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3.xml"/>
  <Override ContentType="application/vnd.ms-excel.documenttasks+xml" PartName="/xl/documenttasks/documenttask2.xml"/>
  <Override ContentType="application/vnd.ms-excel.documenttasks+xml" PartName="/xl/documenttasks/documenttask4.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4.xml"/>
  <Override ContentType="application/vnd.ms-excel.threadedcomments+xml" PartName="/xl/threadedComments/threadedComment3.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PQRSD" sheetId="1" r:id="rId5"/>
    <sheet state="visible" name="ENERO" sheetId="2" r:id="rId6"/>
    <sheet state="visible" name="FEBRERO" sheetId="3" r:id="rId7"/>
    <sheet state="visible" name="MARZO" sheetId="4" r:id="rId8"/>
    <sheet state="visible" name="ABRIL" sheetId="5" r:id="rId9"/>
    <sheet state="visible" name="MAYO" sheetId="6" r:id="rId10"/>
  </sheets>
  <definedNames>
    <definedName hidden="1" localSheetId="1" name="_xlnm._FilterDatabase">ENERO!$A$1:$Z$224</definedName>
    <definedName hidden="1" localSheetId="3" name="_xlnm._FilterDatabase">MARZO!$A$1:$AA$729</definedName>
    <definedName hidden="1" localSheetId="5" name="Z_2434FA5D_ABA2_4AA6_8C37_0721A70DDFD9_.wvu.FilterData">MAYO!$A$1:$AA$144</definedName>
  </definedNames>
  <calcPr/>
  <customWorkbookViews>
    <customWorkbookView activeSheetId="0" maximized="1" windowHeight="0" windowWidth="0" guid="{2434FA5D-ABA2-4AA6-8C37-0721A70DDFD9}" name="Filtro 1"/>
  </customWorkbookViews>
</workbook>
</file>

<file path=xl/comments1.xml><?xml version="1.0" encoding="utf-8"?>
<comments xmlns:r="http://schemas.openxmlformats.org/officeDocument/2006/relationships" xmlns="http://schemas.openxmlformats.org/spreadsheetml/2006/main" xmlns:xr="http://schemas.microsoft.com/office/spreadsheetml/2014/revision">
  <authors>
    <author>tc={0af64f60-7c57-4a37-80a2-85a008afa785}</author>
    <author>tc={3f6cc1ce-32d6-4ee8-846b-08c3fe7d49cc}</author>
  </authors>
  <commentList>
    <comment authorId="0" xr:uid="{0af64f60-7c57-4a37-80a2-85a008afa785}" ref="I1">
      <text>
        <t xml:space="preserve">[Threaded comment]
 Your version of Excel allows you to read this threaded comment; however, any edits to it will get removed if the file is opened in a newer version of Excel. Learn more: https://go.microsoft.com/fwlink/?linkid=870924
Comment:
	“Para filtrar usa: Datos → Vistas de filtro → Crear nueva vista”
</t>
      </text>
    </comment>
    <comment authorId="1" xr:uid="{3f6cc1ce-32d6-4ee8-846b-08c3fe7d49cc}" ref="M1">
      <text>
        <t xml:space="preserve">[Threaded comment]
 Your version of Excel allows you to read this threaded comment; however, any edits to it will get removed if the file is opened in a newer version of Excel. Learn more: https://go.microsoft.com/fwlink/?linkid=870924
Comment:
	“Para filtrar usa: Datos → Vistas de filtro → Crear nueva vista”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tc={a59be709-88fe-47e8-afb8-6863e66f6964}</author>
    <author>tc={bfab9596-4ed4-44b4-be5e-8e65c8b3c81f}</author>
  </authors>
  <commentList>
    <comment authorId="0" xr:uid="{a59be709-88fe-47e8-afb8-6863e66f6964}" ref="M1">
      <text>
        <t xml:space="preserve">[Threaded comment]
 Your version of Excel allows you to read this threaded comment; however, any edits to it will get removed if the file is opened in a newer version of Excel. Learn more: https://go.microsoft.com/fwlink/?linkid=870924
Comment:
	“Para filtrar usa: Datos → Vistas de filtro → Crear nueva vista”
</t>
      </text>
    </comment>
    <comment authorId="1" xr:uid="{bfab9596-4ed4-44b4-be5e-8e65c8b3c81f}" ref="I1">
      <text>
        <t xml:space="preserve">[Threaded comment]
 Your version of Excel allows you to read this threaded comment; however, any edits to it will get removed if the file is opened in a newer version of Excel. Learn more: https://go.microsoft.com/fwlink/?linkid=870924
Comment:
	“Para filtrar usa: Datos → Vistas de filtro → Crear nueva vista”
</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tc={016605a0-dea8-4c89-a8e9-e2e50ffae379}</author>
    <author>tc={c3e72df1-e1a5-442a-af47-e1233f999385}</author>
  </authors>
  <commentList>
    <comment authorId="0" xr:uid="{016605a0-dea8-4c89-a8e9-e2e50ffae379}" ref="I1">
      <text>
        <t xml:space="preserve">[Threaded comment]
 Your version of Excel allows you to read this threaded comment; however, any edits to it will get removed if the file is opened in a newer version of Excel. Learn more: https://go.microsoft.com/fwlink/?linkid=870924
Comment:
	“Para filtrar usa: Datos → Vistas de filtro → Crear nueva vista”
</t>
      </text>
    </comment>
    <comment authorId="1" xr:uid="{c3e72df1-e1a5-442a-af47-e1233f999385}" ref="M1">
      <text>
        <t xml:space="preserve">[Threaded comment]
 Your version of Excel allows you to read this threaded comment; however, any edits to it will get removed if the file is opened in a newer version of Excel. Learn more: https://go.microsoft.com/fwlink/?linkid=870924
Comment:
	“Para filtrar usa: Datos → Vistas de filtro → Crear nueva vista”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tc={16575984-2f10-45f0-a641-9519093ac2c8}</author>
    <author>tc={59716cec-0f2a-4801-a82c-c2f068cf4c55}</author>
  </authors>
  <commentList>
    <comment authorId="0" xr:uid="{16575984-2f10-45f0-a641-9519093ac2c8}" ref="M1">
      <text>
        <t xml:space="preserve">[Threaded comment]
 Your version of Excel allows you to read this threaded comment; however, any edits to it will get removed if the file is opened in a newer version of Excel. Learn more: https://go.microsoft.com/fwlink/?linkid=870924
Comment:
	“Para filtrar usa: Datos → Vistas de filtro → Crear nueva vista”
</t>
      </text>
    </comment>
    <comment authorId="1" xr:uid="{59716cec-0f2a-4801-a82c-c2f068cf4c55}" ref="I1">
      <text>
        <t xml:space="preserve">[Threaded comment]
 Your version of Excel allows you to read this threaded comment; however, any edits to it will get removed if the file is opened in a newer version of Excel. Learn more: https://go.microsoft.com/fwlink/?linkid=870924
Comment:
	“Para filtrar usa: Datos → Vistas de filtro → Crear nueva vista”
</t>
      </text>
    </comment>
  </commentList>
</comments>
</file>

<file path=xl/sharedStrings.xml><?xml version="1.0" encoding="utf-8"?>
<sst xmlns="http://schemas.openxmlformats.org/spreadsheetml/2006/main" count="19249" uniqueCount="5688">
  <si>
    <t xml:space="preserve">PROGRAMA </t>
  </si>
  <si>
    <t xml:space="preserve">Solicitudes en Enero  </t>
  </si>
  <si>
    <t>VENCIDA</t>
  </si>
  <si>
    <t>Solicitudes en febrero</t>
  </si>
  <si>
    <t>Solicitudes en Marzo</t>
  </si>
  <si>
    <t>Solicitudes en Abril</t>
  </si>
  <si>
    <t xml:space="preserve">Solicitudes en Mayo </t>
  </si>
  <si>
    <t xml:space="preserve">TOTAL VENCIDAS </t>
  </si>
  <si>
    <t>Desarrollo Social y Familia 
 Doc Teresita.</t>
  </si>
  <si>
    <t>COMISARIA - DS</t>
  </si>
  <si>
    <t>JUVENTUD - DS</t>
  </si>
  <si>
    <t>INFANCIA Y ADOLESCENCIA - DS</t>
  </si>
  <si>
    <t>GESTION COMUNITARIA - DS</t>
  </si>
  <si>
    <t>EQUIDAD DE GENERO - DS</t>
  </si>
  <si>
    <t>DIVERSIDAD SEXUAL - DS</t>
  </si>
  <si>
    <t>SUBSECRETARIA DE FAMILIA - DS</t>
  </si>
  <si>
    <t>Grupos Vulnerables y Porgramas Especiales. 
 Doc Mena.</t>
  </si>
  <si>
    <t>CPSAM - GV</t>
  </si>
  <si>
    <t>CENTROS VIDA - GV</t>
  </si>
  <si>
    <t>COLOMBIA MAYOR - GV</t>
  </si>
  <si>
    <t>RENTA CIUDADANA - GV</t>
  </si>
  <si>
    <t>RENTA JOVEN - GV</t>
  </si>
  <si>
    <t>SISBEN - GV</t>
  </si>
  <si>
    <t>DISCAPACIDAD - GV</t>
  </si>
  <si>
    <t>SEGURIDAD ALIMENTARIA - GV</t>
  </si>
  <si>
    <t>VICTIMAS - GV</t>
  </si>
  <si>
    <t>INDIGENAS - GV</t>
  </si>
  <si>
    <t>HABITANTE DE CALLE - GV</t>
  </si>
  <si>
    <t>AFRODESCENDIENTE - GV</t>
  </si>
  <si>
    <t>MIGRANTES - GV</t>
  </si>
  <si>
    <t>GRUPOS VULNERABLES - GV</t>
  </si>
  <si>
    <t xml:space="preserve">OFICINA </t>
  </si>
  <si>
    <t xml:space="preserve">JURIDICOS </t>
  </si>
  <si>
    <t xml:space="preserve">CALIDAD </t>
  </si>
  <si>
    <t xml:space="preserve">ARCHIVO </t>
  </si>
  <si>
    <t xml:space="preserve">PRESUPUESTO </t>
  </si>
  <si>
    <t xml:space="preserve">PLANTA </t>
  </si>
  <si>
    <t>SUBSECRETARIAS (JORGE - TEREISTA)</t>
  </si>
  <si>
    <t xml:space="preserve">TOTAL </t>
  </si>
  <si>
    <t xml:space="preserve"> RECEPCION </t>
  </si>
  <si>
    <t>EXTERNA</t>
  </si>
  <si>
    <t>FECHA DE RECEPCIÓN</t>
  </si>
  <si>
    <t xml:space="preserve">PETICIONARIO </t>
  </si>
  <si>
    <t>OBJETO DE LA SOLICITUD</t>
  </si>
  <si>
    <t>SOLICITUD INFORMACIÓN</t>
  </si>
  <si>
    <t>PROGRAMA</t>
  </si>
  <si>
    <t xml:space="preserve">OBSERVACION ASIGANADO A </t>
  </si>
  <si>
    <t>DIAS CALENDARIO</t>
  </si>
  <si>
    <t xml:space="preserve">FECHA DE VENCIMIENTO DE PQRS </t>
  </si>
  <si>
    <t xml:space="preserve">ESTADO </t>
  </si>
  <si>
    <t xml:space="preserve">FECHA DE RESPUESTA </t>
  </si>
  <si>
    <t>RESPUESTA PARCIAL/FONDO</t>
  </si>
  <si>
    <t>OBSERVACIONES</t>
  </si>
  <si>
    <t xml:space="preserve">PROTECCION DE DOCUMENTO </t>
  </si>
  <si>
    <t xml:space="preserve">OBSERVACIONES DE KAORY Y ERIKA </t>
  </si>
  <si>
    <t>SAIA</t>
  </si>
  <si>
    <t>KELLY JOHANA GARCIA URUETA - Jefe de Oficina Asesora de Comunicaciones - 0150 Oficina
Asesora de Prensa y Comunicaciones</t>
  </si>
  <si>
    <t>PETICION</t>
  </si>
  <si>
    <t>SOLICITUD DE CDP, CONVENIENCIA Y JUSTIFICACIÓN PLAN DE MEDIOS 2026</t>
  </si>
  <si>
    <t>LAURA HERNANDEZ</t>
  </si>
  <si>
    <t>OK</t>
  </si>
  <si>
    <t>SAIA 716</t>
  </si>
  <si>
    <t>DIANA CAROLINA ARGUELLO BOTERO - Asesora para la equidad de genero de la mujer - 1300
Secretaría de Desarrollo Social y Politíco</t>
  </si>
  <si>
    <t xml:space="preserve">Solicitud de aclaración técnica y administrativa sobre el rubro: Incentivo Padres y Madres Comunitarias
</t>
  </si>
  <si>
    <t>SAIA DE MANEJO INTERNO, NO HAY QUE RESPPONDER</t>
  </si>
  <si>
    <t xml:space="preserve">        Jairo De Jesus Ortiz Villada </t>
  </si>
  <si>
    <t>SOLICITUD BIENESTARINA</t>
  </si>
  <si>
    <t>SEGURIDAD ALIMENTARIA</t>
  </si>
  <si>
    <t>ok</t>
  </si>
  <si>
    <t>SAIA 301</t>
  </si>
  <si>
    <t xml:space="preserve">	Jaime Castaño Tamayo
CARRERA 2 NO. 23-37 SAN JORGE
Pereira</t>
  </si>
  <si>
    <t>SOLICITUD REACTIVACION ADULTO MAYOR</t>
  </si>
  <si>
    <t>COLOMBIA MAYOR</t>
  </si>
  <si>
    <t>SAIA 457</t>
  </si>
  <si>
    <t>INTERNA</t>
  </si>
  <si>
    <t xml:space="preserve">DIANA CAROLINA ARGUELLO BOTERO - Asesora para la equidad de genero de la mujer -
1300 Secretaría de Desarrollo Social y Politíco
</t>
  </si>
  <si>
    <t>Solicitud de gestión para vinculación y encuesta SISBÉN.</t>
  </si>
  <si>
    <t>SISBEN</t>
  </si>
  <si>
    <t>SAIA 385</t>
  </si>
  <si>
    <t xml:space="preserve">	Omaira Molina Ortiz
N/A</t>
  </si>
  <si>
    <t xml:space="preserve"> SOLICITUD TARJETAS DE TRANSPORTE</t>
  </si>
  <si>
    <t>SAIA 2890</t>
  </si>
  <si>
    <t xml:space="preserve">	Jaime Londoño Londoño
Pereira</t>
  </si>
  <si>
    <t>RENUNCIA CARGO</t>
  </si>
  <si>
    <t>DR JOHN JAIRO</t>
  </si>
  <si>
    <t>SAIA 28936</t>
  </si>
  <si>
    <t>Omaira
 Molina Ortiz</t>
  </si>
  <si>
    <t>Solicitud de Tarjetas de Transporte Urbano presidentes
Comuna san Joaquín</t>
  </si>
  <si>
    <t>ZASKIA MARCELA MOTTA MUÑOZ - Secretaria Privada - 0110 Secretaría Privada</t>
  </si>
  <si>
    <t>Remisión PQRSD Nro. 2 del 01/01/2026: Petición-Seguridad Pública en la zona del Victoria</t>
  </si>
  <si>
    <t>HABITANTE DE CALLE</t>
  </si>
  <si>
    <t>SAIA 605</t>
  </si>
  <si>
    <t xml:space="preserve">	Ines Mariela Ramirez
MZ 23 CASA 9 BARRIO EL REMANSO
Pereira</t>
  </si>
  <si>
    <t>SOLICITUD APOYO CON BIENESTARINA</t>
  </si>
  <si>
    <t>SAIA 297</t>
  </si>
  <si>
    <t xml:space="preserve">	Damaris Quintero Lopez
CALLE 26 # 2-21
Pereira</t>
  </si>
  <si>
    <t xml:space="preserve"> SOLICITUD APOYO PSICOLOGO</t>
  </si>
  <si>
    <t>ADULTO MAYOR - CPSAM</t>
  </si>
  <si>
    <t>SAIA 210</t>
  </si>
  <si>
    <t>SOLICITUD APOYO BIENESTARINA</t>
  </si>
  <si>
    <t>SAIA 296</t>
  </si>
  <si>
    <t xml:space="preserve">ROSA MARCELA GALARZA MUÑOZ - Comisario de Familia - 1311 Comisarias de Familia
</t>
  </si>
  <si>
    <t xml:space="preserve"> Remisión de caso adulto mayor</t>
  </si>
  <si>
    <t>SAIA 2934</t>
  </si>
  <si>
    <t>DIANA MARCELA ZAPATA PINEDA - Director Administrativo de Bienes Muebles y Recursos
FÍsicos - 1530 Dirección de Bienes Muebles y Recursos Físicos</t>
  </si>
  <si>
    <t xml:space="preserve"> SOLICITUD DE DISPONIBILIDADES PRESUPUESTALES (CDP) – PROCESO DE CONTRATACION DE
PAPELERIA VIGENCIA 2026.</t>
  </si>
  <si>
    <t>SAIA 7813</t>
  </si>
  <si>
    <t>SOLICITUD DE DISPONIBILIDADES PRESUPUESTALES (CDP) – PROCESO DE CONTRATACION DE
TRANSPORTE VIGENCIA 2026.</t>
  </si>
  <si>
    <t xml:space="preserve"> SOLICITUD DE DISPONIBILIDADES PRESUPUESTALES (CDP) – PROCESO DE CONTRATACION DE
LOGISTICA VIGENCIA 2026</t>
  </si>
  <si>
    <t>SAIA 715</t>
  </si>
  <si>
    <t>JORGE ALEXIS MEJÍA - Secretario de Hacienda - 1400 Secretaría de Hacienda</t>
  </si>
  <si>
    <t xml:space="preserve"> Reporte de información para el FUT de víctimas</t>
  </si>
  <si>
    <t xml:space="preserve">	Damaris Quintero Lopez
Calle 26 Nro. 2-21- Piso 2do.
Pereira</t>
  </si>
  <si>
    <t>DERECHO DE PETICION</t>
  </si>
  <si>
    <t>ADULTO MAYOR</t>
  </si>
  <si>
    <t xml:space="preserve">	Melissa Gonzalez Montoya
CALLE 72 -37 -157 VILLA DEL BOSQUE
Pereira</t>
  </si>
  <si>
    <t>Respuesta Radicado 53924</t>
  </si>
  <si>
    <t>SAIA 32969</t>
  </si>
  <si>
    <t>DIANA CRISTINA GRISALES CALVO - Secretario (a) de Gestión Administrativa - 1500
Secretaría de Gestión Administrativa</t>
  </si>
  <si>
    <t>CIUDAD DEL CAOS TOTAL</t>
  </si>
  <si>
    <t>SAIA 940</t>
  </si>
  <si>
    <t xml:space="preserve">	Yina Paola Vargas Correa
CRA 11 # 48-101 MARAYA
Pereira</t>
  </si>
  <si>
    <t>INFORME DE SEGUIMIENTO</t>
  </si>
  <si>
    <t>NOCTURNA</t>
  </si>
  <si>
    <t>No es una petición</t>
  </si>
  <si>
    <t xml:space="preserve">	Liliana Rodas Zapata Trabajadora Social Hospital San Joaquin
</t>
  </si>
  <si>
    <t>remisión de caso</t>
  </si>
  <si>
    <t>SAIA 54831</t>
  </si>
  <si>
    <t>Juan Pablo Londoño A
CRA 21 BIS N°19-53
Pereira</t>
  </si>
  <si>
    <t>SOLICITUD BIENESTAR</t>
  </si>
  <si>
    <t>SUDADERAS Y COLADAS</t>
  </si>
  <si>
    <t>SAIA 874</t>
  </si>
  <si>
    <t xml:space="preserve">	Luz Adriana Rivillas
Pereira</t>
  </si>
  <si>
    <t>SOLICITUD DECUMPLIMIENTO</t>
  </si>
  <si>
    <t>COMISARIAS</t>
  </si>
  <si>
    <t>CARLOS FERNANDO GARCIA CAICEDO - Director Operativo de Infraestructura Tecnológica -
410 Dirección de Infraestructura Tecnológica</t>
  </si>
  <si>
    <t>Respondiendo a: Asunto: Reiteración información proceso licenciamiento 2025. Radicado No.20250923-53597-I</t>
  </si>
  <si>
    <t>INFORMATIVO</t>
  </si>
  <si>
    <t xml:space="preserve"> Solicitud técnica de jurisdicciones y propuesta de Red Interinstitucional de Articulación Inmediata (Ley 1257 de 2008).</t>
  </si>
  <si>
    <t>SAIA INTERNO, SE FESTIONA ENTRE LA SECRETARÍA</t>
  </si>
  <si>
    <t xml:space="preserve">	Amanda Gonzalez
</t>
  </si>
  <si>
    <t>REINGRESO ADULTO MAYOR</t>
  </si>
  <si>
    <t>SAIA 700, 5528</t>
  </si>
  <si>
    <t>OCUPACIÓN PARQUE POR HABITANTES DE CALLE Y RECICLADORES</t>
  </si>
  <si>
    <t>SAIA 1391</t>
  </si>
  <si>
    <t xml:space="preserve">	Manuel Salvador Fernandez Giraldo
CR 8 CON CL 29 ESQUINA
Pereira</t>
  </si>
  <si>
    <t xml:space="preserve"> DERECHO DE PETICION</t>
  </si>
  <si>
    <t>SAIA 705, 5527</t>
  </si>
  <si>
    <t xml:space="preserve">ZASKIA MARCELA MOTTA MUÑOZ - Secretaria Privada - 0110 Secretaría Privada
</t>
  </si>
  <si>
    <t>Recordatorio de competencia para el seguimiento a compromisos en materia de juventudes</t>
  </si>
  <si>
    <t>JUVENTUD</t>
  </si>
  <si>
    <t>documento informativo</t>
  </si>
  <si>
    <t>Luz Mary Corrales De Garcia
MZ 31 LOTE 496 BARRIO LAS MERCEDES
Pereira</t>
  </si>
  <si>
    <t>SOLICITUD ACTIVACION ADULTO MAYOR</t>
  </si>
  <si>
    <t>SAIA 718</t>
  </si>
  <si>
    <t xml:space="preserve">	Luz Stella Muñoz Bermúdez
Pereira</t>
  </si>
  <si>
    <t xml:space="preserve"> DERECHO DE PETICION, SOLICITUD CUPO COLOMBIA MAYOR</t>
  </si>
  <si>
    <t>SAIA 1103</t>
  </si>
  <si>
    <t xml:space="preserve">	Dora Maria Lopez Cardona-
CRA 12 # 97E-95 LA FLORIDA
Pereira</t>
  </si>
  <si>
    <t>SOLICITUD PROGRAMA ALIMENTARIO</t>
  </si>
  <si>
    <t>SAIA 1019</t>
  </si>
  <si>
    <t xml:space="preserve">	Blanca Oliva Murcia Velasquez
cra 35A # 84-24 guayacanes
Pereira</t>
  </si>
  <si>
    <t>solicitud reingreso adulto mayor</t>
  </si>
  <si>
    <t>SAIA 720</t>
  </si>
  <si>
    <t>FLABIO
 GARCIA HERRERA</t>
  </si>
  <si>
    <t>QUEJA</t>
  </si>
  <si>
    <t xml:space="preserve">¡NO HAN SOLUCIONADO NADA!
</t>
  </si>
  <si>
    <t>SAIA 1114</t>
  </si>
  <si>
    <t xml:space="preserve">	Carlos Arturo Castaño Cardona
CRA19 Nª16-96 B. LA CHURRIA</t>
  </si>
  <si>
    <t>SOLICITUD VINCULACION PROGRAMA ALIMENTARIO</t>
  </si>
  <si>
    <t>SAIA 1020</t>
  </si>
  <si>
    <t xml:space="preserve">KELLY JOHANA GARCIA URUETA - Jefe de Oficina Asesora de Comunicaciones - 0150 Oficina
Asesora de Prensa y Comunicaciones
</t>
  </si>
  <si>
    <t>SOLICITUD DE DISPONIBILIDADES PRESUPUESTALES (CDP) – PROCESO DE CONTRATACION DE
IMPRESOS VIGENCIA 2026.</t>
  </si>
  <si>
    <t>SAIA 1257</t>
  </si>
  <si>
    <t xml:space="preserve">EDWIN ALBERTO QUINTERO SANCHEZ - Secretario de Planeación - 0200 Secretaría de
Planeación
</t>
  </si>
  <si>
    <t>Respondiendo a: Asunto: . Remite Radicado No.20260106-247-I. solicitud Reporte de información para el FUT de
víctimas</t>
  </si>
  <si>
    <t>VICTIMAS</t>
  </si>
  <si>
    <t>SAIA 1500</t>
  </si>
  <si>
    <t xml:space="preserve">	Ana Apolonia Delgado Florián Edilesa</t>
  </si>
  <si>
    <t>SOLICITUD DESCENTRALIZADO</t>
  </si>
  <si>
    <t>SAI 1109</t>
  </si>
  <si>
    <t xml:space="preserve">	Jhon Jairo Gañan Andica Lider Social</t>
  </si>
  <si>
    <t>SOLICITUD JORNADA DESCENTRALIZADA BARRIO LAS BRISAS</t>
  </si>
  <si>
    <t>SAIA 1110</t>
  </si>
  <si>
    <t xml:space="preserve">	Silvio Villada Lopez
PARQUE INDUSTRIAL
Pereira</t>
  </si>
  <si>
    <t>solicitud secretaria</t>
  </si>
  <si>
    <t>GESTION COMUNITARIA</t>
  </si>
  <si>
    <t>SAIA 23780</t>
  </si>
  <si>
    <t xml:space="preserve">	Rosario E. Delgado Jimenez
MZ 8 CASA 24 SAMARIA I
Pereira</t>
  </si>
  <si>
    <t>SOLICITUD UNIFORMES</t>
  </si>
  <si>
    <t>SAIA 2072</t>
  </si>
  <si>
    <t xml:space="preserve">	Edwin Mauricio Sanchez Castañeda Coordinador Git Participación Ciudadana
</t>
  </si>
  <si>
    <t>Fwd: Traslado por competencia - Gestión de la petición E-2026-0007-003754</t>
  </si>
  <si>
    <t>SAIA 2204</t>
  </si>
  <si>
    <t>CALIXTO MENDOZA QUINTERO - Comisario de Familia - 1311 Comisarias de Familia</t>
  </si>
  <si>
    <t>SOLICITUD DE APOYO EN LA ATENCION DEL SEÑOR DONNOVAN ANDRES REINTERIA MENA PERSONA
CON DISCAPACIDAD Y PROBLEMAS MENTALES</t>
  </si>
  <si>
    <t>SAIA 2362</t>
  </si>
  <si>
    <t xml:space="preserve">	Donaldo Antonio Ospina Soto</t>
  </si>
  <si>
    <t>SOLICITUD ACCESO A SUBSIDIOS</t>
  </si>
  <si>
    <t>SAIA 3935, 9385</t>
  </si>
  <si>
    <t xml:space="preserve">	Abel Antonio Trejos Henao ( Jal Guayabal)
Manzana 98 casa 24 Guayabal
Pereira</t>
  </si>
  <si>
    <t xml:space="preserve"> SOLICITUD COMPLEMENTO ALIMENTARIO</t>
  </si>
  <si>
    <t>SEGURIDAD ALIMENTARIA.</t>
  </si>
  <si>
    <t>SAIA 2107</t>
  </si>
  <si>
    <t xml:space="preserve">	Maria Nohelia Jaramillo Restrepo-.
MZ 10 CASA 4 EL REMANSO
Pereira</t>
  </si>
  <si>
    <t>SOLICITUD COMPLEMENTO ALIMENTICIO</t>
  </si>
  <si>
    <t>SAIA 2110</t>
  </si>
  <si>
    <t xml:space="preserve">	Fernando Antonio Alzate Velez
CALLE 11 NO 10 BIS 23
Pereira</t>
  </si>
  <si>
    <t>SOLICITUD APOYO ECONOMICO PARA OFRECER AYUDA HUMANITARIA</t>
  </si>
  <si>
    <t>SAIA 2157</t>
  </si>
  <si>
    <t>PLAN ANUAL EJECUTADO 2025</t>
  </si>
  <si>
    <t>FRANCI</t>
  </si>
  <si>
    <t>SAIA 2628</t>
  </si>
  <si>
    <t xml:space="preserve">	Lida Naranjo
KM 6 VÍA ARMENIA - DIAGONAL A TIENDA D1
Pereira</t>
  </si>
  <si>
    <t>PUNTAJE SISBEN</t>
  </si>
  <si>
    <t>SAIA 18849</t>
  </si>
  <si>
    <t xml:space="preserve">        Libia Lopez
Pereira</t>
  </si>
  <si>
    <t>SOLICITUD ELIMINAR CORREO</t>
  </si>
  <si>
    <t>SAIA 1716</t>
  </si>
  <si>
    <t xml:space="preserve">	Maria Edilma Londoño Marquez
CALLE 13 # 12-34 SIMON BOLIVAR
Pereira</t>
  </si>
  <si>
    <t>VINCULACION A PROGRAMA SEGURIDAD ALIMENTARIA</t>
  </si>
  <si>
    <t xml:space="preserve">SAIA 2112 </t>
  </si>
  <si>
    <t xml:space="preserve">	Maria Patricia Morales Monsalve
Manzana 2 Casa 12 Barrio Villa Consota
Pereira</t>
  </si>
  <si>
    <t xml:space="preserve"> SOLICITUD VINCULACION PROGRAMA ALIMENTARIO</t>
  </si>
  <si>
    <t xml:space="preserve">	Jesús Duarte Nacavera - Undígena</t>
  </si>
  <si>
    <t>CONVOCATORIA REALIZADA</t>
  </si>
  <si>
    <t>INDÍGENAS</t>
  </si>
  <si>
    <t>SAIA 8708</t>
  </si>
  <si>
    <t>Dagoberto Agudelo Aguirre
COMUNEROS PARCELA 2 CASA 2
Pereira</t>
  </si>
  <si>
    <t xml:space="preserve"> derecho de petición Programas Sociales</t>
  </si>
  <si>
    <t>PROGRAMAS SOCIALES</t>
  </si>
  <si>
    <t>SAIA 12783, 13410</t>
  </si>
  <si>
    <t>Remisión de caso adulto mayor</t>
  </si>
  <si>
    <t>CPSAM</t>
  </si>
  <si>
    <t>SAIA 5107</t>
  </si>
  <si>
    <t xml:space="preserve">	Alexander Pérez Castillo
Comuna Villa vicencio
Pereira</t>
  </si>
  <si>
    <t>SOLICITUD DE TRABAJO</t>
  </si>
  <si>
    <t>JOHN JAIRO</t>
  </si>
  <si>
    <t>SAIA 5708</t>
  </si>
  <si>
    <t xml:space="preserve">	Maria Yolanda Franco Ruiz
CASA 252 ROCIO ALTO</t>
  </si>
  <si>
    <t>SAIA 3313</t>
  </si>
  <si>
    <t>RUBÉN DARÍO
 VIRÚ</t>
  </si>
  <si>
    <t>Solicitud de resguardo y protección integral para adulto
mayor en condición de vulnerabilidad</t>
  </si>
  <si>
    <t>SAIA 3948</t>
  </si>
  <si>
    <t>GINET LEONELA
APELLIDOS MUÑETON SEPULVEDA</t>
  </si>
  <si>
    <t xml:space="preserve">solicitud de visita de SISBEN con manifestacion de
inconformidad por la demora desde abril 2025
</t>
  </si>
  <si>
    <t>SAIA 17804</t>
  </si>
  <si>
    <t xml:space="preserve">	Consuelo Del Socorro Florez De Sanchez
CR 15 NO. 32-11 LAS ANTILLAS SAN NICOLAS
Pereira</t>
  </si>
  <si>
    <t xml:space="preserve"> SOLICITUD APERTURA DE LIBRO</t>
  </si>
  <si>
    <t>SAIA 5028</t>
  </si>
  <si>
    <t xml:space="preserve">	Carlos Manuel Trujillo Moreno
CALLE 30 # 7-71 cañarte PEREIRA</t>
  </si>
  <si>
    <t>NECESIDAD AYUDA ECONOMICA</t>
  </si>
  <si>
    <t>SIN COMPETENCIA, SE REMITE A COMPETTIVIDAD</t>
  </si>
  <si>
    <t>Solicitud de Información Rendición de la Cuenta Anual Vigencia 2025 - Contraloría Municipal. Formatos F - 16
Gestión Ambiental.</t>
  </si>
  <si>
    <t>SAIA 2580</t>
  </si>
  <si>
    <t xml:space="preserve">	Angelica Maria Gil Alzate
KM 6 VIA ARMENIA YARUMITO FRENTE A POTRO ROJO</t>
  </si>
  <si>
    <t xml:space="preserve"> SOLICITUD SISBEN</t>
  </si>
  <si>
    <t>SAIA 17805</t>
  </si>
  <si>
    <t>DIANA YANETH OSORIO BERNAL - Secretario (a) de Infraestructura - 0600 Secretaría de
Infraestructura</t>
  </si>
  <si>
    <t xml:space="preserve">Solicitud de expedición de Certificados de Disponibilidad Presupuestal – Proyecto Centro Vida del Adulto Mayor
(Puerto Caldas)
</t>
  </si>
  <si>
    <t>SAIA 2346</t>
  </si>
  <si>
    <t xml:space="preserve">	Marco Antonio Echeverri Maury
Cra.6 # 21-62
Pereira</t>
  </si>
  <si>
    <t xml:space="preserve"> INVITACION SESION EXTRAORDINARIA</t>
  </si>
  <si>
    <t>ES UNA INVITACION NO HAY QUE RESPONDER. SE MENCIONA QUE SE ASISTE</t>
  </si>
  <si>
    <t xml:space="preserve">	Maria Isabel Gutierrez Rios
CALLE 17 # 6 - 42
Pereira</t>
  </si>
  <si>
    <t>SOLICITUD COPIAS PROCESOS DE REESTRUCTURACION</t>
  </si>
  <si>
    <t>PP</t>
  </si>
  <si>
    <t>JOSE HADER ZULOAGA GIRALDO - Comisario de Familia nocturno - 1311 Comisarias de
Familia</t>
  </si>
  <si>
    <t>Requerimiento Urgente: Solución Inmediata a la Inexistencia de Cupos de Protección para Niños, Niñas y
Adolescentes (NNA)</t>
  </si>
  <si>
    <t>SAIA 1553</t>
  </si>
  <si>
    <t>Arnobio De Jesus Perez Gonzalez
Río Otún Zea
Pereira</t>
  </si>
  <si>
    <t>SOLICITUD COLADAS</t>
  </si>
  <si>
    <t>SAIA 2585</t>
  </si>
  <si>
    <t>María Yazmin Gómez
CIUDADELA CONFAMILIAR MZ 23 CS 2
Pereira</t>
  </si>
  <si>
    <t>solicitud coladas</t>
  </si>
  <si>
    <t>SAIA 2583</t>
  </si>
  <si>
    <t xml:space="preserve"> Remisión para caracterización e inclusión en oferta institucional – Caso: Natali Jhonana Jaramillo Blanco.
</t>
  </si>
  <si>
    <t>DRA TERESITA Y DR JORGE.</t>
  </si>
  <si>
    <t>SAIA 2171- 3394</t>
  </si>
  <si>
    <t xml:space="preserve">	Isabel Molano Vanegas
Pereira</t>
  </si>
  <si>
    <t>SUPLANTACION CCOBRO ADULTO MAYOR</t>
  </si>
  <si>
    <t>SAIA 3318</t>
  </si>
  <si>
    <t>Maria Consuelo Lopez Castro
SECTOR G CASA 15 GUAYABAL
Pereira</t>
  </si>
  <si>
    <t>SOLICITUD PROGRAMA SOCIAL</t>
  </si>
  <si>
    <t>SAIA 3317, 5533</t>
  </si>
  <si>
    <t xml:space="preserve">	Flor Maria Quintero
REMANZO MZ 18 CS 6 VILLA SANTANA
Pereira</t>
  </si>
  <si>
    <t>SOLICITUD PROGRAMA DE COLADAS</t>
  </si>
  <si>
    <t>SAIA 2576</t>
  </si>
  <si>
    <t xml:space="preserve">	Denuncia Anónima</t>
  </si>
  <si>
    <t>Derecho de petición – Solicitud de verificación y control Hogar Geriátrico Juan Pablo II</t>
  </si>
  <si>
    <t>JUAN PABLO LADINO - Inspector - 810 Subsecretaría de Seguridad y Convivencia Ciudadana</t>
  </si>
  <si>
    <t xml:space="preserve"> Remisión para caracterización socioeconómica y eventual oferta institucional – Predio sector Villaverde / Miraflores</t>
  </si>
  <si>
    <t>SAIA 3380</t>
  </si>
  <si>
    <t>GARLY JHONADY SANCHEZ VERGARA - Comisario de Familia - 1300 Secretaría de
Desarrollo Social y Politíco</t>
  </si>
  <si>
    <t>URGENTE transporte para la Comisaría de Familia Suroccidental de Pereira-Cuba</t>
  </si>
  <si>
    <t xml:space="preserve">SAIA INTERNO, SE RESUELVE ENTRE LA SUBSECRETARIA DE FAMILIA </t>
  </si>
  <si>
    <t>CAROLINA MORALES CORRALES - Comisario de Familia - 1311 Comisarias de Familia</t>
  </si>
  <si>
    <t xml:space="preserve">Solicitud retiro inmediato galones ACPM Comisaria de Familia Galán.
</t>
  </si>
  <si>
    <t>SE MANEJA DE MANERA INTERNA ENTRE SECRETARÍA Y COMISARIA</t>
  </si>
  <si>
    <t xml:space="preserve">	Diana Lorena Martinez Toro
MANZANA 1 CASA 9 FORTAL DE ARBOREA- CUBA
Pereira</t>
  </si>
  <si>
    <t>SOLICITUD REACTIVACION COLOMBIA MAYOR</t>
  </si>
  <si>
    <t>DE FONDO</t>
  </si>
  <si>
    <t>SAIA3564</t>
  </si>
  <si>
    <t>YAMILET GRISALES ZULETA - Corregidora - 810 Subsecretaría de Seguridad y Convivencia
Ciudadana</t>
  </si>
  <si>
    <t xml:space="preserve"> SOLICITUD DE ACOMPAÑAMIENTO</t>
  </si>
  <si>
    <t>SE REPROGRAMARA LA CITACION, SE ESTA A ESPERA PARA ATENDER LA CITA</t>
  </si>
  <si>
    <t>Luz Helena Calderon Sepulveda
urbanizacion alfa mz 6 casa 15
Pereira</t>
  </si>
  <si>
    <t>SUSPENCION SOLICITUD CUPO EN ALBERGUE</t>
  </si>
  <si>
    <t>SAIA 5157</t>
  </si>
  <si>
    <t xml:space="preserve">	Luz Adriana Florez Gonzalez
Pereira</t>
  </si>
  <si>
    <t>SAIA 6828</t>
  </si>
  <si>
    <t xml:space="preserve">	Albeiro De Jesus Carvajal Bañol
MZ 27 CS 16 SECTOR A B/ PARQUE INDUSTRIAL
Pereira</t>
  </si>
  <si>
    <t>AUXILIO ADULTO MAYOR</t>
  </si>
  <si>
    <t>SAIA 3559</t>
  </si>
  <si>
    <t xml:space="preserve">	Carlos Alberto Castro</t>
  </si>
  <si>
    <t>SAIA 17806</t>
  </si>
  <si>
    <t>Alexandra León Rubiano</t>
  </si>
  <si>
    <t>Intérprete de Lengua de Señas Colombiana para Atención al Ciudadano</t>
  </si>
  <si>
    <t>DISCAPACIDAD</t>
  </si>
  <si>
    <t xml:space="preserve">	Adela De Jesus Ruiz Cano
CRA 16 F Nº 99-33 /MZ 10 B CS 13 DEL BARRIO BELMONTE
Pereira</t>
  </si>
  <si>
    <t>SAIA 6950</t>
  </si>
  <si>
    <t xml:space="preserve">	Luz Myriam Garcia
cra. 17a 83 a 31
Pereira</t>
  </si>
  <si>
    <t xml:space="preserve"> SOLICITUD DE RENOVACION</t>
  </si>
  <si>
    <t>SAIA 4218</t>
  </si>
  <si>
    <t xml:space="preserve"> María Eugenia Sanchez Correa</t>
  </si>
  <si>
    <t>Imposibilidad de recepción de material “Proyecto FIC Infraestructura” Caseta comunal Barrio Belalcazar Comuna Boston</t>
  </si>
  <si>
    <t>SAIA 2581</t>
  </si>
  <si>
    <t xml:space="preserve">	Roberto Bermudez
casa 22 sector D B. BUENOS AIRES
Pereira</t>
  </si>
  <si>
    <t>SOLICITUD APERTURA DE LIBROS</t>
  </si>
  <si>
    <t>SAIA 3305</t>
  </si>
  <si>
    <t xml:space="preserve">	Leon Danilo Lopez Correa
Carrera 2 No 1 - 31 Centro Poblado Rural Sector Villa Amparo
Pereira</t>
  </si>
  <si>
    <t xml:space="preserve"> REMISION DIGNATARIOS JAC</t>
  </si>
  <si>
    <t>SAIA 5029</t>
  </si>
  <si>
    <t xml:space="preserve">	Maria Elicenia Rios Aguilar</t>
  </si>
  <si>
    <t xml:space="preserve"> APERTURA DE LIBROS</t>
  </si>
  <si>
    <t>SAIA 5695</t>
  </si>
  <si>
    <t xml:space="preserve">	Firma Electrónica Diana Pilar Del Rosario Perdomo Caycedo Subdirector De Prestación De Servicios Y Aseguramiento</t>
  </si>
  <si>
    <t>REMISION POR COMPETENCIA PQRS 00282 - RODRIGO GUTIERREZ SERNA CC 4.601.600</t>
  </si>
  <si>
    <t>SAIA 6834</t>
  </si>
  <si>
    <t>DIANA CRISTINA GRISALES CALVO - Secretario (a) de Gestión Administrativa - 1500 Secretaría de Gestión Administrativa</t>
  </si>
  <si>
    <t>SOLICITUD DE INFORMACION PROCESO DISCIPLINARIO</t>
  </si>
  <si>
    <t>AGUIRRE Y LINA GONZALEZ</t>
  </si>
  <si>
    <t>SAIA 2908</t>
  </si>
  <si>
    <t xml:space="preserve">	Eduard Alexander Manrique Ramirez
FINCA VILLA HERMOSA
Pereira</t>
  </si>
  <si>
    <t>SAIA 6035</t>
  </si>
  <si>
    <t>PAOLA ANDREA HERRERA MARULANDA - Directora Operativa De Defensa Jurídica - 1620
Dirección de Defensa Juridica</t>
  </si>
  <si>
    <t>SOLICITUD URGENTE DE CRUCE EN BASES DE DATOS CARACTERIZACIÓN</t>
  </si>
  <si>
    <t>AGUIRRE</t>
  </si>
  <si>
    <t>CARLOS ALBERTO OSORIO DUQUE - Subsecretario de Planeación Socieconomica - 210
Subsecretaría de Planeación Socioeconomica</t>
  </si>
  <si>
    <t>Recordatorio reporte de información PIIP – Corte 31 de diciembre de 2025</t>
  </si>
  <si>
    <t>DIANA CARMENZA</t>
  </si>
  <si>
    <t>SAIA 3533</t>
  </si>
  <si>
    <t xml:space="preserve">	Yolanda Lopez Giraldo</t>
  </si>
  <si>
    <t>REGISTRO DE GRUPO</t>
  </si>
  <si>
    <t>SAIA 6830</t>
  </si>
  <si>
    <t>JORGE MARIO TREJOS ARIAS - Secretario (a) de Gobierno - 0800 Secretaría de Gobierno</t>
  </si>
  <si>
    <t>Solicitud de Diligenciamiento del Formato de Seguimiento al Plan Integral de Seguridad y Convivencia Ciudadana
(PISCC) Pereira 2024-2027</t>
  </si>
  <si>
    <t>DRA TERESITA, DRA ANA LUCIA Y DR JORGE</t>
  </si>
  <si>
    <t>SAIA 9165</t>
  </si>
  <si>
    <t xml:space="preserve">	Jorge Tulio Gil Ramírez
CLLE 20 N 6-30, PISO 5
Pereira</t>
  </si>
  <si>
    <t>REMISION DE DILIGENCIAS</t>
  </si>
  <si>
    <t>COMISARIA</t>
  </si>
  <si>
    <t xml:space="preserve">	Betty Garcia Londoño</t>
  </si>
  <si>
    <t>SOLICITUD GRUPO ADULTO MAYOR</t>
  </si>
  <si>
    <t>SAIA 4603</t>
  </si>
  <si>
    <t>ANGEL MIGUEL
 CASTRO SIOLO</t>
  </si>
  <si>
    <t>CERTIFICADO DE HABITANTE DE CALLE O INDIGENCIA</t>
  </si>
  <si>
    <t>Solicitud adulta mayor MARTA ROSA CASTAÑEDA</t>
  </si>
  <si>
    <t>SAIA 5106</t>
  </si>
  <si>
    <t>Aldemar Arias Orozco
CALLE 12 BIS # 4B-43
Pereira</t>
  </si>
  <si>
    <t>HABITANTE DE CALLE, INFANCIA Y ADOLESCENCIA</t>
  </si>
  <si>
    <t>SAIA 8300</t>
  </si>
  <si>
    <t xml:space="preserve">	Ana Alicia Velez De Velez
MZ 4 CASA 4 BARRIO TOKIO
Pereira</t>
  </si>
  <si>
    <t xml:space="preserve"> SOLICITUD PROGRAMA ALIMENTARIO</t>
  </si>
  <si>
    <t>SAIA 3878</t>
  </si>
  <si>
    <t xml:space="preserve">	Gildardo Antonio Moreno Restrepo</t>
  </si>
  <si>
    <t>SAIA 4035</t>
  </si>
  <si>
    <t xml:space="preserve">	Luisa Fernanda Hernandez Rios
FINCA LA ESMERALDA LA FRIA ALTA
Pereira</t>
  </si>
  <si>
    <t xml:space="preserve"> petición inclusión programa alimentario</t>
  </si>
  <si>
    <t>SAIA 4612</t>
  </si>
  <si>
    <t xml:space="preserve">	Sandra Yurany Santa
MANZANA 23 CASA 18 LAS BRISAS</t>
  </si>
  <si>
    <t>SAIA 3959</t>
  </si>
  <si>
    <t xml:space="preserve">	Gladys Villegas Salazar
Pereira</t>
  </si>
  <si>
    <t>SAIA 430</t>
  </si>
  <si>
    <t xml:space="preserve">	María Yazmin Gómez
CIUDADELA CONFAMILIAR MZ 23 CS 2
Pereira</t>
  </si>
  <si>
    <t>SOLICITUD COLADAS CALIENTES</t>
  </si>
  <si>
    <t>SAIA 3957</t>
  </si>
  <si>
    <t>DIEGO FERNANDO RAMÍREZ SÁNCHEZ - Director Técnico Asuntos Jurídicos Estratégicos -
1600 Secretaría Jurídica</t>
  </si>
  <si>
    <t>TRASLADO POR COMPETENCIA - REQUERIMIENTO PROCURADURÍA PROVINCIAL DE PEREIRA</t>
  </si>
  <si>
    <t>SAIA 6848</t>
  </si>
  <si>
    <t xml:space="preserve">	Marleny Victoria Arce</t>
  </si>
  <si>
    <t>SAIA 4758</t>
  </si>
  <si>
    <t xml:space="preserve">	Luisa Fernanda Ossa Berrio
Pereira</t>
  </si>
  <si>
    <t>RECLAMACION</t>
  </si>
  <si>
    <t>SAIA 5913</t>
  </si>
  <si>
    <t>Marcela Medina Avella Lider Servicio Integral De Atención A La Ciudadanía - Siac</t>
  </si>
  <si>
    <t>Fwd: Copia de trámite completado: S2026009780</t>
  </si>
  <si>
    <t>DISCAPACIDAD Y RENTA CIUDADANA</t>
  </si>
  <si>
    <t>SAIA 14400</t>
  </si>
  <si>
    <t xml:space="preserve">	Hector Fabio Naranjo P</t>
  </si>
  <si>
    <t>INTEGRACION EN PROGRAMA</t>
  </si>
  <si>
    <t>SAIA 4760</t>
  </si>
  <si>
    <t>petición inclusión programa alimentario</t>
  </si>
  <si>
    <t>SAIA 4770</t>
  </si>
  <si>
    <t xml:space="preserve">	Eugenia Arboleda Balbin Directora De Servicio A La Ciudadania</t>
  </si>
  <si>
    <t>Fwd: TRAS 350622026 - 343492026</t>
  </si>
  <si>
    <t>SAIA 4637</t>
  </si>
  <si>
    <t xml:space="preserve">	Sharit Fernanda Hernandez Rios</t>
  </si>
  <si>
    <t>SOLICITUD DE INTEGRACION A PROGRAMA</t>
  </si>
  <si>
    <t>SAIA 4772</t>
  </si>
  <si>
    <t xml:space="preserve">DIANA CRISTINA GRISALES CALVO - Secretario (a) de Gestión Administrativa - 1500
Secretaría de Gestión Administrativa
</t>
  </si>
  <si>
    <t>SOLICITUD COPIA DE RESPUESTA A PETICIONES - CGB</t>
  </si>
  <si>
    <t>JUVENTUD, DIVERSIDAD</t>
  </si>
  <si>
    <t>SAIA 2935</t>
  </si>
  <si>
    <t xml:space="preserve">	Daniela Hernandez Rios</t>
  </si>
  <si>
    <t xml:space="preserve">	Agustin Marulanda
Vereda La Carmelita lote 14, Combia Baja
Pereira</t>
  </si>
  <si>
    <t>APERTURA LIBROS</t>
  </si>
  <si>
    <t>SAIA 4602</t>
  </si>
  <si>
    <t xml:space="preserve"> Anexo formato F16B – Rendición de la cuenta, Gestión Ambiental.</t>
  </si>
  <si>
    <t>SAIA 2331</t>
  </si>
  <si>
    <t>Marco Antonio Echeverri Maury
Cra.6 # 21-62</t>
  </si>
  <si>
    <t xml:space="preserve"> INVITACION COMISION SEGUNDA</t>
  </si>
  <si>
    <t>CESAR ARCILA</t>
  </si>
  <si>
    <t>SE ASISTE</t>
  </si>
  <si>
    <t xml:space="preserve">	Esamir Asprilla Moreno
MZ 5 CS 3 EL REMANSO
Pereira</t>
  </si>
  <si>
    <t>SAIA 4769</t>
  </si>
  <si>
    <t xml:space="preserve">	Pastora Ines Cardona Ramirez
PEREIRA
Pereira</t>
  </si>
  <si>
    <t>SOLICITUD AUXILIO FUNERARIO</t>
  </si>
  <si>
    <t>FUNERARIO</t>
  </si>
  <si>
    <t>SAIA 2894</t>
  </si>
  <si>
    <t xml:space="preserve">	Martiniano Arias Aya
CRA 10 # 13-79 LAGO
Pereira</t>
  </si>
  <si>
    <t>SOLICITUD CUPO CENTRO VIDA</t>
  </si>
  <si>
    <t>CENTRO VIDA</t>
  </si>
  <si>
    <t>SAIA 4604</t>
  </si>
  <si>
    <t xml:space="preserve">	Jhon Estiven Taborda Martinez</t>
  </si>
  <si>
    <t>Solicitud de apoyo social por discapacidad</t>
  </si>
  <si>
    <t>SAIA 3028</t>
  </si>
  <si>
    <t xml:space="preserve">	Maribel Palacios Herrera
MANZANA 1 CASA 34 EL PLUMON
Pereira</t>
  </si>
  <si>
    <t>SAIA 4766, 4766</t>
  </si>
  <si>
    <t>Flor Esmira Osorio Arboleda
Presidenta Junta de Acción Comunal Parajes de Condina
Pereira</t>
  </si>
  <si>
    <t xml:space="preserve"> CAPACITACION</t>
  </si>
  <si>
    <t>SAIA 7536</t>
  </si>
  <si>
    <t xml:space="preserve">	Jesus Mario Garcia Ayala
Pereira</t>
  </si>
  <si>
    <t xml:space="preserve"> solicitud coladas</t>
  </si>
  <si>
    <t>SAIA 4639</t>
  </si>
  <si>
    <t>SOLICITUD DE INFORMACIÓN CONTRATISTAS MUNICIPIO Y ENTES DESCENTRALIZADOS</t>
  </si>
  <si>
    <t>SAIA 6231</t>
  </si>
  <si>
    <t>MARIA NANCY ESCOBAR MORALES - Asesor de Control Interno - 0160 Oficina Asesora de
Control Interno</t>
  </si>
  <si>
    <t xml:space="preserve"> Informe Estadístico - Rendición de la Cuenta Anual Vigencia 2025.</t>
  </si>
  <si>
    <t>SAIA 3586</t>
  </si>
  <si>
    <t>Seguimiento de los Planes de Acción del Cuarto Trimestre de la vigencia 2025.</t>
  </si>
  <si>
    <t>SAIA 7774</t>
  </si>
  <si>
    <t>LAURA
 PATIÑO PARRA</t>
  </si>
  <si>
    <t>Solicitud de certificado</t>
  </si>
  <si>
    <t>SAIA 25477</t>
  </si>
  <si>
    <t>chonuelos@gmail.com</t>
  </si>
  <si>
    <t>Derecho de petición – revisión de jornadas laborales y
turnos del personal en el ancianato municipal CBA “CIUDAD
FUTURO”</t>
  </si>
  <si>
    <t>SAIA 7166</t>
  </si>
  <si>
    <t>DIANA CRISTINA GRISALES CALVO - Secretario (a) de Gestión Administrativa - 1500 Secretaría de
Gestión Administrativa</t>
  </si>
  <si>
    <t xml:space="preserve"> Solicitud designación enlace MIPG para los responsables de políticas de gestión y desempeño del Modelo Integrado de
Planeación y Gestión – MIPG y enlaces operativos de cada uno de los 22 Subprocesos y las 71 Actividades que conforman la
Administración Mun
</t>
  </si>
  <si>
    <t>LINA GONZALEZ</t>
  </si>
  <si>
    <t>SAIA 13031</t>
  </si>
  <si>
    <t>SOLICITUD POBLACION DISCAPACITADA DE PEREIRA</t>
  </si>
  <si>
    <t xml:space="preserve">	Paula Andrea Cano Guisado
cra 14 46-28 los naranjos</t>
  </si>
  <si>
    <t>SOLICITUD CPSAM</t>
  </si>
  <si>
    <t>SAIA 9381</t>
  </si>
  <si>
    <t xml:space="preserve">	Marco Antonio Echeverri Maury
Cra.6 # 21-62</t>
  </si>
  <si>
    <t>MODIFICACION SESION</t>
  </si>
  <si>
    <t xml:space="preserve">Necesidad de conformacion equipo interdisciplinario de contratistas.
</t>
  </si>
  <si>
    <t>FELIPE RAMIREZ</t>
  </si>
  <si>
    <t xml:space="preserve">	Arnoldo Garcia Colorado
Cll 18 Cra 6</t>
  </si>
  <si>
    <t>SOLICITUD DE CUPO</t>
  </si>
  <si>
    <t>SAIA 9310</t>
  </si>
  <si>
    <t xml:space="preserve">	Litza Fernanda Roldan Ramirez Secretaria(o) De Despacho Grado 10</t>
  </si>
  <si>
    <t>Re: PEREIRA - - PRIMERA SOLICITUD DE INFORMACIÓN PARA LA TRANSFERENCIA POR CONCEPTO DE ESTAMPILLA CORRESPONDIENTE AL PRIMER SEMESTRE DE LA VIGENCIA 2026</t>
  </si>
  <si>
    <t>MARIA NANCY ESCOBAR MORALES - Asesor de Control Interno - 0160 Oficina Asesora de Control Interno</t>
  </si>
  <si>
    <t>Rendición contratos mes de enero de 2026 – Sistema SIA OBSERVA</t>
  </si>
  <si>
    <t>SIA OBSERVA</t>
  </si>
  <si>
    <t xml:space="preserve">	Yobany Lopez Lopez</t>
  </si>
  <si>
    <t>SOLICITUD RESTABLECIMIENTO DE DERECHOS</t>
  </si>
  <si>
    <t xml:space="preserve">	Jaime Antonio Cordoba</t>
  </si>
  <si>
    <t>SAIA 6829</t>
  </si>
  <si>
    <t xml:space="preserve">	Diomedes Yesque Valerezo</t>
  </si>
  <si>
    <t xml:space="preserve"> incidente de recusación</t>
  </si>
  <si>
    <t xml:space="preserve">	Nidia Ocampo
Kilometro 8 Vía Armenia Tribunas
Pore</t>
  </si>
  <si>
    <t>solicitud programa alimentario</t>
  </si>
  <si>
    <t>SAIA 5526</t>
  </si>
  <si>
    <t xml:space="preserve">	Blanca Cielo Acevedo Cardozo</t>
  </si>
  <si>
    <t>SAIA 3951</t>
  </si>
  <si>
    <t xml:space="preserve">	Garly Jhonady Sanchez Vergara Comisaria De Familia</t>
  </si>
  <si>
    <t>VINCULACION Y CUPO PARA EL PROGRAMA CENTRO VIDA PARA ADULTA MAYOR, SEÑORA MARIA LUZ MERY PANEZO</t>
  </si>
  <si>
    <t>SAIA 6584</t>
  </si>
  <si>
    <t>Reiteración Oficio 1179 del 3 de diciembre de 2025 – Solicitud Préstamo Recinto Capacitación Jurados de Votación
para Elecciones Congreso de la Republica – 08 de Marzo de 2026</t>
  </si>
  <si>
    <t>SAIA 1177</t>
  </si>
  <si>
    <t xml:space="preserve">	Jackeline Lopez Molina</t>
  </si>
  <si>
    <t>RENUNCIA INVESTIDURA EDIL</t>
  </si>
  <si>
    <t>SAIA 4087</t>
  </si>
  <si>
    <t xml:space="preserve">	Luis Arnulfo Marin Patiño
BARRIO VILLAVICENCIO
Pereira</t>
  </si>
  <si>
    <t>SOLICITUD DE ASILO</t>
  </si>
  <si>
    <t>SAIA 9175</t>
  </si>
  <si>
    <t xml:space="preserve">	Ofelia Tapasco Rangel
ROCIO ALTO CS 177
Pereira</t>
  </si>
  <si>
    <t>PRESENTACION HDV</t>
  </si>
  <si>
    <t>SAIA 3821</t>
  </si>
  <si>
    <t xml:space="preserve">	Carolina Giraldo Botero Representante A La Cámara - Departamento De Risaralda</t>
  </si>
  <si>
    <t xml:space="preserve"> Fwd: Petición de origen congresional - Proceso de cobro estampillas OPAM</t>
  </si>
  <si>
    <t>SE REMITE A HACIENDA POR COMPETENCIA</t>
  </si>
  <si>
    <t xml:space="preserve">	Carolina Herrera Taborda
Pereira</t>
  </si>
  <si>
    <t xml:space="preserve"> SOLICITUD DE ESPACIO</t>
  </si>
  <si>
    <t>DEVUELTO</t>
  </si>
  <si>
    <t>Nelson Alejandro Duque Caicedo
Carrera 17a # 84-125
Pereira</t>
  </si>
  <si>
    <t xml:space="preserve"> Fwd: SOLICITUD URGENTE - SITUACIÓN DE EMERGENCIA</t>
  </si>
  <si>
    <t>SAIA 3881</t>
  </si>
  <si>
    <t xml:space="preserve">	Yesenia Alvarado Lopez</t>
  </si>
  <si>
    <t>REMISION DE PROCESO</t>
  </si>
  <si>
    <t>SAIA 6527</t>
  </si>
  <si>
    <t xml:space="preserve">	Maria Gloria Pabon Restrepo
MZ 5 CASA 4 BARRIO VERACRUZ
Pereira</t>
  </si>
  <si>
    <t xml:space="preserve"> SOLICITUD REACTIVACION COLOMBIA MAYOR</t>
  </si>
  <si>
    <t>SAIA 3953</t>
  </si>
  <si>
    <t xml:space="preserve">	Alexis Rendon Gil
Pereira</t>
  </si>
  <si>
    <t xml:space="preserve"> SOLICITUD APERTURA LIBROS</t>
  </si>
  <si>
    <t>SAIA 4960</t>
  </si>
  <si>
    <t xml:space="preserve"> Remisión de caso </t>
  </si>
  <si>
    <t>PARCIAL</t>
  </si>
  <si>
    <t>SAIA 20260217-7087-I</t>
  </si>
  <si>
    <t>DIANA CAROLINA ARGUELLO BOTERO - Asesora para la equidad de genero de la mujer -
1300 Secretaría de Desarrollo Social y Politíco</t>
  </si>
  <si>
    <t>SOLICITUD DE CAPACITACION</t>
  </si>
  <si>
    <t>SE CONTESTA POR COMENTARIOS</t>
  </si>
  <si>
    <t xml:space="preserve">	Damaris Ramirez De Franco</t>
  </si>
  <si>
    <t>SOLICITUD DE RETIRO</t>
  </si>
  <si>
    <t xml:space="preserve">	Jose Alberto Grajales Piedrahita
VEREDA EL GUAYABO COMBIA BAJA</t>
  </si>
  <si>
    <t xml:space="preserve">	Carlos Alberto Restrepo Agudelo
BARRIO CAIMALITO 20 DE JULIO CASA 965
Pereira</t>
  </si>
  <si>
    <t xml:space="preserve"> SOLICITUD INGRESO PROGRMA ALIMENTARIO</t>
  </si>
  <si>
    <t>SAIA 4641</t>
  </si>
  <si>
    <t>Rosaura Agudelo Jimenez
BARRIO 20 DE JULIO CAIMALITO
Pereira</t>
  </si>
  <si>
    <t>SOLICITUD INGRESO PROGRAMA</t>
  </si>
  <si>
    <t>SAIA 4765</t>
  </si>
  <si>
    <t>Solicitud de designación de enlace institucional para el Sistema Estadístico Municipal (SEM).</t>
  </si>
  <si>
    <t xml:space="preserve">ANGELA MARIA CASTAÑEDA </t>
  </si>
  <si>
    <t>SAIA 4433</t>
  </si>
  <si>
    <t xml:space="preserve">	Maria Yolanda Galviz Morales
ESPERANZA GALICIA</t>
  </si>
  <si>
    <t>SAIA 4777</t>
  </si>
  <si>
    <t xml:space="preserve">	Erik Daniel Zapata Cortes Agente Oficioso</t>
  </si>
  <si>
    <t xml:space="preserve"> Fwd: DERECHO FUNDAMENTAL DE PETICIÓN</t>
  </si>
  <si>
    <t>SAIA 3956</t>
  </si>
  <si>
    <t xml:space="preserve">	Maria Cecilia Rios Arias
CALLE 14 # 2B-16 BARRIO AMERICA
Pereira</t>
  </si>
  <si>
    <t>SOLICITUD REINGRESO</t>
  </si>
  <si>
    <t xml:space="preserve">	Flor De Maria Henao De Henao
MZ 7 CASA 10 DANUBIO ALTO VILLASANTANA
Pereira</t>
  </si>
  <si>
    <t>SOLICITUD DE INCLUSION</t>
  </si>
  <si>
    <t>SAIA 5532</t>
  </si>
  <si>
    <t xml:space="preserve">        Carolina Rodriguez Dueñas
CRA 11 BIS # 2-10 POPULAR MODELO
Pereira</t>
  </si>
  <si>
    <t xml:space="preserve"> SOLICITUD ESPACIOS</t>
  </si>
  <si>
    <t>SAIA 5676</t>
  </si>
  <si>
    <t>Nelly
 Valencia Betancourt</t>
  </si>
  <si>
    <t>Cambio de monitor</t>
  </si>
  <si>
    <t>SAIA 6905</t>
  </si>
  <si>
    <t>SOLICITUD INICIO DE ACCION PREVENTIVA A LOS ALCALDES DE PEREIRA Y LA VIRGINIA EN EL
DEPARTAMENTO DE RISARALDA</t>
  </si>
  <si>
    <t>AFRO Y DIVERSIDAD</t>
  </si>
  <si>
    <t xml:space="preserve">SAIA </t>
  </si>
  <si>
    <t>CARLOS ALBERTO FLECHAS CESPEDES - Comisario de Familia - 1300 Secretaría de
Desarrollo Social y Politíco</t>
  </si>
  <si>
    <t>Solicitud Decisión de Fondo Recusación Exp. 109-2025 Rad. Saia 66026</t>
  </si>
  <si>
    <t>CESAR</t>
  </si>
  <si>
    <t>SE HACE LA GESTIÓN DE MANERA INTERNA ENTRE LA SECRETARÍA</t>
  </si>
  <si>
    <t>Luz Dary Pedreros  MZ 7 CS 1 MIRAFLOREZ CUBA</t>
  </si>
  <si>
    <t>SOLICITUD DE ALBERGUE</t>
  </si>
  <si>
    <t>SAIA 16720</t>
  </si>
  <si>
    <t>Gloria Nancy Espinosa</t>
  </si>
  <si>
    <t>SAIA 4774</t>
  </si>
  <si>
    <t>Aldemar Arias Orozco</t>
  </si>
  <si>
    <t>ENTREGA DE ACTA</t>
  </si>
  <si>
    <t>No.20260315-17835-I</t>
  </si>
  <si>
    <t>Juan Carlos Ochoa   MZ 13 CS 7 SECTOR E CIUDADELA DEL CAFE   Pereira</t>
  </si>
  <si>
    <t>APERTURA DE LIBROS</t>
  </si>
  <si>
    <t>SAIA 8815</t>
  </si>
  <si>
    <t xml:space="preserve">Carlos Mauricio Pinto Forero  cra 9 con calle 10 </t>
  </si>
  <si>
    <t>INVITACION MESA DE TRABAJO</t>
  </si>
  <si>
    <t>Maria Luzcelly Alvarez Abello
MANZANA 42 CASA 18 SAN VICENTE</t>
  </si>
  <si>
    <t>CUPO CENTRO VIDA</t>
  </si>
  <si>
    <t>SAIA 5168</t>
  </si>
  <si>
    <t>Maria Patricia Giraldo Ortiz
CRA 48 CASA 10 ALBANIA BAJA SECTOR CANCHAS 2500 LOTES
Pereira</t>
  </si>
  <si>
    <t>SAIA 9376</t>
  </si>
  <si>
    <t>Guillermina Maldonado Tamayo
INTERMEDIO VILLA SANTANA MZ 7 CASA 17
Pereira</t>
  </si>
  <si>
    <t>RECAMBIO DE ELEMENTOS</t>
  </si>
  <si>
    <t>SAIA 9743</t>
  </si>
  <si>
    <t>Aldemar Arias</t>
  </si>
  <si>
    <t>ACEPTACION RENUNCIA</t>
  </si>
  <si>
    <t>SAIA 25649</t>
  </si>
  <si>
    <t>William Sanchez Quintero
carrera 15 No. 32-11
Pereira</t>
  </si>
  <si>
    <t>RENUNCIA</t>
  </si>
  <si>
    <t>SAIA 4940</t>
  </si>
  <si>
    <t>Aurelio Antonio Castañeda Osorio
CRA 8 No 4-805 BELLO ORIENTE</t>
  </si>
  <si>
    <t>SAIA 4867</t>
  </si>
  <si>
    <t>Maria Oliva Garcia Maldonado
CRA 8 # 4-805 BELLO ORIENTE</t>
  </si>
  <si>
    <t>SAIA 6413</t>
  </si>
  <si>
    <t>ACEPTACION DE RENUNCIA</t>
  </si>
  <si>
    <t>Luz Marina Gallego Grajalez
Pereira</t>
  </si>
  <si>
    <t>REINTEGRO  COLOMBIA MAYOR</t>
  </si>
  <si>
    <t>SAIA 5530</t>
  </si>
  <si>
    <t xml:space="preserve"> Rendición contratos mes de enero de 2026 – Sistema SIA OBSERVA</t>
  </si>
  <si>
    <t>SIA OBSERVA - JOHN JAIRO VELASQUEZ</t>
  </si>
  <si>
    <t>Blanca Gomez</t>
  </si>
  <si>
    <t>SOLICITUD INCLUSION EN PROGRAMA SEGURIDAD ALIMENTARIA</t>
  </si>
  <si>
    <t>SAIA 6450</t>
  </si>
  <si>
    <t>Alirio Arroyave Ospina</t>
  </si>
  <si>
    <t>SOLICITAR RECONOCIMIENTO JAC CANTAMONOS</t>
  </si>
  <si>
    <t>SAIA 5694</t>
  </si>
  <si>
    <t>Jorge Eliecer Perez Muñoz
LT 00 PARQUE EL OSO ENTRADA 2500 LOTES
Pereira</t>
  </si>
  <si>
    <t>PROGRAMA ADULTO MAYOR</t>
  </si>
  <si>
    <t>SAIA 5529</t>
  </si>
  <si>
    <t>Carmen Emilia Santa Ospina
BARRIO GALAN
Pereira</t>
  </si>
  <si>
    <t>DERECHO DE PETICIÓN SOLICITUD DE APERTURA DE LIBROS DE LA JUNTA DE ACCIÓN COMUNAL DEL BARRIO GALAN PARA INSCRIPCIÓN DE SOCIOS.</t>
  </si>
  <si>
    <t>SAIA 7276</t>
  </si>
  <si>
    <t xml:space="preserve">	Yudy Milena Soto Marin
</t>
  </si>
  <si>
    <t>INFORMACION ESTRATO SOCIOECONOMICO</t>
  </si>
  <si>
    <t>SAIA 17807</t>
  </si>
  <si>
    <t>EDWIN ALBERTO QUINTERO SANCHEZ - Secretario de Planeación - 0200 Secretaría de
Planeación</t>
  </si>
  <si>
    <t xml:space="preserve">Solicitud No. 2 de Informacion Rendicion de la Cuenta Anual Vigencia 2025 - Contraloria Municipal. Formatos F-16
Gestion Ambiental
</t>
  </si>
  <si>
    <t>Albeiro
 Torres Grajales</t>
  </si>
  <si>
    <t>Solicitud cupo Al programa Colombia mayor</t>
  </si>
  <si>
    <t>SAIA 20260209-6822-I</t>
  </si>
  <si>
    <t>Cronograma informes de seguimiento al Plan de Desarrollo vigencia 2026.</t>
  </si>
  <si>
    <t>DOC INFORMATIVO NO TIENE RESPUESTA</t>
  </si>
  <si>
    <t xml:space="preserve">RICARDO ALAN GONZALEZ LONDOÑO - Director Administrativo de Talento Humano - 1520
Dirección de Talento Humano
</t>
  </si>
  <si>
    <t>Solicitud de información sobre sedes externas de las Secretarías.</t>
  </si>
  <si>
    <t>DR JORGE Y DRA TERESITA.</t>
  </si>
  <si>
    <t>SAIA 4570</t>
  </si>
  <si>
    <t>Israel Alberto Londoño Londoño Secretaria(o) De Despacho Grado 10</t>
  </si>
  <si>
    <t xml:space="preserve"> Nuevo Documento</t>
  </si>
  <si>
    <t>SAIA 6033</t>
  </si>
  <si>
    <t>Lina Marcela Rivera Trejos
K 1 30 66 AV DEL RIO 30 47</t>
  </si>
  <si>
    <t>PRESENTACION HOGAR INFANTIL</t>
  </si>
  <si>
    <t>Se remite a secretaría de salud por competencia</t>
  </si>
  <si>
    <t>Nataly Monsalve
Pereira</t>
  </si>
  <si>
    <t>ENTREGA ESTATUTOS</t>
  </si>
  <si>
    <t>SAIA 5693</t>
  </si>
  <si>
    <t>Blanca Milena Calle Lopez
MZ 34 CS 21BARRIO SAMARIA I PISO 2
Pereira</t>
  </si>
  <si>
    <t>SOLICITUD SEGURIDAD ALIMENTARIA</t>
  </si>
  <si>
    <t>SAIA 6199</t>
  </si>
  <si>
    <t>Maria Leonilde Bohorquez Neme
CALLE 7 # 18-53 VALLE REAL BUGA - VALLE DEL CAUCA
Buga</t>
  </si>
  <si>
    <t>SOLICITUD LENGUA DE SEÑAS -MAQUILLAJE</t>
  </si>
  <si>
    <t>SAIA 4945</t>
  </si>
  <si>
    <t xml:space="preserve">	Badys Patricia Mena Rentería Trabajadora Social De Apoyo Ese Salud Pereira
</t>
  </si>
  <si>
    <t>SOLICITUD DE APOYO CASO MANUEL JOSE MARIN OSORIO C.C 10136936</t>
  </si>
  <si>
    <t>SAIA 5707</t>
  </si>
  <si>
    <t>Pastora Cardona Trabajadora Social</t>
  </si>
  <si>
    <t>Solicitud de Valoración de paciente y posible ubicación en CPSAM LUIS ALFREDO LEÓN CARDONA</t>
  </si>
  <si>
    <t>SAIA 10452</t>
  </si>
  <si>
    <t xml:space="preserve">Elssa Liliana Henao Martinez
</t>
  </si>
  <si>
    <t>Solicitud auxilio funerario paciente habitante de calle sin red de apoyo familiar</t>
  </si>
  <si>
    <t>SAIA 5705</t>
  </si>
  <si>
    <t>Juliana Andrea Agudelo Lopez
Casa 8 Guadualito Parque industrial
Pereira</t>
  </si>
  <si>
    <t>SAIA 7133</t>
  </si>
  <si>
    <t xml:space="preserve">Maria Elsy Varela Muñoz
</t>
  </si>
  <si>
    <t>CUPO EN ALBERUE PARA ADULTO MAYOR</t>
  </si>
  <si>
    <t>SAIA 10435</t>
  </si>
  <si>
    <t>Jose David Ruiz
MZ 108 JUANTO A LA CASA 1- BARRIO GUAYABAL ALTO
Pereira</t>
  </si>
  <si>
    <t>PETICION DE SUDADERAS Y CAMISETAS</t>
  </si>
  <si>
    <t>SAIA 6388</t>
  </si>
  <si>
    <t>MATEO ZULUAGA ROBLEDO - Director Operativo de Espacio Público - 840 Dirección de
Espacio Público</t>
  </si>
  <si>
    <t>TRASLADO POR COMPETECIA Derecho Petición de CARLOS ALFONSO SÁNCHEZ LÓPEZ</t>
  </si>
  <si>
    <t>SAIA 17439</t>
  </si>
  <si>
    <t>KELLY JOHANA GARCIA URUETA - Jefe de Oficina Asesora de Comunicaciones - 0150
Oficina Asesora de Prensa y Comunicaciones</t>
  </si>
  <si>
    <t xml:space="preserve">Solicitud de único CDP
</t>
  </si>
  <si>
    <t xml:space="preserve"> EXIGENCIA DE MEDIDAS INMEDIATAS POR EMERGENCIA HUMANITARIA Y RESPUESTAS INSUFICIENTES
DE ENTIDADES MUNICIPALES</t>
  </si>
  <si>
    <t xml:space="preserve">Se gestiona desde el programa </t>
  </si>
  <si>
    <t xml:space="preserve">SOLICITUD DE INFORMACIÓN OPJ CTI: 12233708 NUNC: 660016000035202502714 DELITO DESAPARICIÓN
FORZADA DE BRAYAN ALEXIS SUAREZ GONZALEZ
</t>
  </si>
  <si>
    <t>NATALIA RIOS- NATALIA CORREA- LEIDY LLANOS</t>
  </si>
  <si>
    <t>SAIA 5061</t>
  </si>
  <si>
    <t>Solicitud No. 3 de Informacion – Rendicion de la Cuenta Anual Vigencia 2025. Formatos F-16 Gestion Ambiental</t>
  </si>
  <si>
    <t>SAIA 3680</t>
  </si>
  <si>
    <t>Edwin Giovanny Torres Alfonso Coordinador Git Participación Ciudadana</t>
  </si>
  <si>
    <t>Fwd: Traslado por competencia - Gestión de la petición E-2026-1000-025919</t>
  </si>
  <si>
    <t>SAIA 17808</t>
  </si>
  <si>
    <t>NATALIA REYES 4001-2026</t>
  </si>
  <si>
    <t>LINA VARGAS</t>
  </si>
  <si>
    <t>SAIA 6500</t>
  </si>
  <si>
    <t xml:space="preserve">Edwin Giovanny Torres Alfonso Coordinador Git Participación Ciudadana
</t>
  </si>
  <si>
    <t>Fwd: Traslado por competencia - Gestión de la petición E-2026-1000-028147</t>
  </si>
  <si>
    <t xml:space="preserve">No. SAIA </t>
  </si>
  <si>
    <t>TIPO DE SOLICITUD</t>
  </si>
  <si>
    <t xml:space="preserve">Programa </t>
  </si>
  <si>
    <t>Respondiendo a: Asunto: Asignación de prestación de servicios a partir del 1 de febrero de 2026. Radicado
No.20260129-3303-I</t>
  </si>
  <si>
    <t>SAIA 3303</t>
  </si>
  <si>
    <t>Solicitud de Seguimiento Plan de acción 2026 – Evaluación de gestión por dependencias</t>
  </si>
  <si>
    <t>SAIA 4455</t>
  </si>
  <si>
    <t>Monica Valdes Sanchez
MIRADOR DE VILLAVENTO MANZANA 7 CASA 18
Pereira</t>
  </si>
  <si>
    <t>solicitud cambio de sitio</t>
  </si>
  <si>
    <t>SAIA 5516, 6525</t>
  </si>
  <si>
    <t xml:space="preserve">	Jose Omar Ortiz Sanchez
VEREDA MINAS DEL SOCORRO COMBIA ALTA
Pereira</t>
  </si>
  <si>
    <t xml:space="preserve"> SOLICITUD AYUDA DE BIENESTARINA</t>
  </si>
  <si>
    <t>SAIA 7132</t>
  </si>
  <si>
    <t>Antonio Velasco Tapasco
Cs 36 La Laguna Boston
Pereira</t>
  </si>
  <si>
    <t>SOLICITUD DE CAPACITACION Y ACOMPAÑAMIENTO</t>
  </si>
  <si>
    <t>SAIA 12458</t>
  </si>
  <si>
    <t xml:space="preserve">	Cesar Mauricio Lozano Pava</t>
  </si>
  <si>
    <t>queja funcionario</t>
  </si>
  <si>
    <t>SAIA 15400</t>
  </si>
  <si>
    <t>TRASLADO DE SOLICITUD</t>
  </si>
  <si>
    <t>SAIA 5408</t>
  </si>
  <si>
    <t>Juan Eduardo
Herrera Osorio</t>
  </si>
  <si>
    <t>Derecho de petición – Información sobre incen
Consejeros Municipales de Juventud y proceso de
implementación</t>
  </si>
  <si>
    <t>SAIA 17175</t>
  </si>
  <si>
    <t xml:space="preserve">	Diego Fernando Rivas Narvaez.
Pereira</t>
  </si>
  <si>
    <t>SAIA 9176</t>
  </si>
  <si>
    <t xml:space="preserve">	Adrian Londoño Garcia
Pereira</t>
  </si>
  <si>
    <t>VILLA SANTANA</t>
  </si>
  <si>
    <t>SAIA 6810</t>
  </si>
  <si>
    <t>Teresa Hernandez Perez
MZ H CASA 14 ALAMEDA
Pereira</t>
  </si>
  <si>
    <t xml:space="preserve"> solicitud ayuda alimentaria</t>
  </si>
  <si>
    <t>SAIA 7131</t>
  </si>
  <si>
    <t>Joaquin Emilio Gallego Rojas
CRA 38 # 28-31
Pereira</t>
  </si>
  <si>
    <t>SOLICITUD AYUD ALIMENTARIA</t>
  </si>
  <si>
    <t>Maria Elena Tascon
MZ 21 CASA 21 HACIENDA CUBA</t>
  </si>
  <si>
    <t>SOLICITUD AYUDA ALIMENTARIA</t>
  </si>
  <si>
    <t>SAIA 7129</t>
  </si>
  <si>
    <t xml:space="preserve">Maria Luz Orozco Gaviria
</t>
  </si>
  <si>
    <t>SAIA 7128</t>
  </si>
  <si>
    <t xml:space="preserve">	Maria Irma Velasquez Gallego
Pereira</t>
  </si>
  <si>
    <t>SAIA 14907</t>
  </si>
  <si>
    <t xml:space="preserve"> Evaluación metas de producto Plan de Desarrollo 2024-2027 Vigencia 2025</t>
  </si>
  <si>
    <t>SAIA 7686</t>
  </si>
  <si>
    <t xml:space="preserve">	Nelson Alejandro Duque Caicedo C.c. 1.004.667.178 Cel: 305 276 6879</t>
  </si>
  <si>
    <t>Derecho de petición – solicitud de acceso a educación y apoyo integral</t>
  </si>
  <si>
    <t>SAIA 11616</t>
  </si>
  <si>
    <t xml:space="preserve">	Maria Camila Londoño Davila C.c.1004678944 Cel. 3235462882
</t>
  </si>
  <si>
    <t>Solicitud de garantía apertura de libro socios, y la elección del tribunal de garantías y elección de dignatarios de la Junta de acción Comunal de la Vereda Galicia Alta, como entidad encargada de la inspección, vigilancia y control de la acci</t>
  </si>
  <si>
    <t>SAIA  8303</t>
  </si>
  <si>
    <t>Maria Efigenia Prieto Rivera
Barrio El Bosque 2a Etapa Mz 2 Cs 23</t>
  </si>
  <si>
    <t>ASIGNACION DE SECRETARIA PARA JAL COMUNA UNIVERSIDAD</t>
  </si>
  <si>
    <t>SAIA 6906</t>
  </si>
  <si>
    <t>Yina Paola Vargas Correa
CRA 11 # 48-101 MARAYA
Pereira</t>
  </si>
  <si>
    <t xml:space="preserve"> INFORME SITUACIONAL ABANDONO</t>
  </si>
  <si>
    <t>No es un derecho de petición</t>
  </si>
  <si>
    <t>Martha Isabel Bastidas Mafla
Pereira</t>
  </si>
  <si>
    <t>SOLICITUD DE INSPECCION Y AUDITORIA</t>
  </si>
  <si>
    <t>SAIA 8077</t>
  </si>
  <si>
    <t>LUCENY PARRA LOAIZA - Director(a) Operativo(a) de Contaduría - 1450 Dirección Operativa de
Contaduría</t>
  </si>
  <si>
    <t>Proceso de control y seguimiento de convenios</t>
  </si>
  <si>
    <t>SAIA 12512</t>
  </si>
  <si>
    <t xml:space="preserve">	Luz Aleida Velez
MZ 1 CS 29 EL REMANSO
Pereira</t>
  </si>
  <si>
    <t>SOLICITUD CUPO DE ALBERGUE EN CENTRO VIDA</t>
  </si>
  <si>
    <t>SAIA 6327</t>
  </si>
  <si>
    <t>Reinaldo Velez ( Consejero Tribunas)</t>
  </si>
  <si>
    <t>SOLUCITUD DE APOYO DE BIENESTARINA</t>
  </si>
  <si>
    <t>SAIA 7127</t>
  </si>
  <si>
    <t xml:space="preserve">	Millarlady Castañeda
TRIBUNAS
Pereira</t>
  </si>
  <si>
    <t>SOLICITUD DE BIENESTARINA</t>
  </si>
  <si>
    <t>SAIA 16311</t>
  </si>
  <si>
    <t>Rosa Maria Bueno Serna
MANZANA 5 CASA 65, BARRIO LOS NOGALES
Pereira</t>
  </si>
  <si>
    <t>SAIA 7125</t>
  </si>
  <si>
    <t>Rosa Maria Cifuentes
CORREGIMIENTO DE LA BELLA ENSEGUIDA DE LA IGLESIA
Pereira</t>
  </si>
  <si>
    <t>VINCULACION PROGRAMA SEGURIDAD ALIMENTARIA</t>
  </si>
  <si>
    <t>SAIA 7126</t>
  </si>
  <si>
    <t>SOLUCITUD BIENESTARINA</t>
  </si>
  <si>
    <t>SAIA 7124</t>
  </si>
  <si>
    <t xml:space="preserve">JOSE ALBEIRO QUINTERO NEIRA - Director (a) Operativo (a) de Bienes Inmuebles - 1430
Dirección de Bienes Inmuebles
</t>
  </si>
  <si>
    <t>Apoyo cruce de información para caracterización</t>
  </si>
  <si>
    <t>SAIA 8996</t>
  </si>
  <si>
    <t>Solicitud de ayuda para comunidad del corregimiento de La Florida</t>
  </si>
  <si>
    <t>SAIA 20260209-5069-I</t>
  </si>
  <si>
    <t>SOLICITUD DE ACCESO A EDUCACIÓN Y APOYO INTEGRAL</t>
  </si>
  <si>
    <t>SAIA 20260221-7863-I</t>
  </si>
  <si>
    <t xml:space="preserve"> INTERVENCIÓN INTEGRAL EN SEGURIDAD, CONVIVENCIA CIUDADANA Y ALUMBRADO PÚBLICO EN EL
SECTOR DE LA CALLE 13 NO. 6-31 (SEDE SER)</t>
  </si>
  <si>
    <t>20260221-7864-I</t>
  </si>
  <si>
    <t xml:space="preserve"> SOLICITUD PROTOCOLO HABITANTE DE CALLE - ALDEMAR LOPEZ GUTIERREZ</t>
  </si>
  <si>
    <t>HABITANTE DE CALLE,   CPSAM</t>
  </si>
  <si>
    <t>SAIA 9383</t>
  </si>
  <si>
    <t>Luz Marina
Guzmán Peña
24989587</t>
  </si>
  <si>
    <t>solicitud impllementos de papeleria</t>
  </si>
  <si>
    <t>Millarlay Castañeda Quintero
CRA 2 NO. 1-07 VILLA AMPARO CORREGIMIENTO TRIBUNAS
Pereira</t>
  </si>
  <si>
    <t>TERCER SOLICITUD</t>
  </si>
  <si>
    <t>SIN COMPETENCIA ES DE GOBIERNO</t>
  </si>
  <si>
    <t>Leidy Vanesa Castaño Grajales Cédula: 1088337817 Teléfono: 312 656 5975 Pereira – Risaralda</t>
  </si>
  <si>
    <t>Fwd: Solicitud urgente de copias de expediente y verificación de medidas – Comisaría de Familia Centro Pereira</t>
  </si>
  <si>
    <t>COMISARIA CENTRO</t>
  </si>
  <si>
    <t>SAIA 9239</t>
  </si>
  <si>
    <t>DIANA CRISTINA GRISALES CALVO - Secretario (a) de Gestión Administrativa - 1500 Secretaría
de Gestión Administrativa</t>
  </si>
  <si>
    <t xml:space="preserve"> INFORMACIÓN PRESUPUESTAL, CONTRACTUAL Y DE NÓMINA</t>
  </si>
  <si>
    <t>SAIA  7633</t>
  </si>
  <si>
    <t>CAROLINA BUSTAMANTE ZULUAGA - Secretario (a) de Vivienda Social - 0700 Secretaría de
Vivienda Social</t>
  </si>
  <si>
    <t>RESPONDIENDO: Derecho de petición traslado por competencia-omisión del cumplimiento legal , en atención a las
PQRSD Tickets No. 14312,14318 y 14332 del 2026.</t>
  </si>
  <si>
    <t>SISBEN, RENTA CIUDADANA</t>
  </si>
  <si>
    <t>SAIA 8676</t>
  </si>
  <si>
    <t>Kevin Farid Tangarife Castañeda
CR 4 14 1452
Pereira</t>
  </si>
  <si>
    <t>Solicitud con destino a la secretaria de desarrollo socia, Martha Cecilia Alzate</t>
  </si>
  <si>
    <t>SAIA 16315</t>
  </si>
  <si>
    <t>Proceso De Servicio Al Cliente Secretaria De Gestión Administrativa Carrera 7 # 18-55 Edificio Palacio Municipal - Piso 4 Pbx: 606-3248000 Ext. 8047</t>
  </si>
  <si>
    <t>Fwd: Anexo Solicitud de Restablecimiento de Derechos (SRD) SIM 1764324712</t>
  </si>
  <si>
    <t>COMISARIA VILLASANTANA</t>
  </si>
  <si>
    <t xml:space="preserve">No.20260217-9368-I
</t>
  </si>
  <si>
    <t>REMISION DE SOLICITUD</t>
  </si>
  <si>
    <t>SAIA  20260210-5438-I</t>
  </si>
  <si>
    <t>Gustavo Franco</t>
  </si>
  <si>
    <t>ACTIVACION PROGRAMA COLOMBIA MAYOR</t>
  </si>
  <si>
    <t>SAIA 6821</t>
  </si>
  <si>
    <t>Ester Alba Rosero Rivera</t>
  </si>
  <si>
    <t>INFORMACION SOBRE CAMBIO DE MESA DIRECTIVA</t>
  </si>
  <si>
    <t>SAIA 6907</t>
  </si>
  <si>
    <t>Luz Mery Garcia
CRA 15 N 171-85 BARRRIO LA ESPERANZA
Pereira</t>
  </si>
  <si>
    <t>APOYO CON BIENESTARINA</t>
  </si>
  <si>
    <t>SAIA 6803</t>
  </si>
  <si>
    <t xml:space="preserve">	Luz Adriana Calle
Barrio Luis Alberto Duque Manzana 15 casa 2
Pereira</t>
  </si>
  <si>
    <t>ACOMPAÑAMIENTO PARA BINGO BAILABLE</t>
  </si>
  <si>
    <t>SAIA 7275</t>
  </si>
  <si>
    <t>Maria Patricia Zapata Marin
Manzana 23 Casa 14 Barrio San Fernando
Pereira</t>
  </si>
  <si>
    <t>derecho de peticion</t>
  </si>
  <si>
    <t>SAIA 12462</t>
  </si>
  <si>
    <t>Fanny Ramirez Garcia</t>
  </si>
  <si>
    <t>SOLICITUD</t>
  </si>
  <si>
    <t>SAIA 7273</t>
  </si>
  <si>
    <t xml:space="preserve"> Reiteración – Rendición contratos enero de 2026 – Sistema SIA OBSERVA.</t>
  </si>
  <si>
    <t>JOHN JAIRO VELASQUEZ</t>
  </si>
  <si>
    <t>Eliana Garcia Betancurt</t>
  </si>
  <si>
    <t>Fwd: Solicitud información referentes asignados</t>
  </si>
  <si>
    <t>DESARROLLO SOCIAL Y DE FAMILIA</t>
  </si>
  <si>
    <t>SAIA 12734</t>
  </si>
  <si>
    <t>Rosa Mery Acevedo
MZ J CS 180 BARRIO LA ISLA CUBA
Pereira</t>
  </si>
  <si>
    <t>solicitud kits alimentarios</t>
  </si>
  <si>
    <t>SAIA 6794</t>
  </si>
  <si>
    <t xml:space="preserve">	Luz Adiela Rodriguez
CRA 8 #8-23 VILLAVICENCIO
Pereira</t>
  </si>
  <si>
    <t>SAIA 6788</t>
  </si>
  <si>
    <t xml:space="preserve">	Maria Teresa De Jesus Trujillo
CALLE 8 N°10-04 BARRIO KENNEDY
Pereira</t>
  </si>
  <si>
    <t>SAIA 6324</t>
  </si>
  <si>
    <t xml:space="preserve">	Gabriela Posada Taborda
mz 31 casa 21 barrio villa maria
Pereira</t>
  </si>
  <si>
    <t>PRESENTACION NUEVA SECRETARIA</t>
  </si>
  <si>
    <t>SAIA 6899</t>
  </si>
  <si>
    <t>Maria Clara Cardona Montoya
Pereira</t>
  </si>
  <si>
    <t>APERTURA</t>
  </si>
  <si>
    <t>SAIA 13873</t>
  </si>
  <si>
    <t xml:space="preserve">	Jose Alcides Valencia Agudelo
Pereira</t>
  </si>
  <si>
    <t>SOLICITUD DE INSTALACION</t>
  </si>
  <si>
    <t>SAIA 10503</t>
  </si>
  <si>
    <t>Clara Patricia Cuadros Ramirez
urbanizacion Gilberto pelaez manzana 21 casa 5
Pereira</t>
  </si>
  <si>
    <t>SAIA 8813</t>
  </si>
  <si>
    <t>Diego Garcia Patiño
Pereira</t>
  </si>
  <si>
    <t>SAIA 6787</t>
  </si>
  <si>
    <t>Emily Galeano Cardona</t>
  </si>
  <si>
    <t>Fwd: Solicitud de visita Sisbén – Persona en estado de embarazo</t>
  </si>
  <si>
    <t>SAIA 21430</t>
  </si>
  <si>
    <t xml:space="preserve">	Nelson Alejandro Duque Caicedo C.c. 1004667178</t>
  </si>
  <si>
    <t xml:space="preserve"> Fwd: DERECHO DE PETICIÓN - Solicitud de revisión y ajuste de puntaje Sisbén IV por condición de vulnerabilidad extrema (Grupo actual 13 a nivel bajo prioritario)</t>
  </si>
  <si>
    <t>SAIA 18850</t>
  </si>
  <si>
    <t xml:space="preserve">	Diego Fernando Gómez Martínez Trabajador Social</t>
  </si>
  <si>
    <t xml:space="preserve"> SOLICITUD APOYO CON PACIENTE EN CONDICION DE ABANDONO SOCIAL</t>
  </si>
  <si>
    <t>SAIA 14618</t>
  </si>
  <si>
    <t>Amparo De Jesus Raigosa Cardona
Finca Villa Clarita- Vereda Morelia
Pereira</t>
  </si>
  <si>
    <t>ENTREGA DE ESTATUTOS</t>
  </si>
  <si>
    <t>SAIA 13501</t>
  </si>
  <si>
    <t>Jorge Mario Trejos Arias Secretario De Gobierno Alcaldía De Pereira</t>
  </si>
  <si>
    <t>Fwd: REMISIÓN ACTA DE COMPROMISO MELVA ROSA MONTOYA BAÑOL</t>
  </si>
  <si>
    <t>Fwd: ACTIVACIÓN DE BÚSQUEDA NNA ANGIELY GONZALEZ</t>
  </si>
  <si>
    <t>SAIA 9238</t>
  </si>
  <si>
    <t>Julio César Mejía Loaiza
Av. del Rio
Pereira</t>
  </si>
  <si>
    <t>RENUNCIA IRREVOCABLE CARGO DE EDIL</t>
  </si>
  <si>
    <t>SAIA 6901</t>
  </si>
  <si>
    <t>Anabeiba Bolivar
Pereira</t>
  </si>
  <si>
    <t>SOLICITUD DELEGAR A QUIEN CORRESPONDA PARA ENTREGA DE FIC</t>
  </si>
  <si>
    <t>SAIA 11423</t>
  </si>
  <si>
    <t>Marina Perez Ramirez
Calle 63 Bis # 9B–35, Barrio Gabriel Trujillo, Pereira</t>
  </si>
  <si>
    <t>INCLUSION PROGRAMA ALIMENTARIO</t>
  </si>
  <si>
    <t>SAIA 6786</t>
  </si>
  <si>
    <t xml:space="preserve">Proceso De Servicio Al Cliente Secretaria De Gestión Administrativa
</t>
  </si>
  <si>
    <t xml:space="preserve"> Fwd: hoja de vida secretari@ JAL CONSOTA, PERLA DEL OTUN</t>
  </si>
  <si>
    <t>SAIA 6904</t>
  </si>
  <si>
    <t xml:space="preserve">	Proceso De Servicio Al Cliente Secretaria De Gestión Administrativa</t>
  </si>
  <si>
    <t>Fwd: Solicitud inscripción sisben</t>
  </si>
  <si>
    <t>SAIA 27051</t>
  </si>
  <si>
    <t>VEREDA EL JORDAN KM 12 VIA ARMENIA
Pereira</t>
  </si>
  <si>
    <t>SAIA 13495</t>
  </si>
  <si>
    <t>Yuly Andrea Peña Osorio</t>
  </si>
  <si>
    <t>VINCULACION EN SEGURIDAD ALIMENTARIA</t>
  </si>
  <si>
    <t>SAIA 20260206-6370-I</t>
  </si>
  <si>
    <t xml:space="preserve">	Solain Dario Variaza Guaurave
GUAYABAL CALLE 106 CASA 15
Pereira</t>
  </si>
  <si>
    <t>VINCULACION SEGURIDAD ALIMENTARIA</t>
  </si>
  <si>
    <t>No.20260206-6408-I</t>
  </si>
  <si>
    <t>Nelson Duque Caicedo Nadc1@proton.me | 3052766879</t>
  </si>
  <si>
    <t>SOLICITUD VINCULACIÓN LABORAL INMEDIATA - Ruta Resocialización (Ley 1641/2013)</t>
  </si>
  <si>
    <t>JUAN CARLOS POSADA JIMENEZ - Profesional Universitario - 1300 Secretaría de Desarrollo
Social y Politíco</t>
  </si>
  <si>
    <t xml:space="preserve"> CORRECCION DE ALCANCES CONTRATISTAS SISBEN (OTRO SI)
</t>
  </si>
  <si>
    <t>SAIA 9046</t>
  </si>
  <si>
    <t>Ayudas, vista, urgente preguntar por Marla Carolina</t>
  </si>
  <si>
    <t>Diana Cristina
Luna Rincón
1053609599</t>
  </si>
  <si>
    <t>Secretarias de  vivienda  ,Secretaria de cometitividad</t>
  </si>
  <si>
    <t>Vivienda y comtetitividad</t>
  </si>
  <si>
    <t xml:space="preserve">	Liderman Hurtado Jaramillo
CALLE 99 # 13E-97 CORREGIMIENTO LA FLORIDA
Pereira</t>
  </si>
  <si>
    <t xml:space="preserve"> SOLICITUD COORDINADOR</t>
  </si>
  <si>
    <t>DR JORGE</t>
  </si>
  <si>
    <t>SAIA 24635</t>
  </si>
  <si>
    <t>Jaime Ocampo Henao
BARRIO CACHIPAY DE LA COMUNA EL POBLADO</t>
  </si>
  <si>
    <t>ESTATUTOS CACHIPAY</t>
  </si>
  <si>
    <t>SAIA 19563</t>
  </si>
  <si>
    <t xml:space="preserve"> Solicitud de cargue de información vigencia 2025 en aplicativo CRUD. Seguimiento de la Política Pública Para la
Población Indigena.
</t>
  </si>
  <si>
    <t>EDWIN ALBERTO QUINTERO SANCHEZ - Secretario de Planeación - 0200
Secretaría de Planeación</t>
  </si>
  <si>
    <t>Solicitud de cargue de información vigencia 2025 en aplicativo CRUD. Seguimiento de la política públicas de Primera
Infancia, Infancia, Adolescencia y Fortalecimiento Familiar</t>
  </si>
  <si>
    <t>PLANEACION</t>
  </si>
  <si>
    <t>Maria Margarita Naza De Lopez</t>
  </si>
  <si>
    <t>SAIA 6566</t>
  </si>
  <si>
    <t>Jose Baltazar Aguilar Pinzon
Pereira</t>
  </si>
  <si>
    <t>SOLICITUD VINVCULACION PROGRAMA SEGURIDAD ALIMENTARIA</t>
  </si>
  <si>
    <t>SAIA 6565</t>
  </si>
  <si>
    <t>Miriam De Jesus Sanchez Ospina
Samaria 2 - Mz 40 Cs 17
Pereira</t>
  </si>
  <si>
    <t xml:space="preserve"> SOLICITUD INGRESO PROGRAMA SEGURIDAD ALIMENTARIA</t>
  </si>
  <si>
    <t>SAIA 6564</t>
  </si>
  <si>
    <t>Marco Antonio Echeverri Maury
Cra.6 # 21-62
Pereira</t>
  </si>
  <si>
    <t>ES UNA INVITACION NO HAY QUE RESPONDER</t>
  </si>
  <si>
    <t>Graciela Rivillas
TORRE 1 APTO 101 SALAMANCA
Pereira</t>
  </si>
  <si>
    <t>SOLICITUD CUPOS PROGRAMA SEGURIDAD ALIMENTARIA</t>
  </si>
  <si>
    <t>SAIA 6563</t>
  </si>
  <si>
    <t>Solicitud de cargue de información vigencia 2025 en aplicativo CRUD. Seguimiento de la Política Pública Habitante
de Calle y en Calle.</t>
  </si>
  <si>
    <t>SE REMITE POR COMPETENCIA</t>
  </si>
  <si>
    <t>Solicitud de cargue de información vigencia 2025 en aplicativo CRUD, Seguimiento de la Política Pública de Equidad
de Género para las Mujeres</t>
  </si>
  <si>
    <t>SAIA 12668</t>
  </si>
  <si>
    <t>Solicitud de cargue de información vigencia 2025 en aplicativo CRUD. Seguimiento de Política Pública de Adulto
Mayor.</t>
  </si>
  <si>
    <t xml:space="preserve">Solicitud de cargue de información vigencia 2025 en aplicativo CRUD. Seguimiento de Política Pública de Diversidad
Sexual.
</t>
  </si>
  <si>
    <t>SAIA 5224</t>
  </si>
  <si>
    <t xml:space="preserve">	Blanca Julieth Montoya 1088251560</t>
  </si>
  <si>
    <t>Suspencion Blanca Montoya</t>
  </si>
  <si>
    <t>ANDRES FELIPE MAHECHA</t>
  </si>
  <si>
    <t>COLOCA LA TAREA REALIZADA SIN RESPONDER</t>
  </si>
  <si>
    <t>Proceso De Servicio Al Cliente Secretaria De Gestión Administrativa</t>
  </si>
  <si>
    <t>Fwd: Peticion de informacion sobre registro de Consejos Comunitarios de comunidades negras</t>
  </si>
  <si>
    <t>SAIA 15765</t>
  </si>
  <si>
    <t xml:space="preserve">	Nelson Alejandro Duque Caicedo C.c. Nº 1004667178 De Dosquebradas</t>
  </si>
  <si>
    <t>Fwd: Derecho de petición para garantía de servicios mínimos, atención integral y rutas de inclusión educativa y laboral en albergue para habitantes de calle</t>
  </si>
  <si>
    <t>Gustavo Soto Programa Colombia Mayor Secretaría De Desarrollo Social Y Político</t>
  </si>
  <si>
    <t>Importancia y necesidad urgente de correspondencia certificada – Garantía del debido proceso Colombia Mayor</t>
  </si>
  <si>
    <t>documento informativo, no se responde</t>
  </si>
  <si>
    <t xml:space="preserve">Gustavo Soto Programa Colombia Mayor Secretaría De Desarrollo Social Y Político Alcaldía De Pereira
</t>
  </si>
  <si>
    <t>Remisión convenio Universidad Andina – Fortalecimiento componente jurídico Colombia Mayor</t>
  </si>
  <si>
    <t>Maria Marley Villamil Suarez
CR 19B NO. 20 E 34
Pereira</t>
  </si>
  <si>
    <t>VINCULACION</t>
  </si>
  <si>
    <t>SAIA 7122</t>
  </si>
  <si>
    <t xml:space="preserve">	Patricia Bejarano Isaza
Pereira</t>
  </si>
  <si>
    <t xml:space="preserve"> DENUNCIA PENAL</t>
  </si>
  <si>
    <t>SAIA 7963</t>
  </si>
  <si>
    <t xml:space="preserve">Martha Lucia Ortiz Nuñez
</t>
  </si>
  <si>
    <t>SAIA 7086</t>
  </si>
  <si>
    <t>Maria Yolanda Londoño</t>
  </si>
  <si>
    <t xml:space="preserve"> SOLICITUD</t>
  </si>
  <si>
    <t>SAIA 8385, 10501</t>
  </si>
  <si>
    <t>Gloria Hurtado Tamayo
CRA 7 Nº34-52
Pereira</t>
  </si>
  <si>
    <t>SOLICITUD PROTECCION ADULTO MAYOR</t>
  </si>
  <si>
    <t>SAIA 16780</t>
  </si>
  <si>
    <t>Luz Leny Herrera Acevedo
TRIBUNAS
Pereira</t>
  </si>
  <si>
    <t>SOLICITUD DE COLABORACION</t>
  </si>
  <si>
    <t>SAIA 7121</t>
  </si>
  <si>
    <t>Martha Lucy Fernandez
Direccion: Km 10 Via Pereira Armenia Corregimiento Tribunas , Guacari Via Pincipal , Portada el Recreo
Pereira</t>
  </si>
  <si>
    <t>SAIA 6782</t>
  </si>
  <si>
    <t>Julio Cesar Garcia Urrutia</t>
  </si>
  <si>
    <t>SOLICITUD DE INSCRIPCION</t>
  </si>
  <si>
    <t>SAIA 7991</t>
  </si>
  <si>
    <t>4536-</t>
  </si>
  <si>
    <t>Jorge Alberto Londoño Arenas
BARRIO EL RECREO
Pereira</t>
  </si>
  <si>
    <t>VINCULACION A PROGRAMA</t>
  </si>
  <si>
    <t>SAIA 7123</t>
  </si>
  <si>
    <t>"	Elizabeth Manso Ospina Ingeniera De Sistemas (contratista)"</t>
  </si>
  <si>
    <t>Respuesta DNP agendamiento instalación Sisbén APP</t>
  </si>
  <si>
    <t>SAIA 18531</t>
  </si>
  <si>
    <t xml:space="preserve"> Derecho de petición para articulación integral de atención como habitante de calle: albergue, apoyo psicosocial, educación, empleo digno y rutas de participación y queja</t>
  </si>
  <si>
    <t xml:space="preserve">Claudia Patricia Cárdenas Ortiz Directora Amco
</t>
  </si>
  <si>
    <t>Solicitud contactos Juntas Acción Comunal Pereira.</t>
  </si>
  <si>
    <t>SAIA 8304</t>
  </si>
  <si>
    <t>Solicitud de corrección de información contractual.</t>
  </si>
  <si>
    <t>SAIA 17791</t>
  </si>
  <si>
    <t>Nelson Alejandro Duque Caicedo</t>
  </si>
  <si>
    <t>Retroalimentación constructiva por salida voluntaria del albergue y sugerencias de mejoras para servicios a habitantes de calle</t>
  </si>
  <si>
    <t>DAYANA ANDREA GOMEZ JIMENEZ - Director (a) Operativo de Gestión
de Riesgo - 0120 Dirección de Gestión del Riesgo</t>
  </si>
  <si>
    <t xml:space="preserve"> Notificación de riesgo inminente por movimiento en masa en sector Veracruz Alto, Villa Santana, Manzana 13,
Pereira, y solicitud de intervención coordinada ante negativa de evacuación.
</t>
  </si>
  <si>
    <t>SAIA 8273</t>
  </si>
  <si>
    <t xml:space="preserve">REMISIÓN DEL OFICIO 2045 DEL 03 DE FEBRERO DE 2026 ANA MARIA BONILLA - CARDER
</t>
  </si>
  <si>
    <t>PROGRAMAS</t>
  </si>
  <si>
    <t>SAIA 8047</t>
  </si>
  <si>
    <t xml:space="preserve">REMISIÓN DEL OFICIO 2047 DEL 03 DE FEBRERO DE 2026 ANA MARIA BONILLA - CARDER
</t>
  </si>
  <si>
    <t>SAIA 10121</t>
  </si>
  <si>
    <t>ALEXIA CAROLYNE RAMIREZ VELASQUEZ - Contratista - 1300 Secretaría de Desarrollo
Social y Politíco</t>
  </si>
  <si>
    <t xml:space="preserve"> NOTIFICACIÓN Y REQUERIMIENTO POR GESTACIÓN</t>
  </si>
  <si>
    <t>SAIA 9051</t>
  </si>
  <si>
    <t>SAIA 17789</t>
  </si>
  <si>
    <t>SAIA 6064, 16307</t>
  </si>
  <si>
    <t xml:space="preserve">DIANA CRISTINA GRISALES CALVO - Secretario (a) de Vivienda Social (E) - 0700 Secretaría
de Vivienda Social
</t>
  </si>
  <si>
    <t xml:space="preserve"> Asunto: Solicitud de albergue temporal para población vulnerable y cruce de información de jefes de hogar.</t>
  </si>
  <si>
    <t>SAIA 6065,  7447</t>
  </si>
  <si>
    <t>JULIAN ANDRES ZAPATA GONZALEZ - Corregidor - 810 Subsecretaría de Seguridad y
Convivencia Ciudadana</t>
  </si>
  <si>
    <t>Solicitud de intervención inmediata – persona en presunta condición de calle con aparente afectación de salud
mental – Corregimiento de Altagracia</t>
  </si>
  <si>
    <t>SAIA 8675</t>
  </si>
  <si>
    <t xml:space="preserve">Fidela Maria Castro Barrios
</t>
  </si>
  <si>
    <t>Fwd: Derecho de Petición: Usuarios activos en régimen subsidiado en el municipio deSogamoso y Sisbenisado en PEREIRA</t>
  </si>
  <si>
    <t>SAIA 21425</t>
  </si>
  <si>
    <t xml:space="preserve">Angelica Maria Cano Trejos , Fernando Atehortua Cataño Registradores Especiales Del Estado Civil De Pereira
</t>
  </si>
  <si>
    <t>Solicitud Autorizacion de Ingreso de Funcionarios y Contratistas de Registraduria – Primer Simulacro de Preconteo – Elecciones Congreso 2026.</t>
  </si>
  <si>
    <t>Diana Patricia Rojas - Profesional Contratista Andrés Román - Profesional Contratista Cel: 3226049918</t>
  </si>
  <si>
    <t xml:space="preserve"> Fwd: Solicitud Tercer Informe – Resolución 3317 de 2012</t>
  </si>
  <si>
    <t>SAIA 16274</t>
  </si>
  <si>
    <t xml:space="preserve">	Gobernacion De Risaralda
</t>
  </si>
  <si>
    <t>Fwd: Nuevo Documento</t>
  </si>
  <si>
    <t>SAIA 8713</t>
  </si>
  <si>
    <t>PROTOCOLO ADULTO MAYOR EN ABANDONO SOCIAL- CECILIA BAENA JARAMILLO</t>
  </si>
  <si>
    <t>SAIA 8356</t>
  </si>
  <si>
    <t>Katherin Acevedo Pacanchique Documento De Identidad: 1.088.255.166 Teléfono De Contacto: 3105239632 Dirección: Barrio El Rosal Av Sur Casa 644c</t>
  </si>
  <si>
    <t>Fwd: Solicitud de visita domiciliaria Sisbén por estado de embarazo</t>
  </si>
  <si>
    <t>SAIA 21431</t>
  </si>
  <si>
    <t xml:space="preserve">	Sandra Milena Orjuela Jaramillo
</t>
  </si>
  <si>
    <t>RV: Proyección de mensaje para articulación Sistema Municipal de cuidado Nodo Caimalito - Pereira</t>
  </si>
  <si>
    <t>GRUPOS VULNERABLES</t>
  </si>
  <si>
    <t>SAIA 12785</t>
  </si>
  <si>
    <t>Fwd: RD47956 Solicitud de bases de datos institucionales y comunitarias – Contrato de Obra No. 3987 de 2024 - ALCALDIA PEREIRA SEC DESARROLLO</t>
  </si>
  <si>
    <t>SAIA 11452</t>
  </si>
  <si>
    <t>Junta Administradora Local Comuna Oriente</t>
  </si>
  <si>
    <t>Fwd: SOLICITUD DE CONVOCATORIA DE LA COGESTORA DE DESARROLLO SOCIAL PARA LA COMUNA ORIENTE</t>
  </si>
  <si>
    <t>SAIA 13497</t>
  </si>
  <si>
    <t>Fwd: REFERENCIA: SOLICITUD DE ACTIVACION DE MECANISMO DE BÙSQUEDA URGENTE DEL ADOLESCENTE JUAN DIEGO ARCINIEGAS SANDOVAL T.I. 1188964231</t>
  </si>
  <si>
    <t>SOLICITUD APOYO</t>
  </si>
  <si>
    <t>SAIA 7986</t>
  </si>
  <si>
    <t xml:space="preserve">	Socrates Mena Campaña
MZ 2 CS 18 BARRIO VILLA CONSOTA
Pereira</t>
  </si>
  <si>
    <t>SAIA 9507</t>
  </si>
  <si>
    <t>Carmen Lozano
CALLE 28 NO 2-35 BARRIO MIRASOL
Pereira</t>
  </si>
  <si>
    <t>SOLICITUD DE UNIMFORMES Y BIENESTARINA</t>
  </si>
  <si>
    <t>SAIA 7987</t>
  </si>
  <si>
    <t>Fabian Edmundo Rivera Campo
Av Las Americas 48-35
Pereira</t>
  </si>
  <si>
    <t>INVITACION ENCUENTRO COMUNITARIO</t>
  </si>
  <si>
    <t>SE MENCIONA QUE SE DELEGA A JUAN ANDRES DUQUE PARA LA INVITACION</t>
  </si>
  <si>
    <t xml:space="preserve">	Jose Jairo Grisales Morales
MANZANA 3A CASA 9 BELMONTE.
Pereira</t>
  </si>
  <si>
    <t>SAIA 7988</t>
  </si>
  <si>
    <t>Ana Janeth Ramos Pinilla
manzana 23 casa 6 piso 1 jardin etapa 1
Pereira</t>
  </si>
  <si>
    <t>DEVOLUCION DE BIEN MUEBLE - COMPUTADOR PORTATIL</t>
  </si>
  <si>
    <t>SAIA 8517</t>
  </si>
  <si>
    <t>Mara Yolanda Henao
CALLE 8 # 10-75 BARRIO COROCITO
Pereira</t>
  </si>
  <si>
    <t>SOLICITUD VINCULACION EN SEGURIDAD ALIMENTARIA</t>
  </si>
  <si>
    <t>SAIA 7989</t>
  </si>
  <si>
    <t>Luz Marina Franco
VEREDA YARUMAL</t>
  </si>
  <si>
    <t>SOLICITUD DE RETIRO VOLUNTARIO DEL PROGRAMA COLOMBIA</t>
  </si>
  <si>
    <t>SAIA 12045</t>
  </si>
  <si>
    <t xml:space="preserve">Dulfay Ramirez Arcila
</t>
  </si>
  <si>
    <t>INSUMOS NO ENTREGADOS</t>
  </si>
  <si>
    <t>SAIA 18309</t>
  </si>
  <si>
    <t xml:space="preserve">	Faisury Florez Diaz
MZ 2 CS 23 LA BRETAÑA
Pereira</t>
  </si>
  <si>
    <t>SAIA 9508</t>
  </si>
  <si>
    <t xml:space="preserve">	Maria Alfisa Chiquito
Pereira</t>
  </si>
  <si>
    <t>SAIA 8375</t>
  </si>
  <si>
    <t>Estefany Lizeth
Correa Valencia
1225091615</t>
  </si>
  <si>
    <t>Derecho de petición – Solicitud de información sobre
actualización de Sisbén</t>
  </si>
  <si>
    <t>SAIA 21424</t>
  </si>
  <si>
    <t xml:space="preserve">Solicitud de manifestación de interés – Proceso para la adquisición de aires acondicionados
</t>
  </si>
  <si>
    <t>GUIOMAR</t>
  </si>
  <si>
    <t>SAIA 6344</t>
  </si>
  <si>
    <t xml:space="preserve">	Rosalba Salazar De Lopez
MZ 15 CA 20 - PERLA DEL OTÚN - SINAI
Pereira</t>
  </si>
  <si>
    <t>REACTIVACION ADULTO MAYOR</t>
  </si>
  <si>
    <t>SAIA 9509</t>
  </si>
  <si>
    <t>Jhon Jairo
Vargas blandon</t>
  </si>
  <si>
    <t>Solicitud</t>
  </si>
  <si>
    <t>SAIA 8376</t>
  </si>
  <si>
    <t xml:space="preserve">	Doris Patricia Ealo Ricci
Pereira</t>
  </si>
  <si>
    <t>APOYO ALIMENTICIO</t>
  </si>
  <si>
    <t>SAIA 8377</t>
  </si>
  <si>
    <t>Junta De Accion Comunal Paz Del Rios</t>
  </si>
  <si>
    <t>APERTURA DE LIBRO</t>
  </si>
  <si>
    <t>No.20260320-20021-I</t>
  </si>
  <si>
    <t>Luz Myriam Garcia
cra. 17a 83 a 31
Pereira</t>
  </si>
  <si>
    <t>GRUPO ADULTO MAYOR</t>
  </si>
  <si>
    <t>SAIA 7990,  8378</t>
  </si>
  <si>
    <t>Carolina
Gutiérrez Salazar</t>
  </si>
  <si>
    <t>CORREO: licitud de información - Asesoría frente a custodia
del menor (Caso para comisaría de Familia o ICBF según
quien corresponda</t>
  </si>
  <si>
    <t>SAIA 8137</t>
  </si>
  <si>
    <t>SEBASTIAN MADRID SOTO - Subsecretario (a) de Seguridad Ciudadana - 810 Subsecretaría
de Seguridad y Convivencia Ciudadana</t>
  </si>
  <si>
    <t xml:space="preserve"> Invitación – Conmemoración Día de las Manitos Rojas
</t>
  </si>
  <si>
    <t>YA PASÓ LA FECHA DE DICHO EVENTO</t>
  </si>
  <si>
    <t xml:space="preserve">CONSUMO DE SUSTANCIAS PSICOACTIVAS EN EL ESPACIO PÚBLICO
</t>
  </si>
  <si>
    <t>SAIA 8798</t>
  </si>
  <si>
    <t>Nelson Alejandro Duque Caicedo C.c. 1004667178</t>
  </si>
  <si>
    <t>DERECHO DE PETICIÓN - INSISTENCIA CON REFUTACIÓN Urgente – Focalización Social y Subsidios</t>
  </si>
  <si>
    <t xml:space="preserve">Yaris Marilyn Quimbayo Trabajadora Social
 </t>
  </si>
  <si>
    <t>ASO PRIORITARIO DEL PACIENTE FABIO HUMBERTO/ VINCULACIÓN A PROGRAMAS ESTATALES.</t>
  </si>
  <si>
    <t>SAIA 11122</t>
  </si>
  <si>
    <t>SOLICITUD CUPO CPSAM - HERMOGENES ARCE RODRIGUEZ</t>
  </si>
  <si>
    <t>SAIA 10451</t>
  </si>
  <si>
    <t xml:space="preserve"> Solicitud de información sobre plataformas y sistemas de información en uso y administracion</t>
  </si>
  <si>
    <t>LINA VARGAS, FELIPE RAMIREZ, LINA VIÑAS, DRA TERESITA, DR JORGE, FRANCI ROJAS</t>
  </si>
  <si>
    <t>SAIA 6925</t>
  </si>
  <si>
    <t xml:space="preserve">SOLICITUD URGENTE DE ORIENTACIÓN, ACTIVACIÓN DE PROTOCOLOS Y DETERMINACIÓN DE ENTIDAD
RESPONSABLE FRENTE A SITUACIÓN DE GRAVE RIESGO SOCIAL, FAMILIAR Y COMUNITARIO
</t>
  </si>
  <si>
    <t>Luz Adiela Rojas</t>
  </si>
  <si>
    <t>SOLICITUD VINCULACION EN BIENESTARINA</t>
  </si>
  <si>
    <t>SAIA 8379</t>
  </si>
  <si>
    <t xml:space="preserve">	Luz Eneid Caicedo Salazar
CRA 1 NRO 19-37 B/ SALAZAR LONDOÑO
Pereira</t>
  </si>
  <si>
    <t>SOLICITUD VINCULACION PARA BIENESTARINA</t>
  </si>
  <si>
    <t>SAIA 8380</t>
  </si>
  <si>
    <t xml:space="preserve">	Mercedes Muñeton
Pereira</t>
  </si>
  <si>
    <t>SOLICITUD VINCULACION A PROGRAMA DE COLADAS</t>
  </si>
  <si>
    <t>SAIA 8381</t>
  </si>
  <si>
    <t xml:space="preserve"> Carmen Rosa Morales</t>
  </si>
  <si>
    <t>SOLICITUD INCLUSION BIENESTARINA</t>
  </si>
  <si>
    <t>SAIA 8382</t>
  </si>
  <si>
    <t xml:space="preserve">	Aldemar Arias Orozco
CALLE 12 BIS # 4B-43
Pereira</t>
  </si>
  <si>
    <t>SOLICITUD REPRESENTACION LEGAL DDE JAC</t>
  </si>
  <si>
    <t>SAIA 13493</t>
  </si>
  <si>
    <t>Jhon Jairo
Vargas Blandón</t>
  </si>
  <si>
    <t>SAIA 8383</t>
  </si>
  <si>
    <t>DANIEL
GALLON</t>
  </si>
  <si>
    <t>ROTONDA CALLE 14 - AVENIDA PINARES CON
BELALCÁZAR</t>
  </si>
  <si>
    <t>SAIA 10177</t>
  </si>
  <si>
    <t xml:space="preserve"> SOLICITUD DOTACION DE UNIFORMES</t>
  </si>
  <si>
    <t>DOC JORGE</t>
  </si>
  <si>
    <t>SAIA 19614</t>
  </si>
  <si>
    <t>Sofia Rios Garcia
ROCIO ALTO, VEREDA BUENOS AIRE, CASA 40
Pereira</t>
  </si>
  <si>
    <t>SAIA 8384</t>
  </si>
  <si>
    <t xml:space="preserve"> RESPUESTA SOLICITUD WISTONG ANTONIO RENTERIA CUESTA RADICADO VIA CORREO ELECTRONICO A
ESTE DESPACHO</t>
  </si>
  <si>
    <t>NO ES NUESTRA COMPETENCIA</t>
  </si>
  <si>
    <t>COMPETENCIA DE Secretaria de Desarrollo Económico y Competitividad,</t>
  </si>
  <si>
    <t>Solicitud urgente de información social y demográfica – Barrios El Remanso, Guayabal, Los Lirios, Tokio y Las
Brisas.</t>
  </si>
  <si>
    <t>DRA TERESITA Y DR JORGE</t>
  </si>
  <si>
    <t>SAIA 12595</t>
  </si>
  <si>
    <t xml:space="preserve">DAYANA ANDREA GOMEZ JIMENEZ
Director (a) Operativo de Gestión de Riesgo
</t>
  </si>
  <si>
    <t xml:space="preserve">Concepto técnico edificacion Carrera 1ª A No 20-76
</t>
  </si>
  <si>
    <t>DIANA CRISTINA GRISALES CALVO - Secretario (a) de Vivienda Social (E) - 0700
Secretaría de Vivienda Social</t>
  </si>
  <si>
    <t>CONVOCATORIA PARA LA INSCRIPCIÓN AL LISTADO DE POSIBLES BENEFICIARIOS DE LOS SUBSIDIOS
MUNICIPALES DEL PROGRAMA DE MEJORAMIENTOS DE VIVIENDA CON RECURSOS PROPIOS PARA
POBLACION CON ENFOQUE DIFERENCIAL.</t>
  </si>
  <si>
    <t>MENSAJE INFORMATIVO</t>
  </si>
  <si>
    <t xml:space="preserve">ANA LUCIA LOPEZ RESTREPO - Profesional Especializado - 1300 Secretaría de Desarrollo
Social y Politíco
</t>
  </si>
  <si>
    <t xml:space="preserve">Solicitud otro si contratos nùmero 1465 de 2026 y 1537 de 2026
</t>
  </si>
  <si>
    <t>SAIA 8048</t>
  </si>
  <si>
    <t xml:space="preserve">	Proceso De Servicio Al Cliente Secretaria De Gestión Administrativa
</t>
  </si>
  <si>
    <t>Fwd: Solicitud de respuesta al oficio Radicado ICBF No. 202612230000020221 – Mitigación por socavación Casa Atrapasueños</t>
  </si>
  <si>
    <t>INFRAESTRUCTURA</t>
  </si>
  <si>
    <t>Daniela Ospina Herrera</t>
  </si>
  <si>
    <t>Solicitud de información para investigación académica – Desaparición forzada</t>
  </si>
  <si>
    <t>SAIA 9938</t>
  </si>
  <si>
    <t xml:space="preserve">	Yaris Marilyn Quimbayo Trabajadora Social
</t>
  </si>
  <si>
    <t>Fwd: CASO PRIORITARIO DEL PACIENTE FABIO HUMBERTO/ VINCULACIÓN A PROGRAMAS ESTATALES.</t>
  </si>
  <si>
    <t>SAIA 12055</t>
  </si>
  <si>
    <t xml:space="preserve">Laura Valentina Rosero Alzate Directora Operativa De Asuntos Legales Secretaría Jurídica
</t>
  </si>
  <si>
    <t xml:space="preserve"> Fwd: JUAN CAMILO SOTO</t>
  </si>
  <si>
    <t>ANGIE TATIANA ROMAN</t>
  </si>
  <si>
    <t>Fwd: Derecho de Petición - Información y Orientación con Trámite SIM No. 1764939430</t>
  </si>
  <si>
    <t xml:space="preserve">	Julian Orlando Salamanca Pedroza Secretario De Bienestar Y Desarrollo Social Municipio De Zarzal Valle Del Cauca
</t>
  </si>
  <si>
    <t xml:space="preserve"> Fwd: Remisión de caso – Adulto mayor Henry Duarte Castro</t>
  </si>
  <si>
    <t>SAIA 13441</t>
  </si>
  <si>
    <t xml:space="preserve">	Maria Obeida Ospina De Monroy
CALLE 31 N°2A 51 ,PISO 2 BARRIO SALVADOR ALLENDE
Pereira</t>
  </si>
  <si>
    <t>SOLICITUD CENTRO VIDA</t>
  </si>
  <si>
    <t>SAIA 9783</t>
  </si>
  <si>
    <t>Jaime Eduardo Trejos Gomez
Cra 1 #38A-22
Pereira</t>
  </si>
  <si>
    <t>SOLICITUD FIC NO ENTREGADO</t>
  </si>
  <si>
    <t>SAIA 13492</t>
  </si>
  <si>
    <t>Maria Nidia Avila Rodriguez
CORREGIMIENTO MORELIA ANTIGUA ESTACION DEL FERROCARRIL
Pereira</t>
  </si>
  <si>
    <t>SAIA 9587</t>
  </si>
  <si>
    <t>Fabiola De Jesus Suarez Bedoya
CIUDADELA SALAMANCA ,TORRE F 3,APTO 403
Pereira</t>
  </si>
  <si>
    <t>SOLICITUD RETIRO DE COLOMBIA MAYOR</t>
  </si>
  <si>
    <t>SAIA 11987</t>
  </si>
  <si>
    <t>German Diaz Marin
TRIBUNAS, GUAYABAL FINCA SANTA CLARA
Pereira</t>
  </si>
  <si>
    <t>AYUDA ALIMENTARIA</t>
  </si>
  <si>
    <t>SAIA 9585</t>
  </si>
  <si>
    <t xml:space="preserve"> AYUDA ALIMENTARIA</t>
  </si>
  <si>
    <t>SAIA 9584</t>
  </si>
  <si>
    <t xml:space="preserve">Diana Marcela Mendez Hernandez
</t>
  </si>
  <si>
    <t>PROGRAMA SEGURIDAD ALIMENTARIA</t>
  </si>
  <si>
    <t>SAIA 9582</t>
  </si>
  <si>
    <t>Olga Lucia Ramirez
VEREDA LA BELLA, VISTA HERMOSA FINCA TRIANGULO
Pereira</t>
  </si>
  <si>
    <t>SOLICITUD CUPO EN ALBERGUE PARA ADULTO MAYOR</t>
  </si>
  <si>
    <t xml:space="preserve">	Jose Amado Diaz Hincapie
Pereira</t>
  </si>
  <si>
    <t>SOLICITUD COLOMBIA MAYOR</t>
  </si>
  <si>
    <t>SAIA 6210, 11988</t>
  </si>
  <si>
    <t>María Del Rocío Monsalve
Mz 3 Cs 32 Plumón Bajo
Pereira</t>
  </si>
  <si>
    <t>SOLICITUD VINCULACION SEGURIDAD ALIMENTARIA</t>
  </si>
  <si>
    <t>SAIA 9589</t>
  </si>
  <si>
    <t xml:space="preserve">	Jorge Enrique Narvaez
MANZANA 4 CASA 21, EL DORADO
Pereira</t>
  </si>
  <si>
    <t>PROGRAMA ALIMENTICIO</t>
  </si>
  <si>
    <t>SAIA 9580</t>
  </si>
  <si>
    <t>Luz Milia Mejia
Pereira</t>
  </si>
  <si>
    <t>SAIA 12036</t>
  </si>
  <si>
    <t xml:space="preserve">	Cesar Evelio Lopez Lopez
Cra 9 No. 11-32</t>
  </si>
  <si>
    <t>SOLICITUD EXONERACION</t>
  </si>
  <si>
    <t>COMISARIA VILLA SANTANA</t>
  </si>
  <si>
    <t>SAIA 11315</t>
  </si>
  <si>
    <t xml:space="preserve">RODOLFO ANTONIO BURGOS PEREIRA - Secretario (a) de Salud y Seguridad Social - 0900
Secretaría de Salud Pública y Seguridad Social
</t>
  </si>
  <si>
    <t>Personas afiliadas al regimen subsidiado sin encuesta sisben</t>
  </si>
  <si>
    <t>SAIA 20233</t>
  </si>
  <si>
    <t>SANTIAGO MOLINA GOMEZ - Director Operativo de Información y Servicios Digitales - 420
Dirección de Información y Servicios Digitales</t>
  </si>
  <si>
    <t xml:space="preserve"> Importante - Reporte Superintendencia de Industria y Comercio (Solicitud de información para la actualización del
Registro Nacional de Bases de Datos RNBD.
</t>
  </si>
  <si>
    <t>INGENIERA SANDRA VILLA</t>
  </si>
  <si>
    <t>SAIA 8291</t>
  </si>
  <si>
    <t>Manuel Alejandro Hernandez Castro
CALL 82 NO.36-95 TORRE 3 APTO 707
Pereira</t>
  </si>
  <si>
    <t>No.20260317-18704-I</t>
  </si>
  <si>
    <t xml:space="preserve"> Fwd: ????</t>
  </si>
  <si>
    <t>SAIA 17913</t>
  </si>
  <si>
    <t xml:space="preserve"> REACTIVACION PROGRAMA ADULTO MAYOR</t>
  </si>
  <si>
    <t>SAIA 12035</t>
  </si>
  <si>
    <t>ROSA MARCELA GALARZA MUÑOZ - Comisario de Familia - 1311 Comisarias de Familia</t>
  </si>
  <si>
    <t xml:space="preserve"> Remisión caso aulto mayor</t>
  </si>
  <si>
    <t>SAIA 7629</t>
  </si>
  <si>
    <t>ANDRES VÁSQUEZ RAMÍREZ - Secretario de Tecnologías de la Información y la Comunicación- 0400 Secretaría de Tecnologías de la Información y la Comunicación</t>
  </si>
  <si>
    <t>:Solicitud información necesidades equipos tecnológicos y audiovisuales 2026</t>
  </si>
  <si>
    <t>DOC JORGE Y DOC TERESITA</t>
  </si>
  <si>
    <t>Carlos Andres Rodriguez
MZ 12 CS 2 URBANIZACION PORTO ALEGRE
Pereira</t>
  </si>
  <si>
    <t>SAIA 9579</t>
  </si>
  <si>
    <t xml:space="preserve">	Meladis Aguirre
VEREDA LA BELLA
Pereira</t>
  </si>
  <si>
    <t>SOLICITUD APOYO PARA INGRESO A PROGRAMA</t>
  </si>
  <si>
    <t>SAIA 9578</t>
  </si>
  <si>
    <t xml:space="preserve">	Anavela Ramírez Cepedes
Pereira</t>
  </si>
  <si>
    <t>SOLICITUD COMPLEMENTO ALIMENTARIO</t>
  </si>
  <si>
    <t>SAIA 9474</t>
  </si>
  <si>
    <t xml:space="preserve">	Nudivia Valencia Castaño</t>
  </si>
  <si>
    <t>PORGRAMA ADULTO,MAYOR</t>
  </si>
  <si>
    <t>SAIA 12041</t>
  </si>
  <si>
    <t>Maria Berencie Melengue</t>
  </si>
  <si>
    <t>SOLICITUD APOYO ALIMENTICIO</t>
  </si>
  <si>
    <t>SAIA 9577</t>
  </si>
  <si>
    <t xml:space="preserve">
Luis Fernando Taba Gomez
Vereda el Congolo cs # 3
Pereira</t>
  </si>
  <si>
    <t>SAIA 13880</t>
  </si>
  <si>
    <t>ANONIMO</t>
  </si>
  <si>
    <t>SOLICITUD DE INFORME DE CENSO DE HABITANTES
DE CALLE Y ESTRATEGIAS PARA MITIGAR LA
SITUACION</t>
  </si>
  <si>
    <t>SAIA 36632</t>
  </si>
  <si>
    <t>Jhon Henry Hincapie Castaño
CRA 8 No 27-45 sena</t>
  </si>
  <si>
    <t>SAIA 9576</t>
  </si>
  <si>
    <t xml:space="preserve">	Elizabeth Valencia Angarita</t>
  </si>
  <si>
    <t>INCLUSION SISBEN</t>
  </si>
  <si>
    <t>SAIA 27050</t>
  </si>
  <si>
    <t>Edwin De Jesus Agudelo Garcia</t>
  </si>
  <si>
    <t>Solicitud Información</t>
  </si>
  <si>
    <t>SAIA 9745</t>
  </si>
  <si>
    <t>Proceso De Servicio Al Cliente</t>
  </si>
  <si>
    <t>Fwd: PETICION</t>
  </si>
  <si>
    <t>SAIA 31512</t>
  </si>
  <si>
    <t>ANDRES VÁSQUEZ RAMÍREZ - Secretario de Tecnologías de la Información y la
Comunicación - 0400 Secretaría de Tecnologías de la Información y la Comunicación</t>
  </si>
  <si>
    <t xml:space="preserve">Solicitud de Jornada Descentralizada del SISBÉN para el Corregimiento de La Florida.
</t>
  </si>
  <si>
    <t>SAIA 21304</t>
  </si>
  <si>
    <t>DIANA CRISTINA GRISALES CALVO - Secretario (a) de Vivienda Social (E) - 0700 Secretaría
de Vivienda Social</t>
  </si>
  <si>
    <t>Articulación para cumplimiento de fallo, restitución de bienes fiscales y atención a requerimiento de la Procuraduría
General de la Nación. Predios Sector Remanso guayabal – Procesos de Lanzamiento Inspección Cuarta – Radicado
Procuraduria IUS E-2025-008</t>
  </si>
  <si>
    <t>DR JORGE Y DRA TERESITA</t>
  </si>
  <si>
    <t>Claudia Marcela Cardenas C.</t>
  </si>
  <si>
    <t xml:space="preserve"> NOTIFICACIÓN PACIENTE</t>
  </si>
  <si>
    <t>SAIA 10442</t>
  </si>
  <si>
    <t>Cesar Augusto Betancourt Marin
MANZANA 15 CASA 5 SECTOR E, PARQUE INDUSTRIAL de la ciudad de Pereira
Pereira</t>
  </si>
  <si>
    <t>SOLICITUD AYUDA</t>
  </si>
  <si>
    <t>VIVIENDA</t>
  </si>
  <si>
    <t>SAIA Reenviado a secretaria de vivienda</t>
  </si>
  <si>
    <t>Fwd: Reiteración de solicitud de información – Estampilla Pro Adulto Mayor</t>
  </si>
  <si>
    <t>JOHN JAIRO VELASQUEZ GUERA</t>
  </si>
  <si>
    <t>SAIA 14333</t>
  </si>
  <si>
    <t xml:space="preserve">	Paola Aguirre Moreno</t>
  </si>
  <si>
    <t>No.20260217-9504-I</t>
  </si>
  <si>
    <t xml:space="preserve">PROBLEMÁTICA AVENIDA DEL RÍO
</t>
  </si>
  <si>
    <t>SAIA No. 20260216-6657-I</t>
  </si>
  <si>
    <t xml:space="preserve">Juan Manuel Ocampo Duque Director Operativo De Control Físico Secretaría De Gobierno
</t>
  </si>
  <si>
    <t>SAIA No. 20260302-9693-I</t>
  </si>
  <si>
    <t xml:space="preserve">	Luz Edilma Gonzales
</t>
  </si>
  <si>
    <t xml:space="preserve"> SOLICITUD APOYO ALIMENTICIO</t>
  </si>
  <si>
    <t>SAIA 9488</t>
  </si>
  <si>
    <t>Alexander Pérez Castillo
C 78 A 38 46 CIUDADELA SALAMANCA MZ 1 TO 2 AP 302 P H Comuna Villa vicencio
Pereira</t>
  </si>
  <si>
    <t>DERECHO DE PETICION - SOLIITUD DE APOYO ECONOMICO</t>
  </si>
  <si>
    <t>SAIA 9575</t>
  </si>
  <si>
    <t>Breidy Janini Cardona</t>
  </si>
  <si>
    <t>SAIA 9574</t>
  </si>
  <si>
    <t>MESA DE TRABAJO POLITICA PUBLICA DE LIBERTAD RELIGIOSA</t>
  </si>
  <si>
    <t>LIBERTAD RELIGIOSA</t>
  </si>
  <si>
    <t>CITACION CON FECHA PASADA</t>
  </si>
  <si>
    <t>Fwd: Solicitud de programa Complemento nutricional de coladas</t>
  </si>
  <si>
    <t>SAIA No.20260216-9021-I</t>
  </si>
  <si>
    <t>Fwd: Solicitud urgente de revisión de suspensión de subsidio. Nusbe Moreno García</t>
  </si>
  <si>
    <t>SAIA 17604</t>
  </si>
  <si>
    <t xml:space="preserve">	Jairo Herrera
CLL 20 BIS E No.12B-19 BARRIO LA RIVERA
Pereira</t>
  </si>
  <si>
    <t xml:space="preserve"> SOLICITUD INTERVENCION</t>
  </si>
  <si>
    <t>SAIA 13496</t>
  </si>
  <si>
    <t>Maria Nubia Ahogado
LENINGRADO 2 MZ 22 CS 314 A</t>
  </si>
  <si>
    <t>SOLICITUD RETIRO</t>
  </si>
  <si>
    <t>SAIA 12039</t>
  </si>
  <si>
    <t xml:space="preserve">	Leonardo Ospina Toro
Mz 30a Cs17 SAN VICENTE VILLA SANTANA
Pereira</t>
  </si>
  <si>
    <t>ACTA REUNION JAC SAN VICENTE</t>
  </si>
  <si>
    <t>SAIA 13494</t>
  </si>
  <si>
    <t>Sebastian Lòpez Garcìa
Pereira</t>
  </si>
  <si>
    <t>SOLICITUD REVISION FONDO FIC</t>
  </si>
  <si>
    <t>SAIA 28781</t>
  </si>
  <si>
    <t xml:space="preserve">	Maria Del Carmen Maldonado
Pereira</t>
  </si>
  <si>
    <t>SOLICITUD VINCULACION AL PROGRAMA DE SEGURIDAD ALIMENTARIA</t>
  </si>
  <si>
    <t>SAIA No.20260216-9074-I</t>
  </si>
  <si>
    <t>Jhonier Ocampo Vargas
MZ 40 CSA 12 SAMARIA 1
Pereira</t>
  </si>
  <si>
    <t>SOLICITUD INFORMACION SOBRE POLITICA PUBLICA DISCAPACIDAD Y COMITE MUNICIPAL</t>
  </si>
  <si>
    <t>SAIA 10085</t>
  </si>
  <si>
    <t xml:space="preserve">Blanca Maria Melchor
</t>
  </si>
  <si>
    <t>SOLICITUD DE APOYO ADULTO MAYOR</t>
  </si>
  <si>
    <t>SAIA 12042</t>
  </si>
  <si>
    <t xml:space="preserve">	Jose Esteban Gonzalez Arias
mz 12 cs 25 Altavista
Pereira</t>
  </si>
  <si>
    <t>SOLICITUD APERTURA LIBROS</t>
  </si>
  <si>
    <t>SAIA 13490</t>
  </si>
  <si>
    <t>Saul Velez Sanchez
BARRIO LA FLORIDA
Pereira</t>
  </si>
  <si>
    <t>SAIA No.20260216-9008-I</t>
  </si>
  <si>
    <t>GIOVANNY ALEXANDER TORRES HERRERA - Inspector - 810 Subsecretaría de Seguridad y
Convivencia Ciudadana</t>
  </si>
  <si>
    <t>Solicitud atención e intervención inmediata, prioritaria e integral.</t>
  </si>
  <si>
    <t xml:space="preserve"> Lineamientos de coherencia Informes de seguimiento Plan de Acción y evaluación final Plan de Desarrollo vigencia
2025</t>
  </si>
  <si>
    <t>SAIA 7058</t>
  </si>
  <si>
    <t>RODOLFO ANTONIO BURGOS PEREIRA - Secretario (a) de Salud y Seguridad Social - 0900
Secretaría de Salud Pública y Seguridad Social</t>
  </si>
  <si>
    <t>Traslado y articulación institucional – Solicitud No. 20260213-5681-E – Usuario habitante de calle.</t>
  </si>
  <si>
    <t>SAIA 8718</t>
  </si>
  <si>
    <t>Claudia Juliany Acevedo Profesional De Apoyo Integral Al Paciente</t>
  </si>
  <si>
    <t xml:space="preserve"> Re: Solicitud de información urgente – Señor Fabio Humberto Sepúlveda Duque</t>
  </si>
  <si>
    <t>SAIA 16778</t>
  </si>
  <si>
    <t xml:space="preserve">	Franciso Alfonso Escobar
Pereira</t>
  </si>
  <si>
    <t>ASIGNACION Fwd: SOLICITUD DE ASIGNACION DENUNCIA A INSPECCION DE POLICIA COMPETENTE 660016000036202610073</t>
  </si>
  <si>
    <t>COMISARIA DE FAMILIA  CUBA</t>
  </si>
  <si>
    <t>no es competencia del despacho</t>
  </si>
  <si>
    <t>Fwd: DERECHO DE PETICION SUJETO DE ESPECIAL PROTECCIÓN CONSTITUCIONAL – Solicitud urgente</t>
  </si>
  <si>
    <t>INDIGENAS</t>
  </si>
  <si>
    <t>SAIA 17609</t>
  </si>
  <si>
    <t xml:space="preserve">	Jhonier Ocampo Vargas
MZ 40 CSA 12 SAMARIA 1
Pereira</t>
  </si>
  <si>
    <t>SOLICITUD INFORMACION -FEDIS</t>
  </si>
  <si>
    <t>SAIA 13686</t>
  </si>
  <si>
    <t xml:space="preserve"> Fwd: Actualización del Sisbén</t>
  </si>
  <si>
    <t>SAIA 17802</t>
  </si>
  <si>
    <t xml:space="preserve">	Leidy Marcela Ortega Perez
Pereira</t>
  </si>
  <si>
    <t>Secretaria desarrollo social y política
OBSERVACIONES: Se informan horarios de sesiones con la junta local administrativa del barrio el Roció Alto.</t>
  </si>
  <si>
    <t>SAIA 9744</t>
  </si>
  <si>
    <t>SOLICITUD EQUIPO DE GRABACION</t>
  </si>
  <si>
    <t>SAIA 10216</t>
  </si>
  <si>
    <t>Amparo Gutierrez Cardona
MZ 11 CASA 7 BARRIO SAMARIA I
Pereira</t>
  </si>
  <si>
    <t>SOLICITUD REACTIVACION</t>
  </si>
  <si>
    <t>SAIA 12034</t>
  </si>
  <si>
    <t>Fwd: Saludo, solicitud información y petición</t>
  </si>
  <si>
    <t>SAIA 9812</t>
  </si>
  <si>
    <t>Fwd: Divulgación Radicado No. 2025010173001000882 BETANCOURT OVALLE JAIME</t>
  </si>
  <si>
    <t xml:space="preserve">  SISBEN</t>
  </si>
  <si>
    <t>DOCUMENTO INFORMATIVO</t>
  </si>
  <si>
    <t>Jhon Anderson Diaz Alvarez
Pereira</t>
  </si>
  <si>
    <t>INVITACION PARTICIPACION - 19/02/2026 2:30PM</t>
  </si>
  <si>
    <t>SIN COMPETENCIA</t>
  </si>
  <si>
    <t xml:space="preserve">	Liliana Patricia Mejía G Trabajadora Social
</t>
  </si>
  <si>
    <t>Solicitud de ingreso al Programa de Habitante de Calle o CPSAM RUBEN ANCISAR LEGUIZAMO PARRA ID 10019243</t>
  </si>
  <si>
    <t>SAIA 18949</t>
  </si>
  <si>
    <t xml:space="preserve">	Luisa Alvarado</t>
  </si>
  <si>
    <t>AL CONTESTAR POR FAVOR CITE ESTE NÚMERO SIVWATQ 2026015069/LMAO. Requerimiento de articulación y apoyo – Caso menor Miguel Ángel Queragam Murillo, R.C. No. 1.093.544.771 y sus acudientes Rubiela Murillo Queragama c.c. 1.093.544.771, Calixto</t>
  </si>
  <si>
    <t>SAIA 9262</t>
  </si>
  <si>
    <t>Martha Yolanda Mejía Correa C.c. 30.306.687</t>
  </si>
  <si>
    <t>Derecho de petición accesibilidad huella peatonal</t>
  </si>
  <si>
    <t>SAIA 9768</t>
  </si>
  <si>
    <t xml:space="preserve">Maria Dioselina Sepulveda Duque
</t>
  </si>
  <si>
    <t>SOLICITUD AYUDA CON CUPO PARA ALBERGUE</t>
  </si>
  <si>
    <t>Maria Leonila Jordan</t>
  </si>
  <si>
    <t xml:space="preserve"> SOLICITUD VINCULACION SEGURIDAD ALIMENTARIA</t>
  </si>
  <si>
    <t>SAIA 9505</t>
  </si>
  <si>
    <t>Reinaldo Antonio Luna Arias
CRA 8 # 8B-13 SAN ANDRESITO
Pereira</t>
  </si>
  <si>
    <t>SAIA 9504</t>
  </si>
  <si>
    <t xml:space="preserve">	Fabiola Mesa De Castañeda
</t>
  </si>
  <si>
    <t>SAIA 9503</t>
  </si>
  <si>
    <t xml:space="preserve">	Victor Manuel Monedero
Calle 75 a Casa 168
Pereira</t>
  </si>
  <si>
    <t>ENTREGA TOTAL ELEMENTOS</t>
  </si>
  <si>
    <t>SAIA 22822</t>
  </si>
  <si>
    <t>Hernando Grajales Obando
CALLE 37 NO. 13-108
Pereira</t>
  </si>
  <si>
    <t>EDUCACION</t>
  </si>
  <si>
    <t>Leidy Yohana Garcia Agudelo
CRA 11 No 67-28 LA LIBERTAD</t>
  </si>
  <si>
    <t>solicitud vincilacion programa alimentario</t>
  </si>
  <si>
    <t>SAIA 9499</t>
  </si>
  <si>
    <t>Lourdes Buesaquillo Muchavisoy</t>
  </si>
  <si>
    <t>SAIA 13426</t>
  </si>
  <si>
    <t>Carlos Andres Tapasco Callejas
BARRIO BUENOS AIRES, MZ 11-CASA 156 ALTAGRACIA
Pereira</t>
  </si>
  <si>
    <t>SAIA 17419</t>
  </si>
  <si>
    <t>JAL Tribunas
Rural
Km10 vía armenia</t>
  </si>
  <si>
    <t>Petición secretaria Tribunas</t>
  </si>
  <si>
    <t>SAIA 11420</t>
  </si>
  <si>
    <t xml:space="preserve">	Ledys Ruiz
CASA 804 A LA PRIMAVERA ALTAGRACIA
Pereira</t>
  </si>
  <si>
    <t>SOLICTUD VINCULACION SEGURIDAD ALIMENTARIA</t>
  </si>
  <si>
    <t>SAIA 9496</t>
  </si>
  <si>
    <t>Jose Miguel Benites Velasco
CIUDAD BOQUIA
Pereira</t>
  </si>
  <si>
    <t>ENTREGA DE DOCUMENTOS - JAC CIUDAD BOQUIA</t>
  </si>
  <si>
    <t>SAIA 13879</t>
  </si>
  <si>
    <t>LUZ ADRIANA ALAVA PATIÑO - jefe de oficina paz reconciiacion y postconflicto - 0130 Oficina
de Paz, Reconciliación y Posconflicto</t>
  </si>
  <si>
    <t>Solicitud jornada descentralizada atención en SISBEN, en el corregimiento de Puerto Caldas.</t>
  </si>
  <si>
    <t>SAIA 17424</t>
  </si>
  <si>
    <t>JOSE ALBEIRO QUINTERO NEIRA - Director (a) Operativo (a) de Bienes Inmuebles - 1430
Dirección de Bienes Inmuebles</t>
  </si>
  <si>
    <t>SAIA 12270</t>
  </si>
  <si>
    <t>ANA LUCIA LOPEZ RESTREPO - Profesional Especializado - 1300 Secretaría de Desarrollo
Social y Politíco</t>
  </si>
  <si>
    <t>Solicitud otro si contrato No. 1838 de 2026 a nombre de Yessenia Maribel Yauripoma Morocho</t>
  </si>
  <si>
    <t>felipe y lina</t>
  </si>
  <si>
    <t>SAIA 8679</t>
  </si>
  <si>
    <t>Solicitud de informe de avance al compromiso de uniformes para el grupo Las Valientes de la tercera edad comuna
Universidad</t>
  </si>
  <si>
    <t>SAIA 7689</t>
  </si>
  <si>
    <t>Juan Camilo Soto Benjumea Contratista Cedente</t>
  </si>
  <si>
    <t>CEDO CONTRATO</t>
  </si>
  <si>
    <t>TATIANA ROMAN</t>
  </si>
  <si>
    <t xml:space="preserve"> Fwd: SOLICITUD DE INFORMACIÓN SOBRE PROGRAMAS DE LA SECRETARÍA DE DESARROLLO SOCIAL Y POLÍTICO DE PEREIRA.</t>
  </si>
  <si>
    <t>GRUPOS VULNERABLES,  SUBSECRETARIA DE FAMILIA</t>
  </si>
  <si>
    <t>SAIA 11571</t>
  </si>
  <si>
    <t>Esamir Asprilla Moreno
MZ 5 CS 3 EL REMANSO
Pereira</t>
  </si>
  <si>
    <t>SOLICITUD GESTION PERSONERIA RESOLUCION</t>
  </si>
  <si>
    <t>SAIA 17357</t>
  </si>
  <si>
    <t>CLAUDIA YANETH
BAÑOL RESTREPO</t>
  </si>
  <si>
    <t>PROGRAMAS EN DESCENTRALIZADO</t>
  </si>
  <si>
    <t>GRUPOS VULNERABLES, SUBSECRETARIA DE FAMILIA, RENTA CIUDADANA, HABITANTE DE CALLE</t>
  </si>
  <si>
    <t>SAIA 18698</t>
  </si>
  <si>
    <t>LISTADO APORTES PATRONALES POR SALUD Y
PENSION</t>
  </si>
  <si>
    <t>SAIA 12460</t>
  </si>
  <si>
    <t>Carlos Alberto Rodriguez Diaz
CRA 14 No 158D-42 GALICIA BAJA</t>
  </si>
  <si>
    <t>SAIA 9486</t>
  </si>
  <si>
    <t>Daniel Jimenez Aristizabal</t>
  </si>
  <si>
    <t>SAIA 11489</t>
  </si>
  <si>
    <t>Cruz Helena Giraldo Diaz
VEREDA EL JAZMIN CASA 5 CORREGIMIENTO ALTAGRACIA
Pereira</t>
  </si>
  <si>
    <t>SAIA 9485</t>
  </si>
  <si>
    <t>Ricardo Bedoya García
Mz 6 Cs 12 La Nueva Esperanza
Pereira</t>
  </si>
  <si>
    <t xml:space="preserve">DERECHO DE PETICION - </t>
  </si>
  <si>
    <t>SAIA 9571</t>
  </si>
  <si>
    <t>Jose Roberto Cardona Garcia
MZ 1CS 55 BARRIO EL MILAGRO CUBA
Pereira</t>
  </si>
  <si>
    <t>CONFORMACION GRUPO ADULTO MAYOR</t>
  </si>
  <si>
    <t>SAIA 10438</t>
  </si>
  <si>
    <t>Juan Carlos Arango Muñoz
MZ 11 CS 1 HACIENDA CUBA
Pereira</t>
  </si>
  <si>
    <t>SOLICITUD INCLUSION PROGRAMA</t>
  </si>
  <si>
    <t>SAIA 9770</t>
  </si>
  <si>
    <t xml:space="preserve">	Esther Aguirre Ospina
CRA 3 CON CALLE 26 ESQUINA
Pereira</t>
  </si>
  <si>
    <t>SOLICITUD DE AUXILIO FUNERARIO</t>
  </si>
  <si>
    <t>SAIA 11851</t>
  </si>
  <si>
    <t>Paola Osorio Salgado</t>
  </si>
  <si>
    <t xml:space="preserve"> BIENESTARINA</t>
  </si>
  <si>
    <t>SAIA 9533</t>
  </si>
  <si>
    <t>Esperanza Gutierrez Garcia
Corregimiento la Florida, Vereda Plan el Manzano Finca Semillas
Pereira</t>
  </si>
  <si>
    <t>SOLICITUD DE INTERVENCION</t>
  </si>
  <si>
    <t>SAIA 12459</t>
  </si>
  <si>
    <t>Plazos de Rendición de Contratación - Mes de febrero de 2026 (Sistema SIA OBSERVA).</t>
  </si>
  <si>
    <t xml:space="preserve">JOHN JAIRO VELASQUEZ </t>
  </si>
  <si>
    <t>Maria Transito Yustes
BARRIO BOQUIA PISO 1 MZ 8 CASA 5
Pereira</t>
  </si>
  <si>
    <t>SAIA 10080</t>
  </si>
  <si>
    <t>DAYANA ANDREA GOMEZ JIMENEZ - Director (a) Operativo de Gestión de Riesgo - 0120
Dirección de Gestión del Riesgo</t>
  </si>
  <si>
    <t>Remisión Quintas de Panorama</t>
  </si>
  <si>
    <t>No. 20260314-12740-I</t>
  </si>
  <si>
    <t>LAURA VIVIANA GALLEGO RENDON - Profesional Universitario - 1300 Secretaría de
Desarrollo Social y Politíco</t>
  </si>
  <si>
    <t>Solicitud de reclasificación de nivel de riesgo ARL – Contratistas Programas Renta Joven y Renta Ciudadana</t>
  </si>
  <si>
    <t>DANNA SOFIA</t>
  </si>
  <si>
    <t>SAIA 12241</t>
  </si>
  <si>
    <t>Carolina Herrera Taborda
CR 6 21 - 62
Pereira</t>
  </si>
  <si>
    <t>PRESUPUESTO Y BENEFICIOS</t>
  </si>
  <si>
    <t>SAIA 12461</t>
  </si>
  <si>
    <t>JOSE ALBEIRO QUINTERO NEIRA
Director (a) Operativo (a) de Bienes Inmuebles</t>
  </si>
  <si>
    <t>Respuesta petición relacionado con solicitud de “escrituras” sobre ocupación informal en zona detrás de la cancha de fútbol del barrio Padre Valencia</t>
  </si>
  <si>
    <t>SAIA  25313</t>
  </si>
  <si>
    <t>Jessica Johana Mejia Santa
M 1 CS 14 EL MILAGRO
Santa Rosa de Cabal</t>
  </si>
  <si>
    <t>SAIA 13489</t>
  </si>
  <si>
    <t>Omaira Cataño Serna
M 10 CS 39 BARRIO LOS HEROES
Pereira</t>
  </si>
  <si>
    <t>SAIA 11986</t>
  </si>
  <si>
    <t>Maria Norvis Rodriguez Sterling
Pereira</t>
  </si>
  <si>
    <t>SAIA 12040</t>
  </si>
  <si>
    <t>Jose Joaquin Estrada Trujillo
MZ 24 CS 31 INTEERMEDIO ALTA VILLASANTANA</t>
  </si>
  <si>
    <t xml:space="preserve"> SOLICITUD INCLUSION PROGRAMA CENTRO DE VIDA</t>
  </si>
  <si>
    <t>SAIA 10453</t>
  </si>
  <si>
    <t>DANIEL
GALLON
1014184231</t>
  </si>
  <si>
    <t>BASURAS E INSEGURIDAD</t>
  </si>
  <si>
    <t>Flor Idalba Gaspar
MZ 5 CASA 367 BARRIO PORTAL DE SAN JOAQUIN
Pereira</t>
  </si>
  <si>
    <t>SAIA 11995</t>
  </si>
  <si>
    <t>Maria Elenith Orrego Tabares
CRA 7 Nº 12-38 BAJOS
Pereira</t>
  </si>
  <si>
    <t>SAIA 10079</t>
  </si>
  <si>
    <t>Didier Andres Lopes Buitrago
COMBIA ALTA
Pereira</t>
  </si>
  <si>
    <t>SOLICITUD ENTREGA RENDICION DE CUENTAS JAL 2025</t>
  </si>
  <si>
    <t>SAIA 12442</t>
  </si>
  <si>
    <t>Damaris Guasiruma
calle 20E 19 Bis Otoño Villa Santana</t>
  </si>
  <si>
    <t>SAIA 10078</t>
  </si>
  <si>
    <t>nes Herrera Gaviria
PORTAL DE SAN JOAQUIN II MZ 7 CASA 3</t>
  </si>
  <si>
    <t>solicitud kit alimentario</t>
  </si>
  <si>
    <r>
      <rPr>
        <rFont val="Arial"/>
        <color theme="1"/>
        <sz val="10.0"/>
      </rPr>
      <t xml:space="preserve">SAIA </t>
    </r>
    <r>
      <rPr>
        <rFont val="Arial"/>
        <b/>
        <color theme="1"/>
        <sz val="10.0"/>
      </rPr>
      <t>10077</t>
    </r>
  </si>
  <si>
    <t>Juanita Restrepo Roldan
Avenida de la Américas No 42-10
Pereira</t>
  </si>
  <si>
    <t>SOLICITUD INTERVENCION DE PROGRAMA HABITANTE DE CALLE</t>
  </si>
  <si>
    <t>SAIA 17013</t>
  </si>
  <si>
    <t xml:space="preserve">	Alexander Alberto Medina Castañeda
RANCHO LARGO ESTACION DE POLICIA LA HONDA
Pereira</t>
  </si>
  <si>
    <t>SAIA 24764</t>
  </si>
  <si>
    <t>Maria Licenia Ramirez De Ramirez</t>
  </si>
  <si>
    <t xml:space="preserve"> PROGRAMA SEGURIDAD ALIMENTIRIA</t>
  </si>
  <si>
    <t>SAIA 10076</t>
  </si>
  <si>
    <t>Luz Mary Montes De Luna
MZ 44 CASA 27 BARRIO VILLA KENNEDY
Pereira</t>
  </si>
  <si>
    <t>SAIA 12028</t>
  </si>
  <si>
    <t xml:space="preserve">	Maria Isabel Diaz Garcia
CIUDADELA SALAMANCA MZ E TORRES
Pereira</t>
  </si>
  <si>
    <t xml:space="preserve"> solicitud seguridad alimentaria</t>
  </si>
  <si>
    <t>SAIA 10075</t>
  </si>
  <si>
    <t>Fwd: Derecho de petición – Deficiencias graves en albergues municipales para habitantes de calle (Ley 1641 de 2013)</t>
  </si>
  <si>
    <t xml:space="preserve">	Ana Cecilia Posso Duque Profesional Especializada Grado 18</t>
  </si>
  <si>
    <t>SOLICITUD  ASIGNACIÓN DE SUBSIDIO FUNERARIO A PERSONA PERTENECIENTE A COMUNIDAD INDÍGENA EN CONDICIÓN DE POBREZA Y VULNERABILIDAD SOCIAL Y COADYUVANCIA.</t>
  </si>
  <si>
    <t>SAIA 10545</t>
  </si>
  <si>
    <t xml:space="preserve">       
MARTIN ALONSO ARANGO BETANCOURT
</t>
  </si>
  <si>
    <t>Solicitud de evaluación para ingreso a albergue o medida de protección – LUZ MARINA OTERO CAICEO</t>
  </si>
  <si>
    <t>SAIA 17422</t>
  </si>
  <si>
    <t xml:space="preserve"> Fwd: Solicitud URGENTE de medidas de protección – Violencia psicológica</t>
  </si>
  <si>
    <t>COMISARIA DE FAMILIA CUBA</t>
  </si>
  <si>
    <t>SE MENCIONA CITAR A LA PERSONA A LA COMISARIA</t>
  </si>
  <si>
    <t>Fwd: Solicitud de información</t>
  </si>
  <si>
    <t>SAIA 10143</t>
  </si>
  <si>
    <t xml:space="preserve">Yerli Vanessa Rincon Agudelo
</t>
  </si>
  <si>
    <t xml:space="preserve"> PROGRAMA SEGURIDAD ALIMENTARIA</t>
  </si>
  <si>
    <t>SAIA 10138</t>
  </si>
  <si>
    <t xml:space="preserve">Tulia Arnovia Rodriguez
</t>
  </si>
  <si>
    <t xml:space="preserve"> VINCULACION A PROGRAMA</t>
  </si>
  <si>
    <t>SAIA 10239</t>
  </si>
  <si>
    <t>JHON MARIO JIMENEZ MOLINA - Profesional Universitario - 1300 Secretaría de Desarrollo
Social y Politíco</t>
  </si>
  <si>
    <t xml:space="preserve"> Suspensión de contrato No 3281 29 de enero de 2026. de Melissa María Cárdenas</t>
  </si>
  <si>
    <t>LINA</t>
  </si>
  <si>
    <t>SAIA 9642</t>
  </si>
  <si>
    <t xml:space="preserve"> Solicitud de censo</t>
  </si>
  <si>
    <t>SAIA 9901</t>
  </si>
  <si>
    <t>Barrio Coodelmar 4
Pereira</t>
  </si>
  <si>
    <t>CARLOS JAIRO BEDOYA NARANJO - Secretario (a) de Educación - 1000 Secretaría de
Educación</t>
  </si>
  <si>
    <t xml:space="preserve"> Solicitud delegados Mesa Técnica RIA y Tránsito Armónico vigencia 2026</t>
  </si>
  <si>
    <t>SAIA 15468</t>
  </si>
  <si>
    <t>Presuntas irregularidades pago seguridad social Diciembre</t>
  </si>
  <si>
    <t>FELIPE</t>
  </si>
  <si>
    <t>SAIA 10090</t>
  </si>
  <si>
    <t>Traslado por competencia derecho de petición radicado No. : 20260216-5995-E</t>
  </si>
  <si>
    <t>Solicitud de requerimientos y disponibilidad presupuestal para la adquisición de licenciamiento de software –
Vigencia 2026</t>
  </si>
  <si>
    <t>SAIA 20011</t>
  </si>
  <si>
    <t>INCONFORMIDAD</t>
  </si>
  <si>
    <t>Fwd: Derecho de petición – Implementación de la política municipal para habitantes de calle (Ley 1641 de 2013 y Decreto 1285 de 2022)</t>
  </si>
  <si>
    <t>CORREO</t>
  </si>
  <si>
    <t>SOLICITUD DE APOYO NUTRICIONAL</t>
  </si>
  <si>
    <t>SAIA 10642</t>
  </si>
  <si>
    <t>Lina Erika Ogari
Carrera 22 #151-17 Galicia del parque manzana 2 casa 16. Corregimiento de Cerritos
Pereira</t>
  </si>
  <si>
    <t xml:space="preserve">Citación a Sesión Ordinaria
</t>
  </si>
  <si>
    <t>SAIA 22821</t>
  </si>
  <si>
    <t>RESPUESTA A COMUNICADOS CONSOLIDADOS</t>
  </si>
  <si>
    <t>Liliana Patricia Mejía G.
CARRERA 3 CALLE 26 ESQUINA
Pereira</t>
  </si>
  <si>
    <t xml:space="preserve"> SOLICITUD ALBERGUE</t>
  </si>
  <si>
    <t>SAIA 14267</t>
  </si>
  <si>
    <t>Lucidia De Jesus Rave Bermudez
CASA 14 BARRIO COLORADO ALTAGRACIA</t>
  </si>
  <si>
    <t>SAIA 12027</t>
  </si>
  <si>
    <t xml:space="preserve">	Nancy Edith Gonzalez Hoyos Trabajadora Social</t>
  </si>
  <si>
    <t>REMISION CASO DEL SEÑOR CARLOS ANDRES DIAZ SANABRIA C.C 1218213527</t>
  </si>
  <si>
    <t>SAIA 14832</t>
  </si>
  <si>
    <t>Elssa Liliana Henao Martinez</t>
  </si>
  <si>
    <t>SOLICITUD PROTOCOLO HABITANTE DE CALLE - JHOVAN STIVEN CABEZAS</t>
  </si>
  <si>
    <t>SAIA 14770</t>
  </si>
  <si>
    <t xml:space="preserve">MARIA NANCY ESCOBAR MORALES - Asesor de Control Interno - 0160 Oficina Asesora de
Control Interno
</t>
  </si>
  <si>
    <t xml:space="preserve"> Informe - Evaluación de Gestión por Dependencias 2025</t>
  </si>
  <si>
    <t>SE RESPONDE DE MANERA INTERNA</t>
  </si>
  <si>
    <t>JULIAN ANDRES GRAJALES PATIÑO - Inspector - 810 Subsecretaría de Seguridad y Convivencia Ciudadana</t>
  </si>
  <si>
    <t>ASUNTO: REMISION DE EXPEDIENTE PARA TRAMITE DE SEGUNDA INSTANCIA RADICADO 21-2025- 526.</t>
  </si>
  <si>
    <t>SAIA 8450</t>
  </si>
  <si>
    <t>Luz Mary San Martin
CRA 1 # 1A-12 AV. DEL RIO ALFONSO LOPEZ
Pereira</t>
  </si>
  <si>
    <t>SAIA 10434</t>
  </si>
  <si>
    <t>Gloria Del Socorro Restrepo Castro
CRA 1 # 1A-12 AV. DEL RIO ALFONSO LOPEZ</t>
  </si>
  <si>
    <t>SAIA 10433</t>
  </si>
  <si>
    <t xml:space="preserve">Maria Lida Garzon
</t>
  </si>
  <si>
    <t>SAIA 10432</t>
  </si>
  <si>
    <t>SOLICITUD ENTREGA ELEMENTOS</t>
  </si>
  <si>
    <t xml:space="preserve"> Fwd: ENVIÓ BASE DE DATOS USUARIOS AFILIADOS EN LA DORADA CON SISBEN EN PEREIRA RISARALDA</t>
  </si>
  <si>
    <t>SAIA 25174</t>
  </si>
  <si>
    <t>Solicitud de Información CGR - Sistema General de Participaciones y demás transferencias de origen nacional,
vigencia 2025</t>
  </si>
  <si>
    <t>SAIA 8709</t>
  </si>
  <si>
    <t>Jorge Alexis Mejia Bermudez</t>
  </si>
  <si>
    <t xml:space="preserve"> Fwd: Asunto: PRIMERA REVISIÓN DE LA INFORMACIÓN PARA TRANSFERENCIA DE RECURSOS PRO-ESTAMPILLA PARA EL BIENESTAR DEL ADULTO MAYOR VIGENCIA 2026. - #20260217-6958-I</t>
  </si>
  <si>
    <t xml:space="preserve">	Janeth Ester Molina</t>
  </si>
  <si>
    <t>APERTURA DE LIBROS - YARUMITO CENTRAL</t>
  </si>
  <si>
    <t>SAIA 13491</t>
  </si>
  <si>
    <t>Alvaro Eduardo Pupiales Calvache
Mz 2 Casa 13 BARRIO LOS NOGALES
Pereira</t>
  </si>
  <si>
    <t>SOLICITUD CUPO PARA COLADAS</t>
  </si>
  <si>
    <t>SAIA 10641</t>
  </si>
  <si>
    <t>Alejandro Mejia Cárdenas
carrera 6 # 6-69
Pereira</t>
  </si>
  <si>
    <t>SOLICITUD APERTURA DE LIBROS - 20 DE JULIO</t>
  </si>
  <si>
    <t>SAIA 16146</t>
  </si>
  <si>
    <t xml:space="preserve">	Yudis Ferneis Vargas Pico Profesional Universitario Gr17 Procuraduria Delegada Funciones Mixtas 8: Para La Defensa De Los Derechos De La Infancia, La Adolescencia, La Familia Y La
</t>
  </si>
  <si>
    <t xml:space="preserve"> Fwd: Reiteración y seguimiento – Cumplimiento Sentencia C-039 de 2025</t>
  </si>
  <si>
    <t>SAIA 15694</t>
  </si>
  <si>
    <t>Danilo Henao Henao
MZ 17 CS 16 MONSERRATE
Pereira</t>
  </si>
  <si>
    <t xml:space="preserve"> AYUDA ALIMETARIA</t>
  </si>
  <si>
    <t>SAIA 10640</t>
  </si>
  <si>
    <t>CRA 3 # 9-31 ALCACERES BAVARIA COMUNA DEL RIO OTUN
Pereira</t>
  </si>
  <si>
    <t>SECRETARIA GOBIERNO</t>
  </si>
  <si>
    <t>SIN COMPETENCIA YA SE DIÓ RESPUESTA</t>
  </si>
  <si>
    <t>Amparo Betancourth Agudelo
CARRERA 11 NO 6 - 76, BARRIO BERLIN
Pereira</t>
  </si>
  <si>
    <t>SAIA 10639</t>
  </si>
  <si>
    <t>Maria Gladys Otalvaro Santamaria
MZ 1 CS 10, EL PLUMON
Pereira</t>
  </si>
  <si>
    <t>SAIA 10636</t>
  </si>
  <si>
    <t xml:space="preserve">	Luz Stella Galeano Upegui
IDALIA 1 CASA 14
Pereira</t>
  </si>
  <si>
    <t>VISITA SOCIOFAMILIAR</t>
  </si>
  <si>
    <t>SAIA 13407</t>
  </si>
  <si>
    <t>Mesa de trabajo seguimiento actividades y reporte de evidencias</t>
  </si>
  <si>
    <t>TODOS LOS ARTICULADORES</t>
  </si>
  <si>
    <t>INFORMATIVO  NO HAY QUE RESPONDER</t>
  </si>
  <si>
    <t xml:space="preserve">	Karen Michelle Soto G</t>
  </si>
  <si>
    <t>SAIA 10634</t>
  </si>
  <si>
    <t xml:space="preserve">	Luz Estella Pineda</t>
  </si>
  <si>
    <t>SAIA 10632</t>
  </si>
  <si>
    <t xml:space="preserve">	Francisco Javier Barrera Moreno
CRA 12 # 100E -07 LA FLORIDA</t>
  </si>
  <si>
    <t>SAIA 10630</t>
  </si>
  <si>
    <t>Jose Orlando Gomez Gomez
MZ 10 CS 4 LA ALBANIA</t>
  </si>
  <si>
    <t>SOLICITUD ACTIVACION COLOMBIA MAYOR</t>
  </si>
  <si>
    <t>SAIA 12030</t>
  </si>
  <si>
    <t xml:space="preserve">	Virgelina Velasquez Bedoya
MZ 10 CS 4 LA ALBANIA</t>
  </si>
  <si>
    <t>SAIA 12052</t>
  </si>
  <si>
    <t>Duber Henan Sierra Oquendo
HACIENDA GENOVA VIA ALCALA - MONTELARGO</t>
  </si>
  <si>
    <t>SOLICITUD PROGRAMA SEGURIDAD ALIMENTARIA</t>
  </si>
  <si>
    <t>SAIA 10628</t>
  </si>
  <si>
    <t>German Castrillon Martinez
MZ 6 CS 20 SAMARIA II</t>
  </si>
  <si>
    <t>SAIA 16779</t>
  </si>
  <si>
    <t>Gloria Nancy Espinosa
MZ 4 CS 18 MALAGA PARQUE INDUSTRIAL
Pereira</t>
  </si>
  <si>
    <t>SAIA 12524</t>
  </si>
  <si>
    <t xml:space="preserve">	Nelson Alejandro Duque Caicedo
</t>
  </si>
  <si>
    <t xml:space="preserve"> Fwd: CONTRARRÉPLICA JURÍDICA FINAL Y ESPECIALIZADA Dirigida a Desarrollo Social - Subsecretaría de Grupos Vulnerables COMUNICACIÓN INTERNA No. 20260210-5438-I de 10 de febrero de 2026</t>
  </si>
  <si>
    <t xml:space="preserve">
	Gilma Ruiz Chiquito
Pereira</t>
  </si>
  <si>
    <t>SOLICITUD SEGURIDAD ALIMENTARIA POBLACION VULNERABLE</t>
  </si>
  <si>
    <t>SAIA 10816</t>
  </si>
  <si>
    <t>Martha Lucia Guapacha Villaneda
AVENIDA DEL RIO -CALLE 34
Pereira</t>
  </si>
  <si>
    <t>solicitud uniformes</t>
  </si>
  <si>
    <t>SAIA 12820</t>
  </si>
  <si>
    <t>Maria Luz Mery Marin Moreno</t>
  </si>
  <si>
    <t xml:space="preserve">SOLICITUD ACTIVACION </t>
  </si>
  <si>
    <t>SAIA 12050</t>
  </si>
  <si>
    <t xml:space="preserve">Abelardo Osorio Nieto
</t>
  </si>
  <si>
    <t>SOLCITUD ACTIVACION PROGRAMA ADULTO MAYOR</t>
  </si>
  <si>
    <t>SAIA 12048</t>
  </si>
  <si>
    <t xml:space="preserve">	Carlos Alber Buitrago
</t>
  </si>
  <si>
    <t>EN APROBACION</t>
  </si>
  <si>
    <t xml:space="preserve">	Teresa Hernandez Perez
MZ H CASA 14 ALAMEDA
Pereira</t>
  </si>
  <si>
    <t>SAIA 12819</t>
  </si>
  <si>
    <t xml:space="preserve">	Blanca Cecilia Urquijo Bedoya
CRA 23 # 71B-60 BARRIO CUBA
Pereira</t>
  </si>
  <si>
    <t>SAIA 10815</t>
  </si>
  <si>
    <t xml:space="preserve">	Maria Deisy Ospina Montoya
MZ 26 CS 4 las brisas VILLA SANTANA</t>
  </si>
  <si>
    <t xml:space="preserve"> solicitud CPSAM</t>
  </si>
  <si>
    <t>SAIA 24466</t>
  </si>
  <si>
    <t xml:space="preserve">	Alba Nilsa Noreña Naranjo</t>
  </si>
  <si>
    <t xml:space="preserve"> ENTREGA DOCUMENTOS</t>
  </si>
  <si>
    <t>SAIA 16680</t>
  </si>
  <si>
    <t xml:space="preserve">	Manuela Pulgarin Cardona
CALLE 42 No.24-37 MUNICIO DE D/BRADAS
Pereira</t>
  </si>
  <si>
    <t>PROYECTO MEJORAMIENTO DE BARRIOS</t>
  </si>
  <si>
    <t>SAIA 16147</t>
  </si>
  <si>
    <t>Astrid Sabogal Londoño
Pereira</t>
  </si>
  <si>
    <t>CITACION MESA DE TRABAJO</t>
  </si>
  <si>
    <t>SAIA 13972</t>
  </si>
  <si>
    <t>REMISION SOLICITUD</t>
  </si>
  <si>
    <t>SAIA 33913</t>
  </si>
  <si>
    <t xml:space="preserve">	Carolina Herrera Taborda
CR 6 21 - 62
Pereira</t>
  </si>
  <si>
    <t>INVITACION REUNION ACTUALIZACIONA ACUERDO 063-DE 1992</t>
  </si>
  <si>
    <t xml:space="preserve">	Maria Lucero Luna Arteaga</t>
  </si>
  <si>
    <t>SOLCIITUD PAGO PASIVO EXIGIBLE</t>
  </si>
  <si>
    <t>YIRLEZA</t>
  </si>
  <si>
    <t>SAIA 21598</t>
  </si>
  <si>
    <t xml:space="preserve">Notificaciones Juridica
</t>
  </si>
  <si>
    <t>Fwd: 4-RESPUESTA-8985230-46070</t>
  </si>
  <si>
    <t>JOHN JAIRO VELASQUEZ GUERRA</t>
  </si>
  <si>
    <t>SAIA 8911</t>
  </si>
  <si>
    <t>1100 Secretaria de Cultura</t>
  </si>
  <si>
    <t>Manifestación de interés – Proceso de suministro de instrumentos musicales y vestuario (artístico)</t>
  </si>
  <si>
    <t>LIZETH CANTILLO RAMIREZ - Secretario (a) de Desarrollo Económico y Competitividad (E) -
0300 Secretaría de Desarrollo Económico y Competitividad</t>
  </si>
  <si>
    <t xml:space="preserve"> Solicitud de designación de enlace – Programa Pereira Ciudad Inteligente y Certificación destino sostenible.</t>
  </si>
  <si>
    <t>Estrategias Caivas-cavif Alcaldía De Pereira Secretaría De Salud Y Seguridad Social De Pereira Programa Salud Sexual Y Reproductiva</t>
  </si>
  <si>
    <t>Solicitud de Delegación oficial subcomité Prevención y Atención Violencia Sexual y convocatoria a Subcomité de Prevención de Violencia Sexual</t>
  </si>
  <si>
    <t>MUJER</t>
  </si>
  <si>
    <t>SE RESPONDE POR TRAZABILIDAD MENCIONANDO QUE SE AGENDAN</t>
  </si>
  <si>
    <t xml:space="preserve"> Solicitud de elaboracion de otro si contratista Sisben</t>
  </si>
  <si>
    <t>SAIA 11472</t>
  </si>
  <si>
    <t xml:space="preserve">	Viviana Cuervo Echeverri</t>
  </si>
  <si>
    <t>Seguimiento de vigilancia al cumplimiento del fallo de tutela - Sentencia tutela 208 de 2020</t>
  </si>
  <si>
    <t>SAIA 14773</t>
  </si>
  <si>
    <t xml:space="preserve">	Trabajo Social Instituto Sistema Nervioso Del Risaralda
</t>
  </si>
  <si>
    <t xml:space="preserve"> SOLICITUD DE CUPO EN ALBERGUE RODRIGO DE JESUS MONSALVE TAMAYO CC 70415054</t>
  </si>
  <si>
    <t>SAIA36866</t>
  </si>
  <si>
    <t xml:space="preserve"> ASUNTO: REPORTE DE ADULTO MAYOR LUIS ALFREDO LEON CARDONA</t>
  </si>
  <si>
    <t>SAIA 16948</t>
  </si>
  <si>
    <t xml:space="preserve">	Notificaciones Juridica</t>
  </si>
  <si>
    <t>Fwd: CARTA NOTIFICACIÓN ICBF MENORES SIN REGISTRO CIVIL PEREIRA</t>
  </si>
  <si>
    <t>Elsa Liliana Henao</t>
  </si>
  <si>
    <t>SOLICITUD PROTOCOLO HBAITANTE DE CALLE - MIGUEL ANGEL VASQUEZ PEREZ</t>
  </si>
  <si>
    <t>SAIA 14769</t>
  </si>
  <si>
    <t xml:space="preserve">Elsa Liliana Henao
</t>
  </si>
  <si>
    <t>SOLICITUD PROTOCOLO HABITANTE DE CALLE - USUARIO NN</t>
  </si>
  <si>
    <t>SAIA 14768</t>
  </si>
  <si>
    <t>Radicacion.salida@risaralda.gov.co</t>
  </si>
  <si>
    <t>Asunto: Respondiendo a: Asunto: Fwd: Remisión de caso – Adulto mayor Henry Duarte Castro. Radicado No.20260213-5065-E - #20260220-7882-I</t>
  </si>
  <si>
    <t>SAIA 12391</t>
  </si>
  <si>
    <t xml:space="preserve">Juan Camilo Soto Benjumea Contratista Cedente
</t>
  </si>
  <si>
    <t>CARTA</t>
  </si>
  <si>
    <t>Libia Lopez
Jm 6 va Armenia Sector Yarumito Central - Tribunas
Pereira</t>
  </si>
  <si>
    <t xml:space="preserve"> QUEJA POR DISCRIMINACION</t>
  </si>
  <si>
    <t>SAIA 12818</t>
  </si>
  <si>
    <t>Olga Cardona Herrera</t>
  </si>
  <si>
    <t>SOLICITUD CITACION</t>
  </si>
  <si>
    <t>SAIA 21161</t>
  </si>
  <si>
    <t xml:space="preserve">	Ruth Dery Celada Cardozo
BANANERA ALTA SCAPE EL VERGEL
Pereira</t>
  </si>
  <si>
    <t>SOLICITUD INSCRIPCION GRUPO ADULTO</t>
  </si>
  <si>
    <t>SAIA 13406</t>
  </si>
  <si>
    <t>Octavio Moncada Montoya
LA FLORIDA
Pereira</t>
  </si>
  <si>
    <t>SAIA 11310</t>
  </si>
  <si>
    <t xml:space="preserve">	Gilberto Gonzalez Aguirre
KM 3 VIA MORELIA -FINCA LOS JINETES-LA SIRIA
Pereira</t>
  </si>
  <si>
    <t>SAIA 11309</t>
  </si>
  <si>
    <t>Mario Olaya Tamayo
CALLE 35 N°8B19
Pereira</t>
  </si>
  <si>
    <t>VINCULACION PROGRAMA ALIMENTARIO</t>
  </si>
  <si>
    <t>SAIA 11311</t>
  </si>
  <si>
    <t>Victor Manuel Sanchez</t>
  </si>
  <si>
    <t xml:space="preserve"> VINCULACION SEGURIDAD ALIMENTARIA</t>
  </si>
  <si>
    <t>SAIA 11312</t>
  </si>
  <si>
    <t>John Didier Valencia
CRA 2 # 15-54 santa teresita</t>
  </si>
  <si>
    <t xml:space="preserve"> VINCULACION PROGRAMA ALIMENTARIO</t>
  </si>
  <si>
    <t>SAIA 11317</t>
  </si>
  <si>
    <t>JOHNIER ALEXANDER
GUTIERREZ VARELA</t>
  </si>
  <si>
    <t>Derecho de Petición: de inclusión en programa de coladas y
mercados – Adulto Mayo</t>
  </si>
  <si>
    <t>SAIA 12726</t>
  </si>
  <si>
    <t>Asunto: Derecho de petición – Solicitud de dotación de
uniformes grupo adulto mayor “Añoranzas</t>
  </si>
  <si>
    <t>SAIA 13404</t>
  </si>
  <si>
    <t>Solicitud de Otro Si al contrato No. 2827 dell 2026</t>
  </si>
  <si>
    <t>LINA Y FELIPE</t>
  </si>
  <si>
    <t>SAIA 11473</t>
  </si>
  <si>
    <t>Hector Alfonso
Martinez Cortes</t>
  </si>
  <si>
    <t>DERECHO DE PETICIÓN ARTICULO 23 CONSTITUCIÓN
POLÍTICA DE COLOMBIA</t>
  </si>
  <si>
    <t xml:space="preserve">Solicitud de instauración de Mesa Interinstitucional de Seguimiento de
Casos Críticos de Violencia de Género – Nodo Barrio Cuba
</t>
  </si>
  <si>
    <t>GARLY JHONADY SANCHEZ VERGARA</t>
  </si>
  <si>
    <t>SAIA 12839</t>
  </si>
  <si>
    <t>JOSE ALBEIRO QUINTERO NE</t>
  </si>
  <si>
    <t xml:space="preserve">Apoyo cruce de información para caracterización
</t>
  </si>
  <si>
    <t>No. 20260224-8594-I - No. 20260226-9109-I - No. 20260304-10214-I - No. 20260306-11007-I</t>
  </si>
  <si>
    <t>Guillermo Velasquez Ospina
Pereira</t>
  </si>
  <si>
    <t>CENTROS VIDA,  LINA VARGAS</t>
  </si>
  <si>
    <t>SAIA 18658</t>
  </si>
  <si>
    <t xml:space="preserve">	Adiela Ocampo De Ramirez
MZ 3 CASA 28 JAIME PARDO LEAL
Pereira</t>
  </si>
  <si>
    <t xml:space="preserve"> APROBACION ESTATUTOS</t>
  </si>
  <si>
    <t>SAIA 17358</t>
  </si>
  <si>
    <t>Luz Elena Loaiza Parra
BETANIA VEREDA SAN VICENTE</t>
  </si>
  <si>
    <t>SAIA 13425</t>
  </si>
  <si>
    <t>Fwd: Derecho de petición en interés particular</t>
  </si>
  <si>
    <t>SAIA 21433</t>
  </si>
  <si>
    <t xml:space="preserve"> Respondiendo a: Asunto: Solicitud de acompañamiento en salud – cumplimiento Sentencia tutela 208 de 2020.
Radicado No.20260218-7208-I</t>
  </si>
  <si>
    <t xml:space="preserve">	Trabajo Social Clínica Los Rosales S.a.
</t>
  </si>
  <si>
    <t>Re: Solicitud urgente de intervención interinstitucional – Paciente Fabio Humberto</t>
  </si>
  <si>
    <t>SAIA 16781</t>
  </si>
  <si>
    <t xml:space="preserve">	Liliana Patricia Mejía G Trabajadora Social</t>
  </si>
  <si>
    <t>Solicitud de ingreso al programa de discapacitados</t>
  </si>
  <si>
    <t>Fwd:</t>
  </si>
  <si>
    <t>SAIA 17601</t>
  </si>
  <si>
    <t>Jhonatan Carmona</t>
  </si>
  <si>
    <t>Re: Solicitud información sobre las JAC</t>
  </si>
  <si>
    <t>SAIA 17942</t>
  </si>
  <si>
    <t xml:space="preserve">	Laura Izquierdo
Pereira</t>
  </si>
  <si>
    <t>SULICITUD CENTRO DE VIDA</t>
  </si>
  <si>
    <t>SAIA 17797</t>
  </si>
  <si>
    <t>Mujer.nna</t>
  </si>
  <si>
    <t>Convocatoria - Mesa de trabajo Acuerdo 036 - Indigenas</t>
  </si>
  <si>
    <t>SE CONFIRMA ASISTENCIA</t>
  </si>
  <si>
    <t xml:space="preserve"> 	Orlando Saldarriaga Gaviria
Vereda La Bella Corregimiento La Bella
Pereira</t>
  </si>
  <si>
    <t>No.20260316-17928-I</t>
  </si>
  <si>
    <t>juan diego
clavijo zamora</t>
  </si>
  <si>
    <t>Derecho de Petición – Solicitud de uniformes para el Grupo
Adulto Mayor “Nuevo Renacer” de Guacarí</t>
  </si>
  <si>
    <t>SAIA 13403</t>
  </si>
  <si>
    <t>Cristian david
Agudelo bravo</t>
  </si>
  <si>
    <t>Solicitud de cierre de contrato 4171-2023</t>
  </si>
  <si>
    <t>Remisión por competencia.</t>
  </si>
  <si>
    <t>Ruben Gonzalez Varela
Pereira</t>
  </si>
  <si>
    <t>SAIA 13424</t>
  </si>
  <si>
    <t xml:space="preserve">	Luz Yaney Garzon Cardona
MZ 27 CS 532 PISO 2 LAS MERCEDES
Pereira</t>
  </si>
  <si>
    <t xml:space="preserve"> solicitud programa alimentario</t>
  </si>
  <si>
    <t>SAIA 11854</t>
  </si>
  <si>
    <t xml:space="preserve">	William Muñoz Buritica
Pereira</t>
  </si>
  <si>
    <t>SOLICITUD INFORMACION</t>
  </si>
  <si>
    <t>SAIA 19876</t>
  </si>
  <si>
    <t xml:space="preserve">	Mujer.nna</t>
  </si>
  <si>
    <t>Solicitud – Bosquejo o propuesta inicial de cómo debería estructurarse la Ruta de Atención para las mujeres víctimas de acoso sexual en espacio público</t>
  </si>
  <si>
    <t>AGENDADO</t>
  </si>
  <si>
    <t>Luz Marina Gil Toro
Pereira</t>
  </si>
  <si>
    <t>SAIA 11855</t>
  </si>
  <si>
    <t xml:space="preserve">	Julian Steven Ruiz Ruiz
corregimiento la bella
Pereira</t>
  </si>
  <si>
    <t>SAIA 11857</t>
  </si>
  <si>
    <t>Jasmin Martinez Torres
Pereira</t>
  </si>
  <si>
    <t>SAIA 23134</t>
  </si>
  <si>
    <t xml:space="preserve">	Nittza Virginia Arias De Zabian
CARRERA 2 NO.3-62
Pereira</t>
  </si>
  <si>
    <t xml:space="preserve"> SOLICITUD ACTIVACION COLOMBIA MAYOR</t>
  </si>
  <si>
    <t>SAIA 13427</t>
  </si>
  <si>
    <t xml:space="preserve">    Nancy Edith Gonzalez Hoyos Trabajadora Social</t>
  </si>
  <si>
    <t>REMISION CASO DEL SEÑOR JOSE RODRIGO GOMEZ VILLEGAS C.C 10092443 de 67 Años de edad</t>
  </si>
  <si>
    <t>SAIA 15553</t>
  </si>
  <si>
    <t>solicitud_de_certificado.pdf</t>
  </si>
  <si>
    <t>SOLICTUD CERTIFICADOS LABORALES</t>
  </si>
  <si>
    <t>Stella  Idarraga Piedrahita</t>
  </si>
  <si>
    <t xml:space="preserve">	Maria Ruth Londoño Quintero
MZ 5 CAS 79 BARRIO JOSE MARIA CORDOBA
Pereira</t>
  </si>
  <si>
    <t>SOLICITUD CUPO PARA SEGURIDAD ALIMENTARIA</t>
  </si>
  <si>
    <t>SAIA 12362</t>
  </si>
  <si>
    <t xml:space="preserve">	Luz Elena Valencia Ruiz
CALLE 19 NRO1-16
Pereira</t>
  </si>
  <si>
    <t>SOLICITUD VINCULACION PROGRAMA SEGURIDAD ALIMENTARIA</t>
  </si>
  <si>
    <t>SAIA 12361</t>
  </si>
  <si>
    <t xml:space="preserve">	María Sorany Gallego Bedoya
Km. 11 Vía Cerritos Finca Sueños de Mamá
Pereira</t>
  </si>
  <si>
    <t>SAIA 18514</t>
  </si>
  <si>
    <t xml:space="preserve">	Jhon Alexander Valencia
CUBA</t>
  </si>
  <si>
    <t>DOCUMENTOS REFORMA ESTATUTOS</t>
  </si>
  <si>
    <t>SAIA 14906</t>
  </si>
  <si>
    <t>Sandra Liliana Agudelo Alvarez
CRA 36D NO 83A 02
Pereira</t>
  </si>
  <si>
    <t>SOLICITUD COPIA DOCUMENTO</t>
  </si>
  <si>
    <t>Luis Fernando Gil Berrio
CRA 10 No 3-77 BERLIN</t>
  </si>
  <si>
    <t>SAIA 12356</t>
  </si>
  <si>
    <t xml:space="preserve">	Danila Guzman Martinez
Manzana 17 casa 8 sector A parque industrial</t>
  </si>
  <si>
    <t>SOLICITUD 150 CUPOS PARA COLADAS</t>
  </si>
  <si>
    <t>SAIA  12357</t>
  </si>
  <si>
    <t>Rolando Garcia Londoño
Manzana 40 Casa 479 Barrio Leningrado 3
Pereira</t>
  </si>
  <si>
    <t>SOLICITUD ACOMPAÑAMIENTO</t>
  </si>
  <si>
    <t>GRUPOS VULNERABLES, COLOMBIA MAYOR, SISBEN RENTA CIUDADANA,VIVIENDA</t>
  </si>
  <si>
    <t>SAIA 18605</t>
  </si>
  <si>
    <t xml:space="preserve">	Jhon Jairo Mesa Giraldo
MZ 3 CASA 32 BARRIO el remanso</t>
  </si>
  <si>
    <t xml:space="preserve"> SOLICITUD ESPACIO</t>
  </si>
  <si>
    <t>SAIA 14903</t>
  </si>
  <si>
    <t xml:space="preserve">	Maria Amelia Largo Bueno
</t>
  </si>
  <si>
    <t>SAIA 13415</t>
  </si>
  <si>
    <t xml:space="preserve">	Aura Mery Garcia Aguirre
</t>
  </si>
  <si>
    <t>SAIA 18518</t>
  </si>
  <si>
    <r>
      <rPr>
        <rFont val="Ubuntu, sans-serif"/>
        <b/>
        <color rgb="FF626262"/>
        <sz val="10.0"/>
      </rPr>
      <t>Rosa Edith Garcia Aguirre</t>
    </r>
    <r>
      <rPr>
        <rFont val="Ubuntu, sans-serif"/>
        <color rgb="FF626262"/>
        <sz val="10.0"/>
      </rPr>
      <t xml:space="preserve">
</t>
    </r>
  </si>
  <si>
    <t>SAIA 12354</t>
  </si>
  <si>
    <t>Luisa Fedrnanda Echeverri</t>
  </si>
  <si>
    <t>SAIA 12367</t>
  </si>
  <si>
    <t xml:space="preserve">Liliana Patricia Mejia Gonzalez
</t>
  </si>
  <si>
    <t>Solicitud de cupo en CPSAM HERNAN CARVAJAL ARIAS ID 10080020</t>
  </si>
  <si>
    <t>SAIA 21429</t>
  </si>
  <si>
    <t xml:space="preserve">	Elsa Liliana Henao</t>
  </si>
  <si>
    <t>SOLICITUD PROTOCOLO HABITANTE DE CALLE - LUIS CARLOS RAMIREZ RAMIREZ</t>
  </si>
  <si>
    <t>SAIA 15551</t>
  </si>
  <si>
    <t>Fwd: Solicitud información</t>
  </si>
  <si>
    <t>SAIA 17598</t>
  </si>
  <si>
    <t xml:space="preserve">	Gloria Nancy Espinosa
Pereira</t>
  </si>
  <si>
    <t xml:space="preserve"> INVITACION A MESA DE TRABAJO</t>
  </si>
  <si>
    <t>SAIA 14902</t>
  </si>
  <si>
    <t xml:space="preserve">Luz Mery Garzon Cardona
</t>
  </si>
  <si>
    <t>SAIA 12359</t>
  </si>
  <si>
    <t xml:space="preserve">	Melva Lucia Garzon Cardona
</t>
  </si>
  <si>
    <t>SAIA 12360</t>
  </si>
  <si>
    <t>Gloria Nancy Espinosa
Pereira</t>
  </si>
  <si>
    <t>SAIA 15043</t>
  </si>
  <si>
    <t xml:space="preserve">	Leidy Yohana Ocampo Garzon
CORREGIMIENTO DE ARABIA VEREDA PEREZ ALTO FINCA LA NUBIA -MALIBU</t>
  </si>
  <si>
    <t>SAIA 12364</t>
  </si>
  <si>
    <t>Gustavo Ocampo Garcia
Pereira</t>
  </si>
  <si>
    <t>SAIA 12363</t>
  </si>
  <si>
    <t xml:space="preserve">	Leonisa Velasquez Tamayo
MZ 11 CASA 25 BARRIO MALAGA PARQUE INDUSTRIAL</t>
  </si>
  <si>
    <t>SOLICITUD INCLUSION COLOMBIA MAYOR</t>
  </si>
  <si>
    <t>SAIA 13416</t>
  </si>
  <si>
    <t>Carmen Luisa Bermudez Velasquez
MZ 33 CASA 559 BARRIO LAS MERCEDES</t>
  </si>
  <si>
    <t>SOLICITUD REINTEGRO COLOMBIA MAYOR</t>
  </si>
  <si>
    <t>SAIA 17917</t>
  </si>
  <si>
    <t xml:space="preserve">	Martha Luz Cardona Ardila
MZ 3 CS 55 BARRIO BUENOS AIRES
Pereira</t>
  </si>
  <si>
    <t>SOLICITUD DE CONSERVAR LA CONCILIACION DE LA PROPUESTA</t>
  </si>
  <si>
    <t>Fwd: Solicitud de revisión e inscripción – Programa Colombia Mayor</t>
  </si>
  <si>
    <t>SAIA 17918</t>
  </si>
  <si>
    <t xml:space="preserve">	Aura Mery Garcia Aguirre</t>
  </si>
  <si>
    <t>No.20260317-18539-I</t>
  </si>
  <si>
    <t>Claudia Tatiana Ospina Mejía</t>
  </si>
  <si>
    <t>REPORTE ADULTO MAYOR ALBERTO BOTERO SANCHEZ</t>
  </si>
  <si>
    <t>KEVIN STEVEN SANTA</t>
  </si>
  <si>
    <t>SAIA 22918, 23100</t>
  </si>
  <si>
    <t>AUTOIRIZACION DEL OTRO SI DEL CONTRATISTA EDINSON FERNANDO HENAO VEGA</t>
  </si>
  <si>
    <t>SAIA 11121</t>
  </si>
  <si>
    <t>SANDRA MILENA GRAJALES OCAMPO - Secretario (a) de Deporte y Recreación - 1200
Secretaría de Deporte y Recreación</t>
  </si>
  <si>
    <t xml:space="preserve">PROCESO DE CONTRATACIÓN PÚBLICA PARA IMPLEMENTACIÓN DEPORTIVA 2026
</t>
  </si>
  <si>
    <t>SAIA 15467</t>
  </si>
  <si>
    <t>Fany Liliana Espinosa Orozco
MZ C CASA 9 B/ SAN GREGORIO VIA LIBARE
Pereira</t>
  </si>
  <si>
    <t>SAIA 14236</t>
  </si>
  <si>
    <t xml:space="preserve">SANDRA MILENA GRAJALES OCAMPO - Secretario (a) de Deporte y Recreación - 1200
Secretaría de Deporte y Recreación
</t>
  </si>
  <si>
    <t>PROCESO DE CONTRATACIÓN PÚBLICA PARA ELEMENTOS DE PREMIACION</t>
  </si>
  <si>
    <t>SAIA 25067</t>
  </si>
  <si>
    <t>Remisión matriz PIP ajustada y solicitud de diligenciamiento</t>
  </si>
  <si>
    <t>SAIA 13128</t>
  </si>
  <si>
    <t>Jose Heliberto Melchor Bañol
MZ 22 CASA 14 BARRIO TOKIO
Pereira</t>
  </si>
  <si>
    <t>SAIA 12723</t>
  </si>
  <si>
    <t xml:space="preserve">	Lilian Maria Sanchez Quintero
MZ 18 CASA 1056 BARRIO SIMON BOLIVAR
Pereira</t>
  </si>
  <si>
    <t xml:space="preserve">	Kim Joan Bodker Henao
Belmonte
Pereira</t>
  </si>
  <si>
    <t>ESTATUTOS</t>
  </si>
  <si>
    <t>SAIA 17941</t>
  </si>
  <si>
    <t xml:space="preserve">	Santiago Restrepo Hincapié
</t>
  </si>
  <si>
    <t>Solicitud de suspensión de contrato por motivos personales</t>
  </si>
  <si>
    <t>LINa vargas</t>
  </si>
  <si>
    <t>SAIA 15475</t>
  </si>
  <si>
    <t xml:space="preserve">	Juan Camilo Soto Benjumea
</t>
  </si>
  <si>
    <t>Carta</t>
  </si>
  <si>
    <t>ANDRES FELIPE RAMIREZ</t>
  </si>
  <si>
    <t xml:space="preserve">	Badys Patricia Mena Rentería Trabajadora Social De Apoyo Ese Salud Pereira</t>
  </si>
  <si>
    <t>ENVIO REMISION CASO DEL SEÑOR REINALDO LOPEZ C.C 5591641</t>
  </si>
  <si>
    <t>SAIA 20533</t>
  </si>
  <si>
    <t xml:space="preserve">	Cristiam Camilo Parada Cardenas Psicólogo Clínica Pinares Médica
</t>
  </si>
  <si>
    <t>ACTIVACIÓN DE RUTA POR ABANDONO SOCIAL, Nubia Duque Garzón, 24.950.712</t>
  </si>
  <si>
    <t>SAIA 20213</t>
  </si>
  <si>
    <t>Pastora I.cardona Ramírez Trabajadora Social</t>
  </si>
  <si>
    <t>Solicitud cupo en Albergue Urbano paciente Jairo de Jesús Castañeda Acevedo</t>
  </si>
  <si>
    <t>CP SAM</t>
  </si>
  <si>
    <t>SAIA 25314</t>
  </si>
  <si>
    <t>Supencion del contrato No 4240 del 2026</t>
  </si>
  <si>
    <t>SE RESPONDE POR COMENTARIO</t>
  </si>
  <si>
    <t>Fidelina Rivas Urrutia
calle 13 6 39</t>
  </si>
  <si>
    <t xml:space="preserve"> excusa</t>
  </si>
  <si>
    <t xml:space="preserve">	María Camila Londoño Dávila C.c.1004678944
</t>
  </si>
  <si>
    <t xml:space="preserve"> Solicitud de verificación administrativa y copia del acta realizada en la asamblea extraordinaria del 21 de febrero del 2026</t>
  </si>
  <si>
    <t>SAIA 17176</t>
  </si>
  <si>
    <t xml:space="preserve">	Jorge Luis Garcia Herrera
</t>
  </si>
  <si>
    <t>solicitud refrigerios</t>
  </si>
  <si>
    <t>SAIA 17142</t>
  </si>
  <si>
    <t xml:space="preserve">	Ines Dolores Gil De Garzon
MZ 22 CASA 18 TOKIO
Pereira</t>
  </si>
  <si>
    <t>SAIA 14247</t>
  </si>
  <si>
    <t xml:space="preserve">	Maria Aurora Bañol Guapacha
MZ 22 CASA 14 TOKIO
Pereira</t>
  </si>
  <si>
    <t>SAIA 14246</t>
  </si>
  <si>
    <t xml:space="preserve">	Maria Isabel Rincon Florez
cra 10 n 7-79
Pereira</t>
  </si>
  <si>
    <t>SAIA 14384</t>
  </si>
  <si>
    <t xml:space="preserve">JUAN BAUTISTA LOPEZ CASTAÑEDA - Corregidor - 810 Subsecretaría de Seguridad y
Convivencia Ciudadana
</t>
  </si>
  <si>
    <t>SOLICITUD DE CARACTERIZACIÓN QUERELLA DEL MUNICIPIO DE PEREIRA.</t>
  </si>
  <si>
    <t>SAIA 12428</t>
  </si>
  <si>
    <t xml:space="preserve">	María Yolanda Botero De Montes
Pereira</t>
  </si>
  <si>
    <t>SAIA 14245</t>
  </si>
  <si>
    <t>/</t>
  </si>
  <si>
    <t xml:space="preserve">	Ana Lucia Marin Ospina
CALLE 22 NO 1-42 ALAMOS
Pereira</t>
  </si>
  <si>
    <t xml:space="preserve"> APOYO DISCAPACIDAD</t>
  </si>
  <si>
    <t>SAIA 13685</t>
  </si>
  <si>
    <t>Seguimiento al cumplimiento de las Política Pública de Organismos de Acción Comunal - Cargue de información
vigencia 2025 en aplicativo CRUD</t>
  </si>
  <si>
    <t xml:space="preserve"> Fwd: SOLICITUD a Secretaría de Desarrollo Social</t>
  </si>
  <si>
    <t>se realizó reunión y vía correo electrónico fueron contestadas oportunamente todas sus solicitudes.</t>
  </si>
  <si>
    <t xml:space="preserve"> SOLICITUD DE OFERTA INSTITUCIONAL</t>
  </si>
  <si>
    <t>SAIA 11004</t>
  </si>
  <si>
    <t xml:space="preserve">	Margoric Pescador</t>
  </si>
  <si>
    <t xml:space="preserve">
 SOLICITUD ACTIVACION ADULTO MAYOR</t>
  </si>
  <si>
    <t>SAIA 14382</t>
  </si>
  <si>
    <t xml:space="preserve">	Jose Parmenides Calderón Cardona
CRA 14 No 65-44 BARRIO EL PLUMON
Pereira</t>
  </si>
  <si>
    <t>ENTREGA DOCUMENTOS - PROYECTO FIC</t>
  </si>
  <si>
    <t>SAIA 17282</t>
  </si>
  <si>
    <t>Maria Nodelsy Agudelo Gaviria
Pereira</t>
  </si>
  <si>
    <t>SOLCIITUD VINCULACION SEGURIDAD ALIMENTARIA</t>
  </si>
  <si>
    <t>SAIA 14244</t>
  </si>
  <si>
    <t>Gloria Amparo Velez Carmona
Pereira</t>
  </si>
  <si>
    <t>SAIA 14242</t>
  </si>
  <si>
    <t xml:space="preserve">	Maria Doris Tabares Ciro
Pereira</t>
  </si>
  <si>
    <t>SAIA 14240</t>
  </si>
  <si>
    <t>Maria Isabel Cepeda
SAN FERNANDO CUBA</t>
  </si>
  <si>
    <t>SOLCIITUD ACTIVACION PROGRAMA COLOMBIA MAYOR</t>
  </si>
  <si>
    <t>SAIA 21445</t>
  </si>
  <si>
    <t>Google Meet</t>
  </si>
  <si>
    <t>Registros de la reunión: Audiencia Adjudicación Proceso LP390-2025 CENTRO VIDA ORIENTE. Lugar: Virtual. 27 feb 2026</t>
  </si>
  <si>
    <t>Cooperativa Multiser Nit 816004711-7 Tel 3206889146</t>
  </si>
  <si>
    <t>Re: SOLICITUD CERTIFICADO EXPERIENCIA</t>
  </si>
  <si>
    <t>SAIA 12659</t>
  </si>
  <si>
    <t xml:space="preserve">Presupuestosocial2024 Social
</t>
  </si>
  <si>
    <t>Re: SOLICITUD DE CERTIFICADO LABORAL CON ALCANCES DEL AÑO 2025 URGENTE</t>
  </si>
  <si>
    <t>MENCIONA QUE EL CERTIFICADO SE REALIZÓ</t>
  </si>
  <si>
    <t xml:space="preserve"> 	Maria Del Carmen Vasquez Arboleda
BARRIO SAMARIA II MZ 41 FINCA LA BUENA ESPERANZA
Pereira</t>
  </si>
  <si>
    <t>SAIA 17916</t>
  </si>
  <si>
    <t xml:space="preserve">Bernardo Antonio Leon Marulanda
</t>
  </si>
  <si>
    <t>SAIA 14270</t>
  </si>
  <si>
    <t>Jose Amado Diaz Hincapie
Pereira</t>
  </si>
  <si>
    <t>SAIA 14398</t>
  </si>
  <si>
    <t xml:space="preserve">	Luis Fernando Espinoza
VEREDA LA BELLA -FINCA ALTO BONITO
Pereira</t>
  </si>
  <si>
    <t>SOLCIITUD APOYO BIENESTARINA ADULTOS MAYORES</t>
  </si>
  <si>
    <t>SAIA 14235</t>
  </si>
  <si>
    <t>SAIA 15557</t>
  </si>
  <si>
    <t>Pastora Ines Cardona Ramirez
Pereira</t>
  </si>
  <si>
    <t>SAIA 15556</t>
  </si>
  <si>
    <t>XIOMARA SANCHEZ</t>
  </si>
  <si>
    <t>Respondiendo a: Sin Asunto. Radicado No.20260218-6530-E Casa en riesgo por escombros del
vecino</t>
  </si>
  <si>
    <t>No SAIA NO REGISTRA EN SAIA</t>
  </si>
  <si>
    <t>REQUERIMIENTO CONTRALORÍA MUNICIPAL DE PEREIRA AUDITORIA CONTRATACIÓN 2025</t>
  </si>
  <si>
    <t>CAMILA SALAZAR</t>
  </si>
  <si>
    <t>SAIA 10551</t>
  </si>
  <si>
    <t>Adulto mayor vulnerable, intervención institucional prioritario</t>
  </si>
  <si>
    <t>SAIA 24765</t>
  </si>
  <si>
    <t>BOSQUEJO O PROPUESTA INICIAL DE CÓMO DEBERÍA ESTRUCTURARSE LA RUTA DE ATENCIÓN PARA
LAS MUJERES VÍCTIMAS DE ACOSO SEXUAL EN ESPACIO PÚBLICO</t>
  </si>
  <si>
    <t>SAIA 10869</t>
  </si>
  <si>
    <t>TRASLADO POR COMPETENCIA OMISIÓN DEL CUMPLIMIENTO LEGAL PQRSD 14720 DEL 2026</t>
  </si>
  <si>
    <t>RENTA CIUDADANA Y SISBEN</t>
  </si>
  <si>
    <t>No. 20260316-12841-I</t>
  </si>
  <si>
    <t>JUAN CARLOS SARMIENTO RODRIGUEZ - Comisario de Familia - 1300 Secretaría de
Desarrollo Social y Politíco</t>
  </si>
  <si>
    <t>INSTALACIONES FISICAS COMISARÍA DE FAMILIA NOCTURNA</t>
  </si>
  <si>
    <t>DRA TERESITA</t>
  </si>
  <si>
    <t>SAIA 11165, 17926</t>
  </si>
  <si>
    <t xml:space="preserve"> Solicitud de información del personal con discapacidad en la administracion municipal
</t>
  </si>
  <si>
    <t>Lina Viñas</t>
  </si>
  <si>
    <t xml:space="preserve">	Angie Tatiana Escobar</t>
  </si>
  <si>
    <t>INVITACION A LA XV POSESION</t>
  </si>
  <si>
    <t xml:space="preserve">Balmore Rincon Valencia
</t>
  </si>
  <si>
    <t>SOLICITUD REINTEGRO ADULTO MAYOR</t>
  </si>
  <si>
    <t>SAIA 15385</t>
  </si>
  <si>
    <t>JUAN MANUEL OCAMPO DUQUE - Director (a) Operativo (a) de Control Fisico - 830 Dirección
de Control Físico</t>
  </si>
  <si>
    <t xml:space="preserve">Respondiendo a: Asunto: Remisión informe técnico de emergencia movimiento en masa Intermedio - Villa Santana.
Radicado No.20260103-19-I
</t>
  </si>
  <si>
    <t>SAIA 17691</t>
  </si>
  <si>
    <t xml:space="preserve">	Liliana Patricia Mejia Gonzalez</t>
  </si>
  <si>
    <t>SAIA 17426</t>
  </si>
  <si>
    <t>Humberto Lopez Giraldo</t>
  </si>
  <si>
    <t>SOLICITUD ACTIVACION</t>
  </si>
  <si>
    <t>SAIA 7132, 15389</t>
  </si>
  <si>
    <t xml:space="preserve">LIZETH CANTILLO RAMIREZ - Secretario (a) de Desarrollo Económico y Competitividad (E) -
0300 Secretaría de Desarrollo Económico y Competitividad
</t>
  </si>
  <si>
    <t>Solicitud de base de datos integrantes JAC por comunas y corregimientos</t>
  </si>
  <si>
    <t>SAIA 22820</t>
  </si>
  <si>
    <t xml:space="preserve">CARLOS ALBERTO FLECHAS CESPEDES - Comisario de Familia - 1300 Secretaría de
Desarrollo Social y Politíco
</t>
  </si>
  <si>
    <t xml:space="preserve"> Reiteración Solicitud Decisión de Fondo Recusación Exp. 109-2025 Rad. Saia 66026-2025, 3000-2026 y 8114-2026</t>
  </si>
  <si>
    <t>Luis Enoc Carrillo Rojas
MANZANA 13 CASA 6 BARRIO TOKIO
Pereira</t>
  </si>
  <si>
    <t>SAIA 5408, 15390</t>
  </si>
  <si>
    <t>vJose Avignaud Ossa Ocampo.
VEREDA PLAN EL MANZANO
Pereira</t>
  </si>
  <si>
    <t xml:space="preserve"> DOCUMENTOS PARA HONORARIOS</t>
  </si>
  <si>
    <t>SAIA 17130</t>
  </si>
  <si>
    <t>Nancy Torres Rodriguez( Edilesa Cuba)
Calle 68 No 25-43 Barrio Cuba
Pereira</t>
  </si>
  <si>
    <t xml:space="preserve"> ENTREGA DOCUMENTOS FEBRERO</t>
  </si>
  <si>
    <t>SAIA 17127</t>
  </si>
  <si>
    <t xml:space="preserve">	Ligia Bernal De Valencia
mz 13 casa 23 barrio José Domingo Escobar Comuna Perla del Otún
Pereira</t>
  </si>
  <si>
    <t>PRESENTACION PROYECTO</t>
  </si>
  <si>
    <t>SAIA 22824</t>
  </si>
  <si>
    <t>8509-</t>
  </si>
  <si>
    <t>Maria Melba Ramirez Jaramillo
CRA 13 BIS N 27-38 BARRIO NUEVO MEJICO
Pereira</t>
  </si>
  <si>
    <t>SAIA 21164</t>
  </si>
  <si>
    <t xml:space="preserve">	Maria Orfilia Motato
MZ 6 CASA 12 BARRIO TOKIO
Pereira</t>
  </si>
  <si>
    <t xml:space="preserve"> CUPO EN CENTRO DE VIDA</t>
  </si>
  <si>
    <t>SAIA 14767</t>
  </si>
  <si>
    <t>Carlos Enrique Gonzales
El rocío ALTO, Casa 177
Pereira</t>
  </si>
  <si>
    <t>documento pago honorarios</t>
  </si>
  <si>
    <t>SAIA 17126</t>
  </si>
  <si>
    <t xml:space="preserve">	Lina Erika Ogari
Carrera 22 #151-17 Galicia del parque manzana 2 casa 16. Corregimiento de Cerritos
Pereira</t>
  </si>
  <si>
    <t xml:space="preserve"> Radicación de Actas ordinarias (febrero)</t>
  </si>
  <si>
    <t>SAIA 37657</t>
  </si>
  <si>
    <t xml:space="preserve">	Maria Luz Quintero De Quintero
CRA 13 No 6-176 BARRIO EL PIZAMO</t>
  </si>
  <si>
    <t xml:space="preserve">SSAIA </t>
  </si>
  <si>
    <t>SAIA 7686, 14237</t>
  </si>
  <si>
    <t xml:space="preserve">	Maria Nidia Avila Rodriguez
CORREGIMIENTO MORELIA ANTIGUA ESTACION DEL FERROCARRIL
Pereira</t>
  </si>
  <si>
    <t>CUPOS SEGURIDAD ALIMENTARIA</t>
  </si>
  <si>
    <t>SAIA 14238</t>
  </si>
  <si>
    <t>William Alberto Ramos Gallego
CALLE 29 N0. 3-05
Pereira</t>
  </si>
  <si>
    <t>SOLICITUD REACTIVACION PROGRAMA DEL ADULTO MAYOR</t>
  </si>
  <si>
    <t>SAIA 17914</t>
  </si>
  <si>
    <t>Alba Nilsa Noreña Naranjo</t>
  </si>
  <si>
    <t xml:space="preserve"> ENTREGA LIBROS</t>
  </si>
  <si>
    <t>SAIA 17354</t>
  </si>
  <si>
    <t>SAIA 16306</t>
  </si>
  <si>
    <t>Fwd: URGENTE: Activación de Ruta de Protección para Adulto Mayor en Abandono y Situación de Calle - ALBERTO HINCAPIÉ HENAO (C.C. 10.080.612)</t>
  </si>
  <si>
    <t>COLOMBIA MAYOR,SISBEN,HABITANTE DE CALLE,CP SAM</t>
  </si>
  <si>
    <t>SAIA 22838, 27048</t>
  </si>
  <si>
    <t>Solicitud suspensión contrato número 2809 del 26 de enero del 2026</t>
  </si>
  <si>
    <t>SAIA 11793</t>
  </si>
  <si>
    <t>PROTOCOLO HABITANTE DE CALLE - CIELO TENORIO OCAMPO</t>
  </si>
  <si>
    <t>SAIA 20396</t>
  </si>
  <si>
    <t xml:space="preserve">	Eliana García Betancurt Profesional Riesgo En Salud Departamental
</t>
  </si>
  <si>
    <t>Solicitud confirmación habitante de calle</t>
  </si>
  <si>
    <t>SAIA 37358</t>
  </si>
  <si>
    <t>Juan Camilo Soto Benjumea</t>
  </si>
  <si>
    <t>reinicio de contrato</t>
  </si>
  <si>
    <t>SAIA 18147</t>
  </si>
  <si>
    <t xml:space="preserve">	Luz Mary Gomez Bedoya
CRA 4bis No 45B-103 barrio el triunfo</t>
  </si>
  <si>
    <t>PETICION DE INTERES PARTICULAR</t>
  </si>
  <si>
    <t>SAIA 21435</t>
  </si>
  <si>
    <t>APOYO INSTITUCIONAL EN FAVOR DE MENORES DE EDAD</t>
  </si>
  <si>
    <t>Edificio Centro Financiero</t>
  </si>
  <si>
    <t>Petició</t>
  </si>
  <si>
    <t>SAIA 20534</t>
  </si>
  <si>
    <t>Felipe Rodriguez Ramirez
FINCA POTOSI-VEREDA HUERTAS TRIBUNAS
Pereira</t>
  </si>
  <si>
    <t>SOLICITUD FALLO DECLARATORIO</t>
  </si>
  <si>
    <t>SAIA 17940</t>
  </si>
  <si>
    <t>8760-</t>
  </si>
  <si>
    <t>APERTURA DE LIBROS - EL REMANSO SECTOR 1</t>
  </si>
  <si>
    <t>SAIA 17359</t>
  </si>
  <si>
    <t xml:space="preserve">	Lina Erika Ogari
Corregimiento de Caimalito Barrio Nuevo casa 150
Pereira</t>
  </si>
  <si>
    <t>Radicación actas febrero(Jal Caimalito)</t>
  </si>
  <si>
    <t>SAIA 17125</t>
  </si>
  <si>
    <t xml:space="preserve">	Libia Lopez
Pereira</t>
  </si>
  <si>
    <t>SESIONES ORDINARIAS</t>
  </si>
  <si>
    <t>SAIA 17124</t>
  </si>
  <si>
    <t>Jorge Alondo Castaño Tabares
VEREDA SAN VICENTE COMBIA ALTA
Pereira</t>
  </si>
  <si>
    <t>SAIA 21148</t>
  </si>
  <si>
    <t>FERNANDO TABARES CESPEDES - Tesorero (a) - 1440 Tesorería General</t>
  </si>
  <si>
    <t>Trasferencia - Solicitud de información según - Auditoría Financiera, de Gestión y Resultados al Municipio de Pereira
– Sector Central 2025 radicado No. 20260225-8691-I</t>
  </si>
  <si>
    <t xml:space="preserve">Ester Alba Rosero Rivera
</t>
  </si>
  <si>
    <t>DOCUMENTOS PAGO HONORARIOS</t>
  </si>
  <si>
    <t>SAIA  14901</t>
  </si>
  <si>
    <t>Maria Marleny Cuervo De Montes
Barrio Santiago Trujillo
Pereira</t>
  </si>
  <si>
    <t>SOLICITUD ENTREGA DE PROYECTO</t>
  </si>
  <si>
    <t>SAIA 17285</t>
  </si>
  <si>
    <t xml:space="preserve">	Narces Gomez Gutierrez
MZ.2 CS.15 PUERTAS DE ALCALA
Pereira</t>
  </si>
  <si>
    <t>SAIA 21162</t>
  </si>
  <si>
    <t xml:space="preserve">	Elizabeth Gómez Soria
</t>
  </si>
  <si>
    <t>SOLICITUD HONORARIOS</t>
  </si>
  <si>
    <t>SAIA 14900</t>
  </si>
  <si>
    <t xml:space="preserve">	Marien Castro Vergara
Pereira</t>
  </si>
  <si>
    <t>Colombia Mayor,Sisben</t>
  </si>
  <si>
    <t>SAIA  17920</t>
  </si>
  <si>
    <t>Gustavo Adolfo Zapata Grajales
CALLE 59B NO 10B07 NACEDEROS
Pereira</t>
  </si>
  <si>
    <t>COLADAS CALIENTES</t>
  </si>
  <si>
    <t>SAIA 14397</t>
  </si>
  <si>
    <t>Gloria Amparo Arrubla
mz 6 casa 5 barrio miraflores
Pereira</t>
  </si>
  <si>
    <t>CAMBIO DE NOMBRE GRUPO</t>
  </si>
  <si>
    <t>SAIA 15156</t>
  </si>
  <si>
    <t>nvacion de espacion perimentral del edificio frente a la
alcdia de Pereira por habitabtes de calle y cosumidores de
drogas</t>
  </si>
  <si>
    <t>JOSE ELVER
HENAO SANCHEZ</t>
  </si>
  <si>
    <t>PROTECCION ADULTO MAYOR DISCAPACITADO</t>
  </si>
  <si>
    <t>SAIA 22912</t>
  </si>
  <si>
    <t>Jhon Jairo Mesa Giraldo
MZ 3 CASA 32 BARRIO el remanso</t>
  </si>
  <si>
    <t>solicitud honorarios</t>
  </si>
  <si>
    <t>SAIA 14484</t>
  </si>
  <si>
    <t>Carlos Julio Ramirez
Pereira</t>
  </si>
  <si>
    <t>SAIA 14483, 22072</t>
  </si>
  <si>
    <t xml:space="preserve">	Ricardo Lopez Cardenas</t>
  </si>
  <si>
    <t>SOLICITUD ENTREGA DE INCAPACIDAD</t>
  </si>
  <si>
    <t xml:space="preserve">	Leidy Jhoanna Gallego Choco
JAL ARABIA
Pereira</t>
  </si>
  <si>
    <t>DOCUMENTACION PAGO HONORARIOS</t>
  </si>
  <si>
    <t>SAIA 14482</t>
  </si>
  <si>
    <t xml:space="preserve">	Junta Administrativa Local Perla Del Otun</t>
  </si>
  <si>
    <t>RADICACION SESIONES ORDINARIAS</t>
  </si>
  <si>
    <t>SAIA 17118</t>
  </si>
  <si>
    <t xml:space="preserve">	Maria Elsy Torres
PARQUE INDUSTRIAL
Pereira</t>
  </si>
  <si>
    <t>MARIA ELSY TORRES</t>
  </si>
  <si>
    <t>SAIA 14905</t>
  </si>
  <si>
    <t>ENTREGA DE ACTAS DE SESIONES ORDINARIAS</t>
  </si>
  <si>
    <t>SAIA 17123</t>
  </si>
  <si>
    <t>José Fernando Franco Martínez
CR 10 # 8 - 79 COROSITO
Pereira</t>
  </si>
  <si>
    <t>SAIA 14371</t>
  </si>
  <si>
    <t xml:space="preserve">	Marleny Ramirez Mejia.
CALLE 19 Nº 8-34 EDIFICIO CORPORACION FINANCIERA DE OCCIDENTE,OFICINA 1102
Pereira</t>
  </si>
  <si>
    <t>SAIA 23537</t>
  </si>
  <si>
    <t>SISBEN,COLOMBIA MAYOR</t>
  </si>
  <si>
    <t>SAIA 17920</t>
  </si>
  <si>
    <t>Maria Doly Villada Serna
FINCA VILLA LINDA COMBIA ALTA
Pereira</t>
  </si>
  <si>
    <t>SAIA 18688</t>
  </si>
  <si>
    <t>Nancy Edith Gonzalez Hoyos Trabajadora Social Unidad Intermedia Centro Ese Salud Pereira</t>
  </si>
  <si>
    <t xml:space="preserve"> REMISION CASO DEL SEÑOR ALFONSO RINCON BEDOYA C.C 16227971 HABITANTE DE CALLE</t>
  </si>
  <si>
    <t>SAIA 20352</t>
  </si>
  <si>
    <t xml:space="preserve">Ubaldo Antonio Osorio Salazar
</t>
  </si>
  <si>
    <t>SOLICITUD PROGRAMA CENTRO VIDA</t>
  </si>
  <si>
    <t>SAIA 14762</t>
  </si>
  <si>
    <t xml:space="preserve">	Luz Elena Estupiñan Lopez
Pereira</t>
  </si>
  <si>
    <t>SAIA 18689</t>
  </si>
  <si>
    <t xml:space="preserve">	Estefania Cataño Valencia
</t>
  </si>
  <si>
    <t>SAIA 17355</t>
  </si>
  <si>
    <t>SOLICITUD DE NOMBRAMIENTO</t>
  </si>
  <si>
    <t>SAIA 21554</t>
  </si>
  <si>
    <t>SAIA 23135</t>
  </si>
  <si>
    <t>Luis Albeiro Atehortua Serna</t>
  </si>
  <si>
    <t>SAIA 18673</t>
  </si>
  <si>
    <t xml:space="preserve">	Alvaro Eduardo Pupiales Calvache
Mz 2 Casa 13 BARRIO LOS NOGALES
Pereira</t>
  </si>
  <si>
    <t>SOLICITUS APERTURA LIBRO</t>
  </si>
  <si>
    <t>SAIA 29576</t>
  </si>
  <si>
    <t>Consuelo Lloreda</t>
  </si>
  <si>
    <t xml:space="preserve"> DOCUMENTACION PAGO EDILES</t>
  </si>
  <si>
    <t>SAIA 14899</t>
  </si>
  <si>
    <t>Jose Benhur Arias Bedoya</t>
  </si>
  <si>
    <t>SAIA 18694</t>
  </si>
  <si>
    <t xml:space="preserve">	Enrique Henao Pelaez
MZ 11 CS 21 ,PISO 2 SECTOR D PARQUE INDUSTRIAL
Pereira</t>
  </si>
  <si>
    <t>SOLICITUD APOYO PROGRAMA SEGURIDAD ALIMENTARIA</t>
  </si>
  <si>
    <t>SAIA 14575</t>
  </si>
  <si>
    <t xml:space="preserve">	Luz Mariela Vergara Giraldo
ROCIO ALTO
Pereira</t>
  </si>
  <si>
    <t>SOLICITUD DE ACTIVACION ADULTO MAYOR</t>
  </si>
  <si>
    <t>SAIA 21437</t>
  </si>
  <si>
    <t>Orfilia Martinez Osorio</t>
  </si>
  <si>
    <t>PROGRAMA ALIMENTARIA</t>
  </si>
  <si>
    <t>SAIA 14574</t>
  </si>
  <si>
    <t xml:space="preserve">	Jac Malaga Parque Industrial
mz 11 cs 12 sector Malaga
Pereira</t>
  </si>
  <si>
    <t xml:space="preserve"> Derecho de petición para solicitud de indumentaria para grupo de adulto mayor &amp;quot;AÑOS MARAVILLOSOS&amp;quot; JAC Malaga</t>
  </si>
  <si>
    <t>SAIA 15719</t>
  </si>
  <si>
    <t>Edgar Rios Echeverry
EDIFICIO ADMINISTRATIVO EL LAGO PISO 1
Pereira</t>
  </si>
  <si>
    <t>SOCUMENTOS PARA EL PAGO DE HONORARIOS</t>
  </si>
  <si>
    <t>SAIA 14898</t>
  </si>
  <si>
    <t xml:space="preserve">	Jairo Alberto Meza Zuluaga</t>
  </si>
  <si>
    <t>SAIA 23109</t>
  </si>
  <si>
    <t>Héctor Augusto Hernández Tobón</t>
  </si>
  <si>
    <t>TRASLADO DE QUEJA PRIORITARIA – PRESUNTO CASO GRAVÍSIMO</t>
  </si>
  <si>
    <t>se contesta internamente</t>
  </si>
  <si>
    <t>REMISION POR COMPTENCIA</t>
  </si>
  <si>
    <t>SAIA 16823</t>
  </si>
  <si>
    <t>Flor Maria Pinzon Trejos</t>
  </si>
  <si>
    <t>SAIA 15155</t>
  </si>
  <si>
    <t>María Susana Taborda Gómez</t>
  </si>
  <si>
    <t>LINA VARGAS, FELIPE RAMIREZ</t>
  </si>
  <si>
    <t xml:space="preserve">Galdys Amparo Correa De Calderon
</t>
  </si>
  <si>
    <t>SAIA 18540</t>
  </si>
  <si>
    <t xml:space="preserve">	Luz Maria Rivera
MZ 4 CS 15 BARRIO HERNANDO VELEZ
Pereira</t>
  </si>
  <si>
    <t>ENTREGA DE ACTAS</t>
  </si>
  <si>
    <t>SAIA 17139</t>
  </si>
  <si>
    <t xml:space="preserve">	Andres Felipe Londoño Zapata
VEREDA LA NUEVA SIRIA SECTOR EL CASERIO CASA 5
Pereira</t>
  </si>
  <si>
    <t>ENTREGA DE SESIONES DEL MES DE FEBRERO</t>
  </si>
  <si>
    <t>SAIA 17138</t>
  </si>
  <si>
    <t>Aliria Del Rocio Ladino Alvarez
Pereira</t>
  </si>
  <si>
    <t>SAIA 17137</t>
  </si>
  <si>
    <t xml:space="preserve">	Elssa Liliana Henao Martinez
</t>
  </si>
  <si>
    <t xml:space="preserve"> cupos pendientes para adultos mayores en abandono social – CPSAM</t>
  </si>
  <si>
    <t>SAIA 30704</t>
  </si>
  <si>
    <t>Santiago Restrepo Hincapié</t>
  </si>
  <si>
    <t>sin asunto)</t>
  </si>
  <si>
    <t>SAIA 16086</t>
  </si>
  <si>
    <t xml:space="preserve">JUAN CARLOS POSADA JIMENEZ - Profesional Universitario - 1300 Secretaría de
Desarrollo Social y Politíco
</t>
  </si>
  <si>
    <t xml:space="preserve"> Suspencio de Contrato de Prestacion de Servicios No. 4240 del 2026</t>
  </si>
  <si>
    <t>LINA y felipe</t>
  </si>
  <si>
    <t xml:space="preserve"> Fwd: Adulto mayor</t>
  </si>
  <si>
    <t>SAIA 21436</t>
  </si>
  <si>
    <t xml:space="preserve"> Suspencion del Contrato No. 4240 del 2026</t>
  </si>
  <si>
    <t xml:space="preserve"> Solicitud de corrección de información contractual Sistema SIA OBSERVA - febrero 2026.</t>
  </si>
  <si>
    <t>camila salazar</t>
  </si>
  <si>
    <t>SAIA 13123</t>
  </si>
  <si>
    <t xml:space="preserve">Julian Orlando Salamanca Pedroza
</t>
  </si>
  <si>
    <t>SAIA 17317, 22924</t>
  </si>
  <si>
    <t xml:space="preserve">	Fabiola De Jesus Hincapie Rave
Pereira</t>
  </si>
  <si>
    <t>solicitud reactivacion colombia mayor</t>
  </si>
  <si>
    <t>SAIA 18542</t>
  </si>
  <si>
    <t>Martha Lucia Zuleta Muriel
Pereira</t>
  </si>
  <si>
    <t xml:space="preserve"> DERECHO PETICIÒN</t>
  </si>
  <si>
    <t>SAIA 23213</t>
  </si>
  <si>
    <t xml:space="preserve">	Jose Reynel Meza
Pereira</t>
  </si>
  <si>
    <t>SOLICITUD REINTEGRO</t>
  </si>
  <si>
    <t>SAIA 18543</t>
  </si>
  <si>
    <t>LUZ ADRIANA ALAVA PATIÑO - jefe de oficina paz reconciiacion y postconflicto - 0130
Oficina de Paz, Reconciliación y Posconflicto</t>
  </si>
  <si>
    <t xml:space="preserve"> Alerta por omisión de cargue de información - Política Pública de DDHH (Vigencia 2025) - Plataforma CRUD.
</t>
  </si>
  <si>
    <t xml:space="preserve">	Blanca Melba Tabares Viudad De Martinez
VEREDA MUNDO NUEVO CORREGIMIENTO LA BELLA FONDA BOMBI
Pereira</t>
  </si>
  <si>
    <t>COMPLEMENTO ALIMENTICIO PARA ADULTOS</t>
  </si>
  <si>
    <t>SAIA 15142</t>
  </si>
  <si>
    <t xml:space="preserve">	Luz Amparo Maldonado Sanchez
Pereira</t>
  </si>
  <si>
    <t>SAIA 17136</t>
  </si>
  <si>
    <t>SAIA 18696</t>
  </si>
  <si>
    <t xml:space="preserve">	Maria Lucero Rodriguez
Perla del Otún Sinaí I</t>
  </si>
  <si>
    <t>SOLICITUD CUPO</t>
  </si>
  <si>
    <t>SAIA 6565, 15394</t>
  </si>
  <si>
    <t>Reiteración – Solicitud de corrección de información contractual en el Sistema SIA OBSERVA (febrero de 2026)</t>
  </si>
  <si>
    <t>SAIA 17364</t>
  </si>
  <si>
    <t xml:space="preserve">	Angela Maria Restrepo Ochoa
Pereira</t>
  </si>
  <si>
    <t>RADICACIÒN DOCUEMENTOS PAGO HONORARIOS</t>
  </si>
  <si>
    <t>SAIA 17134</t>
  </si>
  <si>
    <t xml:space="preserve">	Luis Guillermo Tabarquino Largo
SEDE ADMINITRTIVA JAL</t>
  </si>
  <si>
    <t>RADICACION SESIONES ORDINARIAS FEBRERO</t>
  </si>
  <si>
    <t>SAIA 17132</t>
  </si>
  <si>
    <t>Lina Erika Ogari
Corregimiento de Caimalito Barrio Nuevo casa 150
Pereira</t>
  </si>
  <si>
    <t>Citación a Sesión Ordinaria</t>
  </si>
  <si>
    <t>Alicia Bueno Tapasco
MZ 30 CS 2 BARRIO TOKIO
Pereira</t>
  </si>
  <si>
    <t>SAIA 15141</t>
  </si>
  <si>
    <t xml:space="preserve">	Héctor Fabio Artunduaga Mejía</t>
  </si>
  <si>
    <t>PREOCUPACION INSTITUCIONAL POR CONDICIONES DE PERSONAS REMITIDAS Y AFECTACIONES DE SEGURIDAD</t>
  </si>
  <si>
    <t>FUNERARIO Y TRANSPORTE</t>
  </si>
  <si>
    <t>SAIA 22906</t>
  </si>
  <si>
    <t xml:space="preserve">	Adelina Ibarra Puentes
</t>
  </si>
  <si>
    <t>solicitud reactivación colombia mayor</t>
  </si>
  <si>
    <t>SAIA 18672</t>
  </si>
  <si>
    <t xml:space="preserve">	Liliana Arredondo Aguirre</t>
  </si>
  <si>
    <t>: SOLICITUD DE INGRESO A PROGRAMA DE ALIMENTACION</t>
  </si>
  <si>
    <t>SAIA 15140</t>
  </si>
  <si>
    <t xml:space="preserve">	Carlos Alberto Giraldo Mejía
Cra 10 No. 17-55 piso 1, AGUAS Y AGUAS DE PEREIRA
Pereira</t>
  </si>
  <si>
    <t>ENTREGA FISICA Y DIGITAL CERTIFICADOS DE TRADICION Y USOS DE SUELO</t>
  </si>
  <si>
    <t>Tatiana Roman</t>
  </si>
  <si>
    <t>MENCIONAN HABER RECIBIDO DE MANERA FÍSICA LOS ASUNTOS</t>
  </si>
  <si>
    <t xml:space="preserve">	Liliana Patricia Garcia Ramirez
mz15 cs 15 Hacienda Cuba
Pereira</t>
  </si>
  <si>
    <t>documentacion honorarios</t>
  </si>
  <si>
    <t>SAIA 17131</t>
  </si>
  <si>
    <t xml:space="preserve">DAVID GIRALDO ROSERO - Director Operativo de Planeación Estratégica e integración
Regional - 230 Dirección de Planeación Estratégica e Integración Regional
</t>
  </si>
  <si>
    <t>Acceso a la plataforma CRUD y cargue de información de Políticas Públicas</t>
  </si>
  <si>
    <t>9459-</t>
  </si>
  <si>
    <t xml:space="preserve">	Diego Fernando Gomez Martinez
</t>
  </si>
  <si>
    <t>PACIENTE EN CONDICION DE VULNERABILIDAD SOCIAL</t>
  </si>
  <si>
    <t>SAIA 24762, 34132</t>
  </si>
  <si>
    <t xml:space="preserve">	Gloria Ines Aguirre Moreno
Pereira</t>
  </si>
  <si>
    <t>SAIA 18692</t>
  </si>
  <si>
    <t xml:space="preserve">	Pablo Alberto Arenas Martinez
CALLE 11 CASA 3 ESTRELLA LA PALMILLA
Pereira</t>
  </si>
  <si>
    <t>SAIA 18547</t>
  </si>
  <si>
    <t>Maria Patricia Quintero Garzon
Pereira</t>
  </si>
  <si>
    <t>DOCUMENTOS PARA PAGO DE HONORARIOS</t>
  </si>
  <si>
    <t>SAIA 17129</t>
  </si>
  <si>
    <t>Doris Patricia Ealo Ricci
Pereira</t>
  </si>
  <si>
    <t>INVITACION Y ARTICULACION</t>
  </si>
  <si>
    <t>SAIA 15379</t>
  </si>
  <si>
    <t>SAIA 16747</t>
  </si>
  <si>
    <t xml:space="preserve"> Fwd: Solicitud urgente de intervención interinstitucional – Paciente Fabio Humberto</t>
  </si>
  <si>
    <t>SAIA 17428</t>
  </si>
  <si>
    <t>Liliana Patricia Mejía G. Trabajadora Social</t>
  </si>
  <si>
    <t>Solicitud de cupo en CPSAM MARIO LÓPEZ ARANGO ID 6496707</t>
  </si>
  <si>
    <t>SAIA 24759</t>
  </si>
  <si>
    <t xml:space="preserve">	Notificaciones Juridica
</t>
  </si>
  <si>
    <t>Fwd: Oficio 057-DROC-2026 Solicitud de participación en espacios de articulación departamental</t>
  </si>
  <si>
    <t>SAIA 21150</t>
  </si>
  <si>
    <t xml:space="preserve">	Liliana Rodas Zapata Trabajadora Social Hospital San Joaquin</t>
  </si>
  <si>
    <t>SAIA 24665</t>
  </si>
  <si>
    <t xml:space="preserve">	Gildardo Carmona
Manzana 1 Casa 8 Barrio Jardín Etapa II
Pereira</t>
  </si>
  <si>
    <t>-9493-</t>
  </si>
  <si>
    <t xml:space="preserve">	Gerardo De Jesus Vasquez Rico</t>
  </si>
  <si>
    <t>SAIA 21439</t>
  </si>
  <si>
    <t>9586-</t>
  </si>
  <si>
    <t xml:space="preserve">	Greisa Patricia Tapasco Bolaños</t>
  </si>
  <si>
    <t>entrega sesiones febrero</t>
  </si>
  <si>
    <t>SAIA 17122</t>
  </si>
  <si>
    <t xml:space="preserve">	Rene Fransue Palma Varela
combia baja
Pereira</t>
  </si>
  <si>
    <t>RAD. DOCUMENTOS PAGO HONORARIOS - CORREGIMIENTO</t>
  </si>
  <si>
    <t>SAIA 17121</t>
  </si>
  <si>
    <t xml:space="preserve">	Mateo Bañol Gaviria</t>
  </si>
  <si>
    <t>ENTREGA ACTAS MES FEBRERO</t>
  </si>
  <si>
    <t>SAIA 17140</t>
  </si>
  <si>
    <t xml:space="preserve">	Alba Nohora Rios Diaz</t>
  </si>
  <si>
    <t xml:space="preserve"> SOLICITUD REACTIVACION PROGRAMA ADULTO MAYOR</t>
  </si>
  <si>
    <t>SAIA 21440</t>
  </si>
  <si>
    <t>Fwd: REMISIÓN JULIETH MONTES CANTILLO C.C. 1088344055.</t>
  </si>
  <si>
    <t xml:space="preserve">	Proceso De Servicio Al Cliente</t>
  </si>
  <si>
    <t xml:space="preserve"> Solicitud certificado laboral</t>
  </si>
  <si>
    <t>STELLA IDARRAGA PIEDRAHITA</t>
  </si>
  <si>
    <t>Ivan Alejandro
MONTES VALENCIA</t>
  </si>
  <si>
    <t>MEDIDA CORRECTIVA</t>
  </si>
  <si>
    <t xml:space="preserve">doctora Teresita ,Garly Jhonady Sánchez 
</t>
  </si>
  <si>
    <t>MENCIONA DAR TRÁMITE AL NIÑO CON ACTUACIONES PROCESALES</t>
  </si>
  <si>
    <t xml:space="preserve">        Maria Okaris Suarez
Kilometro 7 Vía Pereira - Cerritos
Pereira</t>
  </si>
  <si>
    <t xml:space="preserve"> CUPO ASILO</t>
  </si>
  <si>
    <t>SAIA 25308</t>
  </si>
  <si>
    <t>Solicitud de adopción de medidas inmediatas para garantizar la
remisión oportuna a atención psicológica de mujeres víctimas de
violencia de género</t>
  </si>
  <si>
    <t>SAIA 20214</t>
  </si>
  <si>
    <t xml:space="preserve"> Fwd: COMUNICA ACTUACION PROCESAL RAD 2023-00264-00</t>
  </si>
  <si>
    <t>SAIA 20646</t>
  </si>
  <si>
    <t>Fwd: URGENTE: Derecho de Petición - Protección Integral Alberto Hincapié Henao - Falla técnica en portal PQRSD</t>
  </si>
  <si>
    <t>sisben, habitante de calle,cp sam</t>
  </si>
  <si>
    <t>SAIA 21432</t>
  </si>
  <si>
    <t>Marta Elena Cordoba Yepes
MZ 17 CS 27 BARRIO EL REMANSO
Pereira</t>
  </si>
  <si>
    <t>SAIA 17988</t>
  </si>
  <si>
    <t>Fwd: Gestión de la petición E-2026-10000-056203</t>
  </si>
  <si>
    <t>SAIA 17011</t>
  </si>
  <si>
    <t>Laura Valentina Londoño Toro Trabajadora Social Isnr</t>
  </si>
  <si>
    <t>Fwd: SOLICITUD INTERVENCIÓN DE PACIENTE EN ABANDONO RODRIGO DE JESUS MONSALVE TAMAYO CC: 70415054</t>
  </si>
  <si>
    <t>SAIA 22606</t>
  </si>
  <si>
    <t>SAIA 21183</t>
  </si>
  <si>
    <t xml:space="preserve">	Flor Esmira Osorio Arboleda
km 10 via armenia parajes de condina tribunas corcega
Pereira</t>
  </si>
  <si>
    <t>SAIA 21182</t>
  </si>
  <si>
    <t>Amparo De Jesus Monsalve De Aguirre
MZ 11 CS 19 BARRIO MALAGA
Pereira</t>
  </si>
  <si>
    <t>SAIA 17823</t>
  </si>
  <si>
    <t>SAIA 16197</t>
  </si>
  <si>
    <t>uz Branny Renteria Cordoba
URBANIZACION EL REMANSO MZA 42 LOT 5
Pereira</t>
  </si>
  <si>
    <t>SAIA 21181</t>
  </si>
  <si>
    <t xml:space="preserve">	John Freddy Idarra Agudelo
</t>
  </si>
  <si>
    <t>SOLICITUD CUPO EN GRUPO DE TERCERA EDAD</t>
  </si>
  <si>
    <t>SAIA 16666</t>
  </si>
  <si>
    <t>Maria Elicenia Rios Aguilar</t>
  </si>
  <si>
    <t xml:space="preserve"> ENTREGA DE PROYECTO FIC 2026</t>
  </si>
  <si>
    <t>SAIA 21180</t>
  </si>
  <si>
    <t xml:space="preserve">	Sofia De Jesus Ospina Ramirez
</t>
  </si>
  <si>
    <t>SAIA 16580</t>
  </si>
  <si>
    <t xml:space="preserve">	Lourdes Buesaquillo Muchavisoy
</t>
  </si>
  <si>
    <t>SAIA 17984</t>
  </si>
  <si>
    <t xml:space="preserve">	Luz Marina Rios Bedoya</t>
  </si>
  <si>
    <t>SAIA 17983</t>
  </si>
  <si>
    <t xml:space="preserve">	Maria Gladys Rendon Vasquez
Pereira</t>
  </si>
  <si>
    <t>INVITACION SOCIALIZACION</t>
  </si>
  <si>
    <t>SAIA 17360</t>
  </si>
  <si>
    <t>9841-</t>
  </si>
  <si>
    <t>Rocalina Rodríguez
Pereira</t>
  </si>
  <si>
    <t>SAIA 17361</t>
  </si>
  <si>
    <t xml:space="preserve">	Luz Piedad Gutierrez Aguirre
</t>
  </si>
  <si>
    <t xml:space="preserve"> INVITACION SOCIALIZACION</t>
  </si>
  <si>
    <t>SAIA 17362</t>
  </si>
  <si>
    <t>Orlando De Jesus Agudelo Perez</t>
  </si>
  <si>
    <t>ACTIVACION ADULTO MAYOR</t>
  </si>
  <si>
    <t>SAIA 17931</t>
  </si>
  <si>
    <t xml:space="preserve">	Dora Nelly Baron Cruz
MZ 2 BODEGA 4 PARQUE INDUSTRIAL</t>
  </si>
  <si>
    <t>SAIA 17943</t>
  </si>
  <si>
    <t xml:space="preserve">        Gloria Ines Palacio Velasquez
Pereira</t>
  </si>
  <si>
    <t>SAIA 16581</t>
  </si>
  <si>
    <t xml:space="preserve">	Dora Alicia Vanegas Colorado
CALLE 11 # 10B-21 HABITACION
Pereira</t>
  </si>
  <si>
    <t>SAIA 16582</t>
  </si>
  <si>
    <t xml:space="preserve">	Abel Trejos Henao
MZ 98 CS 24 BARRIO GUAYABAL-REMANSO
Pereira</t>
  </si>
  <si>
    <t xml:space="preserve"> INFORMACION DELEGACION</t>
  </si>
  <si>
    <t>SAIA 26186</t>
  </si>
  <si>
    <t>GLORIA PATRICIA
GRAJALES ALVARAN</t>
  </si>
  <si>
    <t>SOLICITUD CUPO CPSAM</t>
  </si>
  <si>
    <t>SAIA 22836</t>
  </si>
  <si>
    <t xml:space="preserve">	Jose Didier Hernandez
SALAMANCA MANZANA D T1 APTO 103
Pereira</t>
  </si>
  <si>
    <t>SAIA 18665</t>
  </si>
  <si>
    <t>Carlos Enrique Tabares Londoño
MANZANA 28 CASA 34 SAMARIA 1
Pereira</t>
  </si>
  <si>
    <t xml:space="preserve"> REACTIVAICON ADULTO MAYOR</t>
  </si>
  <si>
    <t>SAIA  21441</t>
  </si>
  <si>
    <t xml:space="preserve">	Oscar Luis Lopez Garzon
CRA 34A 71-158 BARRIO LAS SAUCES</t>
  </si>
  <si>
    <t>: DERECHO DE PETICION</t>
  </si>
  <si>
    <t>SAIA 21438</t>
  </si>
  <si>
    <t xml:space="preserve">	Amparo Caceres Jaramillo</t>
  </si>
  <si>
    <t>SAIA 17982</t>
  </si>
  <si>
    <t>Marco Antonio Echeverri Maury Secretario General</t>
  </si>
  <si>
    <t>INVITACIÓN CONCEJO DE PEREIRA DIANA CAROLINA ARGUELLO</t>
  </si>
  <si>
    <t>ES UNA INVITACION, NO HAY QUE RESPONDER</t>
  </si>
  <si>
    <t xml:space="preserve"> Fwd: Discapacidad</t>
  </si>
  <si>
    <t>SAIA 16768</t>
  </si>
  <si>
    <t>Fwd: SOLICITUD: Certificado de Representación Legal JAC Barrio La Dulcera - Personería 648</t>
  </si>
  <si>
    <t>EN APROBACION DESDE MARZO</t>
  </si>
  <si>
    <t xml:space="preserve"> Fwd: INFORME DETALLE POBLACIÓN AFILIADOS ACTIVOS RÉGIMEN SUBSIDIADO, PERIODO 2026-03-09 PEREIRA</t>
  </si>
  <si>
    <t xml:space="preserve"> Solicitud de información No. 5 – Auditoría Financiera, de Gestión y Resultados vigencia 2025 – Contraloría Municipal
de Pereira.</t>
  </si>
  <si>
    <t>SAIA 12395</t>
  </si>
  <si>
    <t xml:space="preserve">ALEXIA CAROLYNE RAMIREZ VELASQUEZ - Contratista - 1300 Secretaría de Desarrollo
Social y Politíco
</t>
  </si>
  <si>
    <t>Solicitud de Investigación</t>
  </si>
  <si>
    <t>SAIA 15906</t>
  </si>
  <si>
    <t>Fwd: SOLICITUD VINCULACION A ALBERGUE NOCTURNO PARA JOVEN PERTENECIENTE A SRPA JUAN DAVID GONZALEZ MURILLO C.C. No. 1104807612 DE 18 AÑOS DE EDAD</t>
  </si>
  <si>
    <t>Andres Felipe Aguirre</t>
  </si>
  <si>
    <t>SAIA 20972</t>
  </si>
  <si>
    <t>María Patricia Quintero Garzón Presidenta Junta Administradora Local – Comuna Centro</t>
  </si>
  <si>
    <t>Citación a sesión - Junta Administradora Local Centro</t>
  </si>
  <si>
    <t>SAIA 17405</t>
  </si>
  <si>
    <t xml:space="preserve">	Liliana Rodas Zapata</t>
  </si>
  <si>
    <t xml:space="preserve"> remisión de caso</t>
  </si>
  <si>
    <t>SAIA 20416</t>
  </si>
  <si>
    <t>Luz Maria Marin Ocampo
Pereira</t>
  </si>
  <si>
    <t>SAIA 36643</t>
  </si>
  <si>
    <t xml:space="preserve">	Reinel Garzon
Pereira</t>
  </si>
  <si>
    <t>SAIA 21179</t>
  </si>
  <si>
    <t>SAIA 35221</t>
  </si>
  <si>
    <t xml:space="preserve">	Luis Alfonso Alvarez Quiceno
Calle 42 Nro. 2-08, Barrio Las Palmas
Pereira</t>
  </si>
  <si>
    <t>SOLICITUD LEVANTAMIENTO DE SUSPENSIÒN</t>
  </si>
  <si>
    <t>No.20260316-18203-I, 23124</t>
  </si>
  <si>
    <t xml:space="preserve">	Ever Hernan Giraldo Guerrero
OFICINA 1106 EDIFICIO BANCO GANADERO
Pereira</t>
  </si>
  <si>
    <t>SAIA 17924</t>
  </si>
  <si>
    <t>Maria Carmenza Suarez Hernandez
Pereira</t>
  </si>
  <si>
    <t xml:space="preserve"> SOLICITUD CUPO COLOMBIA MAYOR</t>
  </si>
  <si>
    <t>SAIA 27946</t>
  </si>
  <si>
    <t>Maria Irma Giraldo
Manzana 5 Casa 16-Altos de Llano Grande Comuna del Café
Pereira</t>
  </si>
  <si>
    <t>SAIA 21178</t>
  </si>
  <si>
    <t xml:space="preserve">	Jorge Eliecer Alvarez Gaviria</t>
  </si>
  <si>
    <t>SOLICITUD DE ACTIVACION</t>
  </si>
  <si>
    <t>SAIA 21442</t>
  </si>
  <si>
    <t xml:space="preserve">	Alejandra López Valencia
km 5 via condina vrda montelargo
Pereira</t>
  </si>
  <si>
    <t xml:space="preserve"> CORRECCION ESTATUTOS</t>
  </si>
  <si>
    <t>SAIA 23587</t>
  </si>
  <si>
    <t xml:space="preserve">	Paula Andrea Arredondo Arias
MZ 9 CS 26 HEROES ALTO COMUNA PERLA DEL OTUN
Pereira</t>
  </si>
  <si>
    <t>PRESENTACION Y RADICACION DE PROYECTO</t>
  </si>
  <si>
    <t>SAIA 21177</t>
  </si>
  <si>
    <t xml:space="preserve">	Pedro Antonio Franco Rodas
AV DEL RÍO 40 07 PARQUEADERO
Pereira</t>
  </si>
  <si>
    <t xml:space="preserve"> solicitud reactivación Colombia mayor</t>
  </si>
  <si>
    <t>SAIA 17922</t>
  </si>
  <si>
    <t xml:space="preserve">	Ignacio Sanchez Guzman
MZ 5 CS 14 comunidad los independientes
Pereira</t>
  </si>
  <si>
    <t xml:space="preserve"> presentacion proyecto</t>
  </si>
  <si>
    <t>SAIA 21176</t>
  </si>
  <si>
    <t xml:space="preserve">	Luz Marina Largo
CRA 27C # 75A-21 LAURELES 1 (JUNTO A LA FABRICA DE MASA) CUBA
Pereira</t>
  </si>
  <si>
    <t>SOLICITUD A PROGRAMA-COLADAS</t>
  </si>
  <si>
    <t>SAIA 16579</t>
  </si>
  <si>
    <t>10215-</t>
  </si>
  <si>
    <t xml:space="preserve">	Miriam De Jesus Murillo
Pereira</t>
  </si>
  <si>
    <t>SAIA 23119</t>
  </si>
  <si>
    <t xml:space="preserve">	Martha Cecilia Rendon Correa
VEREDA TRIBUNAS SECTOR VALPARAISO
Pereira</t>
  </si>
  <si>
    <t>SOLICITUD AYUDA ALIMANTARIA- COLADAS</t>
  </si>
  <si>
    <t>SAIA 16578</t>
  </si>
  <si>
    <t>Martha Yazmin Pino Castillo
CALLE 27A 2-36 MIRASOL
Pereira</t>
  </si>
  <si>
    <t>SAIA 30070</t>
  </si>
  <si>
    <t xml:space="preserve">	Flor Marina Ortiz
Pereira</t>
  </si>
  <si>
    <t>SOLICITUD REACTIVACION DEL PROGRAMA</t>
  </si>
  <si>
    <t>SAIA 17926</t>
  </si>
  <si>
    <t xml:space="preserve">	Lina Marcela Varela
Pereira</t>
  </si>
  <si>
    <t xml:space="preserve"> invitacion a sesion ordinaria</t>
  </si>
  <si>
    <t>SAIA 17119</t>
  </si>
  <si>
    <t xml:space="preserve">	Maria Perez Ramirez
</t>
  </si>
  <si>
    <t>PRESENTACIION</t>
  </si>
  <si>
    <t>SAIA 21175</t>
  </si>
  <si>
    <t xml:space="preserve">	Jose Miguel Duque Arango
Pereira</t>
  </si>
  <si>
    <t>SAIA 17174</t>
  </si>
  <si>
    <t xml:space="preserve">DEISY JAZMIN HERRERA ECHEVERRY - Secretario (a) de Desarrollo Rural y Gestión
Ambiental - 0500 Secretaría de Desarrollo Rural y Gestión Ambiental
</t>
  </si>
  <si>
    <t xml:space="preserve"> SOLICITUD DE DELEGACIÓN PARA LA CONFORMACIÓN DEL GRUPO TÉCNICO DE TRABAJO DEL PGIRS.</t>
  </si>
  <si>
    <t>LINA GONZAEZ</t>
  </si>
  <si>
    <t>saia 13656</t>
  </si>
  <si>
    <t xml:space="preserve">	Marco Antonio Echeverri Maury Secretario General
</t>
  </si>
  <si>
    <t>PRESENTACION INFORME DE GESTION</t>
  </si>
  <si>
    <t>DR JORGE  , DRA TERESITA</t>
  </si>
  <si>
    <t>SAIA 37171</t>
  </si>
  <si>
    <t xml:space="preserve">	Fabian Bermudez Gonzalez
MZ 14 CS 1 A COMF PARQUE IND
Pereira</t>
  </si>
  <si>
    <t>: ENTREGA ESTATUTOS</t>
  </si>
  <si>
    <t>SAIA 36813</t>
  </si>
  <si>
    <t xml:space="preserve">	Diego Fernando Gómez Martínez</t>
  </si>
  <si>
    <t>SOLICITUD APOYO PARA UBICACIÓN DE PACIENTE EN CONDICION DE VULNERABILIDAD SOCIAL</t>
  </si>
  <si>
    <t>SAIA 26730</t>
  </si>
  <si>
    <t>Fwd: Solicitud de requisitos para conciliación</t>
  </si>
  <si>
    <t>SAIA 18310</t>
  </si>
  <si>
    <t xml:space="preserve"> REMISION DE SOLICITUD</t>
  </si>
  <si>
    <t xml:space="preserve">	Carlos Alberto Flechas Cespedes Comisario De Familia
</t>
  </si>
  <si>
    <t>Asunto: SE REMITE POR COMPETENCIA CASO DE VIOLENCIA YESICA URAGAMA URAGAMA - #20260311-16602-I</t>
  </si>
  <si>
    <t>RESPONDE SOBRE EL PROCESO LLEVADO A CABO INTERNAMENTE</t>
  </si>
  <si>
    <t xml:space="preserve">	Graciela Cespedes Lopez
CRA 14 No 166 EL PLUMON</t>
  </si>
  <si>
    <t>SAIA 23524</t>
  </si>
  <si>
    <t xml:space="preserve">	Blanca Ines Bermudez De Mosquera
CALLE 30 # 4-57 BARRIO OBRERO</t>
  </si>
  <si>
    <t>SAIA 23117</t>
  </si>
  <si>
    <t>Yolanda Lopez Giraldo</t>
  </si>
  <si>
    <t>solicitud uniformes-SUDADERAS</t>
  </si>
  <si>
    <t>No.20260319-19595-I</t>
  </si>
  <si>
    <t xml:space="preserve"> solicitud uniformes-SUDADERAS</t>
  </si>
  <si>
    <t>No.20260319-19596-I</t>
  </si>
  <si>
    <t xml:space="preserve">	Oscar Nicolas Buitrago Torres
Calle 5 # 10-49
Pereira</t>
  </si>
  <si>
    <t>ENTREGA PROYECTO</t>
  </si>
  <si>
    <t>SAIA 21172</t>
  </si>
  <si>
    <t>Roberto Antonio Bermudez Aricapa
casa 22 sector D B. BUENOS AIRES
Pereira</t>
  </si>
  <si>
    <t>PRESENTACION DE PROYECTO DEL FONDO FIC</t>
  </si>
  <si>
    <t>SAIA 21171</t>
  </si>
  <si>
    <t>Angel Maria Lopez Henao
VEREDA LLANO GRANDE PARTE ALTA, FINCA ALEJANDRIA
Pereira</t>
  </si>
  <si>
    <t>SAIA 21170</t>
  </si>
  <si>
    <t xml:space="preserve">        DAVID GIRALDO ROSERO - Director Operativo de Planeación Estratégica e integración
Regional - 230 Dirección de Planeación Estratégica e Integración Regional
</t>
  </si>
  <si>
    <t>Solicitud De Cumplimiento De Actividades – Sistema Estadístico Municipal (SEM)</t>
  </si>
  <si>
    <t xml:space="preserve">ANGELA CASTAÑEDA - GLORIA LILIANA </t>
  </si>
  <si>
    <t>SAIA 15165</t>
  </si>
  <si>
    <t xml:space="preserve">QUEJA POR RUIDO EXCESIVO Y PRESENCIA DE HABITANTES DE CALLE EN SECTOR RESIDENCIAL
</t>
  </si>
  <si>
    <t>SAIA 14736</t>
  </si>
  <si>
    <t>Fwd: Solicitud de información sobre la organización del personal contratado en las Comisarías de Familia del municipio.</t>
  </si>
  <si>
    <t>SAIA 13138</t>
  </si>
  <si>
    <t xml:space="preserve">	Ricardo Augusto Ramirez Gonzalez
Arabia, Vereda Miralindo, Finca El Recreo.
Pereira</t>
  </si>
  <si>
    <t>PRESENTACION DE PROYECTO</t>
  </si>
  <si>
    <t>SAIA 21174</t>
  </si>
  <si>
    <t xml:space="preserve">	Comunidad Vereda Canceles
Pereira</t>
  </si>
  <si>
    <t>SAIA 23585</t>
  </si>
  <si>
    <t xml:space="preserve">	Diego Fernando Gómez Martínez Trabajador Social
</t>
  </si>
  <si>
    <t xml:space="preserve"> RV: PACIENTE EN CONDICION DE VULNERABILIDAD SOCIAL</t>
  </si>
  <si>
    <t>SAIA 22919</t>
  </si>
  <si>
    <t>SAIA 22879</t>
  </si>
  <si>
    <t xml:space="preserve">	Yolanda Ines Gomez Zapata
5a bis # 41-21 ps 2
Pereira</t>
  </si>
  <si>
    <t>INVERSION COMUNITARIA</t>
  </si>
  <si>
    <t>SAIA 21169</t>
  </si>
  <si>
    <t>SAIA 29577</t>
  </si>
  <si>
    <t xml:space="preserve">	Jairo De Jesus Pulgarin Muñoz
MZ 2 CS 10. NUEVA COLOMBIA
Pereira</t>
  </si>
  <si>
    <t>SAIA 17009</t>
  </si>
  <si>
    <t xml:space="preserve">	Aicardio De Jesus Pulgarin</t>
  </si>
  <si>
    <t>SAIA 17004</t>
  </si>
  <si>
    <t>Edwin Giovanni Fleshman Manosalva
AVENIDA SUR N°17-122 APTO 202 EDIFICIO VASCONIA
Ongole</t>
  </si>
  <si>
    <t>PRESTACION Y RADICACION</t>
  </si>
  <si>
    <t>SAIA 21168</t>
  </si>
  <si>
    <t xml:space="preserve">	Kelyn Dahiana Soto Murillo</t>
  </si>
  <si>
    <t>SAIA 17002</t>
  </si>
  <si>
    <t xml:space="preserve">	Maria Lilian Ocampo Vasquez
MZ 2 CASA 27 BARRIO ALFA -CRA 17 N°82-01 LA VILLA
Pereira</t>
  </si>
  <si>
    <t xml:space="preserve"> ESTATUTOS JUNTAS DE ACCION COMUNAL</t>
  </si>
  <si>
    <t>SAIA 23584</t>
  </si>
  <si>
    <t xml:space="preserve">	Jose Olmedo Vanegas Castaño
Carrera 3 #2-35 Corregimiento de Arabia
Pereira</t>
  </si>
  <si>
    <t>SAIA 21167</t>
  </si>
  <si>
    <t xml:space="preserve">	Luz Marina Hernandez Aransazu
Pereira</t>
  </si>
  <si>
    <t>PROYECTO FIC</t>
  </si>
  <si>
    <t>SAIA 21166</t>
  </si>
  <si>
    <t xml:space="preserve">	Rosalba Carmona Rendon
Pereira</t>
  </si>
  <si>
    <t>SOLICITUD INFORMACION Y SEGUIMIENTO</t>
  </si>
  <si>
    <t>SAIA 21155</t>
  </si>
  <si>
    <t xml:space="preserve">	Luis Gustavo Rendon Correa
</t>
  </si>
  <si>
    <t>SAIA 22921</t>
  </si>
  <si>
    <t xml:space="preserve">	Ezediel Carmona Mejia
VEREDA TRES PUERTAS PEREIRA
Pereira</t>
  </si>
  <si>
    <t>PRESENTACION PROYECTO FIC</t>
  </si>
  <si>
    <t>SAIA 20825</t>
  </si>
  <si>
    <t>CRISTIAN CAMILO LADINO MESA</t>
  </si>
  <si>
    <t>ACOSO LABORAL POR PARTE DE LA DRA. GARLY JHONADY SÁNCHEZ VERGARA Y EL DR.
MAURICIO ANDRES QUINTERO</t>
  </si>
  <si>
    <t>MENCIONAN QUE EL CASO SERÁ ATENDIDO POR MEDIO DEL COMITÉ  DE CONVIVENCIA LABORAL</t>
  </si>
  <si>
    <t>Fwd: DERECHO DE PETICION DE INFORMACION. y FE DE ERRATAS</t>
  </si>
  <si>
    <t xml:space="preserve">	Juan Daniel Becerra Gómez
Pereira</t>
  </si>
  <si>
    <t>INFORME DE POLICIA</t>
  </si>
  <si>
    <t>SE RESPONDE POR COMENTARIO, DEBE RESPONDERSE EXTERNAMENTE</t>
  </si>
  <si>
    <t xml:space="preserve">	Jose German Diaz Marin
VEREDA GUAYABAL
Pereira</t>
  </si>
  <si>
    <t>SAIA 30068</t>
  </si>
  <si>
    <t xml:space="preserve">	Jose Norman Duque Guerrero
Conjunto Habitacional Naranjal - Comuna San Joaquín Mz D Cs 53
Pereira</t>
  </si>
  <si>
    <t xml:space="preserve"> INFORME ELECCION SECRETARIA POR ENCARGO</t>
  </si>
  <si>
    <t xml:space="preserve">	Ana Joaquina Valderrama Atehortua
calle 17 bis No 23 b 49 Boston
Pereira</t>
  </si>
  <si>
    <t xml:space="preserve"> SOLICITUD DE ACTIVACION ADULTO MAYOR</t>
  </si>
  <si>
    <t>SAIA 17919</t>
  </si>
  <si>
    <t xml:space="preserve">	Nelsy Manzano De Diaz
CLL 34 # 4 B 33 PISO 2 BARRIO SAN CAMILO
Pereira</t>
  </si>
  <si>
    <t xml:space="preserve"> PRESENTACION PROYECTO</t>
  </si>
  <si>
    <t>SAIA 20282</t>
  </si>
  <si>
    <t xml:space="preserve">	Omaira Molina Ortiz
MZ 2 CASA 13 PUERTA DE ALCALA</t>
  </si>
  <si>
    <t>SAIA 20832</t>
  </si>
  <si>
    <t xml:space="preserve">	Juan Alejandro Valencia Herrera
Pereira</t>
  </si>
  <si>
    <t xml:space="preserve"> PRESENTACION PROYECTO FIC</t>
  </si>
  <si>
    <t>SAIA 21173</t>
  </si>
  <si>
    <t>Fabio Antonio Durango Estrada
Pereira</t>
  </si>
  <si>
    <t>SOLICITUD CUPO A CENTRO DE PROTECCION ADULTO MAYOR</t>
  </si>
  <si>
    <t>SAIA 24779</t>
  </si>
  <si>
    <t xml:space="preserve">	Dulfay Ramirez Arcila
VEREDA LA GRAMINEA
Pereira</t>
  </si>
  <si>
    <t>SAIA 21157</t>
  </si>
  <si>
    <t xml:space="preserve">	Jose Fernando Diaz Torres
Comuna de Nuevo Sol, Corregimiento de Morelia
Pereira</t>
  </si>
  <si>
    <t>PRESENTACION Y RADICACION PROYECTO FIC</t>
  </si>
  <si>
    <t>SAIA 21158</t>
  </si>
  <si>
    <t xml:space="preserve">	Jorge Eliecer Gonzales
Pereira</t>
  </si>
  <si>
    <t>SAIA 17418</t>
  </si>
  <si>
    <t>Marcela
Franco Castañeda</t>
  </si>
  <si>
    <t>Petición de información denuncia</t>
  </si>
  <si>
    <t>SAIA 32987</t>
  </si>
  <si>
    <t xml:space="preserve">	Elssa Liliana Henao Martinez</t>
  </si>
  <si>
    <t>SOLICITUD PROTOCOLO HABITANTE DE CALLE - USAURIO NN</t>
  </si>
  <si>
    <t>SAIA 20415</t>
  </si>
  <si>
    <t xml:space="preserve">	Respuesta Pqrs
</t>
  </si>
  <si>
    <t xml:space="preserve"> Fwd: Derecho de peticion</t>
  </si>
  <si>
    <t xml:space="preserve">	Yeraldin Gómez León Trabajadora Social
</t>
  </si>
  <si>
    <t>SOLICITUD URGENTE – DEFINICIÓN MEDIDA DE PROTECCIÓN ADULTO MAYOR | RIESGO DE VULNERACIÓN DE DERECHOS – ESTANCIA HOSPITALARIA POR CAUSA SOCIAL</t>
  </si>
  <si>
    <t>SAIA 24761</t>
  </si>
  <si>
    <t>JUAN MANUEL OCAMPO DUQUE - Director (a) Operativo (a) de Control Fisico - 830
Dirección de Control Físico</t>
  </si>
  <si>
    <t xml:space="preserve"> Solictud de información de la remisión con radicado No. 20251229-72644-I
</t>
  </si>
  <si>
    <t>SAIA 18613</t>
  </si>
  <si>
    <t xml:space="preserve">	Yaneth Lenis Pérez</t>
  </si>
  <si>
    <t>Re: 1088038721 CC VEGA LOPEZ SEBASTIAN</t>
  </si>
  <si>
    <t>SAIA 24661</t>
  </si>
  <si>
    <t xml:space="preserve">	Luz Stella Luna Beltrán
Barrio San Antonio II Comuna Rio del Otún-Manzana 2 Casa 24</t>
  </si>
  <si>
    <t>SAIA 20562</t>
  </si>
  <si>
    <t xml:space="preserve">	Leydi Milena Rojas Mendez
VEREDA SAN VICENTE
Pereira</t>
  </si>
  <si>
    <t>SAIA 20563</t>
  </si>
  <si>
    <t xml:space="preserve">	Damaris Quintero Lopez
Pereira</t>
  </si>
  <si>
    <t>SAIA 20564</t>
  </si>
  <si>
    <t xml:space="preserve">	Fernando Antonio Ramirez
CALLE 75 N°26B12 BARRIO URIBE 2
Pereira</t>
  </si>
  <si>
    <t>SAIA 20565</t>
  </si>
  <si>
    <t xml:space="preserve">	Leidy Johana Montoya Cardona
CRA 4 Nº 2E 31 BARRIO EL PROGRESO PUERTO CALDAS
Pereira</t>
  </si>
  <si>
    <t>SAIA 20566</t>
  </si>
  <si>
    <t xml:space="preserve">	Carlos Arturo Usma Mejia
VEREDA CANCELES SECTOR CECILIA CS 34
Pereira</t>
  </si>
  <si>
    <t>SAIA 20592</t>
  </si>
  <si>
    <t xml:space="preserve">	Laura Valentina Londoño Toro Trabajadora Social Isnr</t>
  </si>
  <si>
    <t xml:space="preserve"> NOTIFICACIÓN EGRESO HOSPITALARIO RODRIGO DE JESUS MONSALVE</t>
  </si>
  <si>
    <t>SAIA 22607</t>
  </si>
  <si>
    <t xml:space="preserve">	Trabajo Social Consulta Externa Instituto Sistema Nervioso Del Risaralda</t>
  </si>
  <si>
    <t xml:space="preserve"> SOLICITUD DE INFORMACION</t>
  </si>
  <si>
    <t>No.20260318-19370-I</t>
  </si>
  <si>
    <t>SAIA 14166</t>
  </si>
  <si>
    <t>PETICIÓN DE ORIGEN CONGRESIONAL</t>
  </si>
  <si>
    <t>JUVENTUD E INFANCIA Y ADOLESCENCIA</t>
  </si>
  <si>
    <t>SAIA 14017</t>
  </si>
  <si>
    <t xml:space="preserve"> DERECHO DE PETICIÓN BOCATOMA</t>
  </si>
  <si>
    <t>SISBEN Y RENTA CIUDADANA</t>
  </si>
  <si>
    <t>SAIA 15340, 18781</t>
  </si>
  <si>
    <t xml:space="preserve">SOLICITUD DE OFERTA INSTITUCIONAL.
</t>
  </si>
  <si>
    <t>No. 20260306-11004-I</t>
  </si>
  <si>
    <t xml:space="preserve"> Solicitud de informe – Compromisos con grupos de adultos mayores - (Comuna Centro)</t>
  </si>
  <si>
    <t>SUBSECRETARIA DE FAMILIA</t>
  </si>
  <si>
    <t>SAIA 17652</t>
  </si>
  <si>
    <t xml:space="preserve">FERNANDO TABARES CESPEDES - Tesorero (a) - 1440 Tesorería
General
</t>
  </si>
  <si>
    <t>Traslado por competencia y respuesta parcial – Solicitud de información DERECHO DE PETICION CON NUMERO
DE RADICADO 0170 - SIA ATC 402026000052 DEL 10 DE MARZO DE 2026.</t>
  </si>
  <si>
    <t>SAIA 20138</t>
  </si>
  <si>
    <t xml:space="preserve">RODOLFO ANTONIO BURGOS PEREIRA - Secretario (a) de Salud y Seguridad Social -
0900 Secretaría de Salud Pública y Seguridad Social
</t>
  </si>
  <si>
    <t xml:space="preserve"> Personas afiliadas al regimen subsidiado sin encuesta sisben</t>
  </si>
  <si>
    <t>SAIA 15269</t>
  </si>
  <si>
    <t xml:space="preserve">YAMILET GRISALES ZULETA - Corregidora - 810 Subsecretaría de Seguridad y Convivencia
Ciudadana
</t>
  </si>
  <si>
    <t>REMISION PROYECTO FIC 2026</t>
  </si>
  <si>
    <t>SAIA 23174</t>
  </si>
  <si>
    <t xml:space="preserve">	Millarlay Castañeda Quintero
CRA 2 NO. 1-07 VILLA AMPARO CORREGIMIENTO TRIBUNAS
Pereira</t>
  </si>
  <si>
    <t>PRESETACION PROYECTO FIC</t>
  </si>
  <si>
    <t>SAIA 20283</t>
  </si>
  <si>
    <t xml:space="preserve">	Juan Carlos Machado Herrera
MZ-12 casa 1 Bello Horizonte Sector de Cuba
Pereira</t>
  </si>
  <si>
    <t>PROYECTO FIC 2026</t>
  </si>
  <si>
    <t>SAIA 20812</t>
  </si>
  <si>
    <t xml:space="preserve">	Jorge Alonso Castaño Tabares
SAN VICENTE
Pereira</t>
  </si>
  <si>
    <t xml:space="preserve"> SOLICITUD IMPRESORA PARA JUNTA</t>
  </si>
  <si>
    <t>SAIA 20836</t>
  </si>
  <si>
    <t xml:space="preserve">	Olgaq Inessaldarriaga Perez</t>
  </si>
  <si>
    <t>vinculacionalprogramaseguridad alimentarisa</t>
  </si>
  <si>
    <t>SAIA 17416</t>
  </si>
  <si>
    <t xml:space="preserve">	Jhon Jairo Vargas Blandón
Finca Abya Yala vereda vista hermosa corregimiento de la Bella
Pereira</t>
  </si>
  <si>
    <t xml:space="preserve"> PORYECTO FIC 2026</t>
  </si>
  <si>
    <t>SAIA 29938</t>
  </si>
  <si>
    <t xml:space="preserve">	Lida Luz Mejia Arias
calle 42c N. 4-06 PISO 2 BARRIO CONSTRUCTORES
Pereira</t>
  </si>
  <si>
    <t xml:space="preserve"> PROYECTO FIC 2026</t>
  </si>
  <si>
    <t>SAIA 20813</t>
  </si>
  <si>
    <t xml:space="preserve">	Lina Marcela Carmona Toro</t>
  </si>
  <si>
    <t>SAIA 20814</t>
  </si>
  <si>
    <t xml:space="preserve">	Maria De Los Angeles Gonzalez Valencia
COMBIA BAJA VEREDA SAN MARINO
Pereira</t>
  </si>
  <si>
    <t>ENTREGA DE PROYECTO FIC - VEREDA SAN MARINO COMBIA</t>
  </si>
  <si>
    <t>SAIA 20815</t>
  </si>
  <si>
    <t xml:space="preserve">	Monica Maria Ramirez
Caserío vereda la Renta Combia Baja
Pereira</t>
  </si>
  <si>
    <t>SAIA 20817</t>
  </si>
  <si>
    <t xml:space="preserve">	Rosmira Parra De Zuluaga
Pereira</t>
  </si>
  <si>
    <t>SAIA 20820</t>
  </si>
  <si>
    <t>Cielo Jimenez Cubillos
Manzana 20 Casa 18 Sector A Parque Industrial
Pereira</t>
  </si>
  <si>
    <t>SAIA 20819</t>
  </si>
  <si>
    <t xml:space="preserve">	Alirio Arroyave Ospina
Pereira</t>
  </si>
  <si>
    <t>SAIA 20821</t>
  </si>
  <si>
    <t>Alirio Arroyave Ospina
Pereira</t>
  </si>
  <si>
    <t xml:space="preserve"> SOLICITUD PLAN ALIMENTARIO</t>
  </si>
  <si>
    <t>SAIA 17415</t>
  </si>
  <si>
    <t xml:space="preserve">	Liliana Isabel Atehortua</t>
  </si>
  <si>
    <t>SOLICITUD VISITA PARA CUPO DE CPSAM</t>
  </si>
  <si>
    <t>SAIA 31892</t>
  </si>
  <si>
    <t xml:space="preserve">Fernando Estiven
Rubio Holguin
No: 20260311-10492-E
</t>
  </si>
  <si>
    <t xml:space="preserve">Queja por presuntas irregularidades y posible vulneración al
debido proceso en actuación de funcionaria de Comisaría de
Familia Barrio Galán – Pereira
</t>
  </si>
  <si>
    <t>SAIA 22212</t>
  </si>
  <si>
    <t>ENTREGA DE FIC 2026</t>
  </si>
  <si>
    <t>SAIA 20830</t>
  </si>
  <si>
    <t xml:space="preserve">	Francisco Javier Aguirre Hurtado
Pereira</t>
  </si>
  <si>
    <t>SAIA 20823</t>
  </si>
  <si>
    <t xml:space="preserve">	Beatriz Elena Duque Garces
Pereira</t>
  </si>
  <si>
    <t xml:space="preserve"> ENTREGA DE FIC 2026 - PORTAL DEL CAMPO</t>
  </si>
  <si>
    <t>SAIA 20824</t>
  </si>
  <si>
    <t xml:space="preserve">	Marcela Mejia Bedoya
CRA 1 45 75 EL TRIUNFO
Pereira</t>
  </si>
  <si>
    <t>SAIA 22819</t>
  </si>
  <si>
    <t>Teresa De Jesús Mejía De Aguirre
calle 65 No 25a - 23 Brisas del Consota
Pereira</t>
  </si>
  <si>
    <t>ENTREGA DE FIC 2026 - BRISAS DE CONSOTA</t>
  </si>
  <si>
    <t>SAIA 22818</t>
  </si>
  <si>
    <t xml:space="preserve">	Angela Patricia Cano Ramirez
CORREGIMIENTO DE MORELIA
Pereira</t>
  </si>
  <si>
    <t xml:space="preserve"> ENTREGA DE FIC 2026 VEREDA MORELIA</t>
  </si>
  <si>
    <t>SAIA 22817</t>
  </si>
  <si>
    <t>Kim Joan Bodker Henao
Belmonte
Pereira</t>
  </si>
  <si>
    <t>SAIA 22815</t>
  </si>
  <si>
    <t>Asunto: SOLICITUD DE ATENCIÓN Y SEGUIMIENTO A PERSONAS MAYORES DEL MUNICIPIO DE PEREIRA - #20260311-11992-I</t>
  </si>
  <si>
    <t>SAIA 21428</t>
  </si>
  <si>
    <t xml:space="preserve">	Miller Jonnjanis Ruiz Diaz</t>
  </si>
  <si>
    <t>Fwd: OFERTA DE ESTRATEGIAS DE RECUPERACIOìN EMOCIONAL GRUPAL O MEDIDAS DE SATISFACIOìN PARA LA POBLACIOìN VIìCTIMA DEL CONFLICTO ARMADO</t>
  </si>
  <si>
    <t xml:space="preserve"> Fwd: RADICADO_2026EE0043350_Solicitud de información Recursos Públicos__MAURICIO SALAZAR_PEREIRA</t>
  </si>
  <si>
    <t>SAIA 20155</t>
  </si>
  <si>
    <t xml:space="preserve">	Yeraldin Gómez León Trabajadora Social Clínica Central Del Eje</t>
  </si>
  <si>
    <t xml:space="preserve"> Fwd: SOLICITUD URGENTE – DEFINICIÓN MEDIDA DE PROTECCIÓN ADULTO MAYOR | RIESGO DE VULNERACIÓN DE DERECHOS – ESTANCIA HOSPITALARIA POR CAUSA SOCIAL</t>
  </si>
  <si>
    <t>SAIA 36871</t>
  </si>
  <si>
    <t xml:space="preserve">	Miller Ruiz Diaz Director Territorial Central</t>
  </si>
  <si>
    <t xml:space="preserve"> Fwd: Necesidad Urgente de Estrategias para la Atención a Emergencias en el CRAV Pereira.</t>
  </si>
  <si>
    <t>SAIA 17878, 27785</t>
  </si>
  <si>
    <t>SAIA 22814</t>
  </si>
  <si>
    <t>Carlos Alberto Ramirez Moreno</t>
  </si>
  <si>
    <t>SAIA 22813</t>
  </si>
  <si>
    <t xml:space="preserve">	Javier Contreras
JAC LA VICTORIA DE LA COMUNA CENTRO
Pereira</t>
  </si>
  <si>
    <t>SAIA 22812</t>
  </si>
  <si>
    <t xml:space="preserve">	Aaron Hoyos Estrada
Pereira</t>
  </si>
  <si>
    <t>SAIA 22811</t>
  </si>
  <si>
    <t xml:space="preserve">	Luz Lenny Herrera Acevedo
TRIBUNAS CORCEGA
Pereira</t>
  </si>
  <si>
    <t>PRESENTACION PROYECTO FIC 2026</t>
  </si>
  <si>
    <t>SAIA 22660</t>
  </si>
  <si>
    <t xml:space="preserve">	Thalia Rivas Mosquera
Pereira</t>
  </si>
  <si>
    <t>SAIA 22809</t>
  </si>
  <si>
    <t>10710-</t>
  </si>
  <si>
    <t xml:space="preserve">	Teoobmiro Loaiza Vasquez</t>
  </si>
  <si>
    <t>SOLICITUD VINCULACION A ALBERGUE</t>
  </si>
  <si>
    <t>SAIA 22928</t>
  </si>
  <si>
    <t xml:space="preserve"> Fwd: Invitación - Ciclo Deliberativo para el diseño de la Política Pública de Refugio</t>
  </si>
  <si>
    <t>SAIA 15999</t>
  </si>
  <si>
    <t xml:space="preserve">	Alba Lialiana Gonzalez Arias
Pereira</t>
  </si>
  <si>
    <t xml:space="preserve"> ENTREGA DE FIC 2026 GUADUALITO ALTAGRACIA</t>
  </si>
  <si>
    <t>SAIA 22808</t>
  </si>
  <si>
    <t>Maria Rubiela Lopez</t>
  </si>
  <si>
    <t xml:space="preserve"> ENTREGA DE LIBROS - ALTAGRACIA</t>
  </si>
  <si>
    <t>SAIA 21163</t>
  </si>
  <si>
    <t xml:space="preserve">	Valentina Blandon Varon</t>
  </si>
  <si>
    <t xml:space="preserve"> VINCULACION SEGURIDAD ALIMENTARIA - MZ 25 CS 4</t>
  </si>
  <si>
    <t>SAIA 17796</t>
  </si>
  <si>
    <t xml:space="preserve">	Juan Camilo Echeverry Moncada
MZ 24 CASA 16 BARRIO PARQUE INDUSTRIAL</t>
  </si>
  <si>
    <t>SAIA 17793</t>
  </si>
  <si>
    <t xml:space="preserve">	Rubén Darío Cárdenas Monsalve
CRA 9 Nº13-37
Pereira</t>
  </si>
  <si>
    <t>SAIA 22816</t>
  </si>
  <si>
    <t xml:space="preserve"> ATENCIÓN PRIORITARIA – Reporte acciones 2025 y plan 2026 frente a Alerta Temprana 019 de 2023</t>
  </si>
  <si>
    <t>No. 20260320-14239-I</t>
  </si>
  <si>
    <t xml:space="preserve">	Junta De Accion Comunal Urbanozacion Alfa
Pereira</t>
  </si>
  <si>
    <t>PETICION FONDO FIC</t>
  </si>
  <si>
    <t xml:space="preserve">	Alexander Suaza Giraldo
lote 00 parque el oso
Pereira</t>
  </si>
  <si>
    <t>SAIA 22807</t>
  </si>
  <si>
    <t xml:space="preserve">	Maria Olinfa Vanegas Tabares
Pereira</t>
  </si>
  <si>
    <t>SAIA 22806</t>
  </si>
  <si>
    <t xml:space="preserve">	Alba Mary Ortiz Ospina</t>
  </si>
  <si>
    <t>SOLICITUD RETIRO COLOMBIA MAYOR</t>
  </si>
  <si>
    <t>SAIA 21154</t>
  </si>
  <si>
    <t xml:space="preserve">	Julio Cesar Garcia Urrutia
CORREGIMIENTO LA BELLA
Pereira</t>
  </si>
  <si>
    <t>SAIA 22805</t>
  </si>
  <si>
    <t xml:space="preserve">	Etelvina Berrio Arbelaez
Río Otún Byron Gaviria
Pereira</t>
  </si>
  <si>
    <t>ENTREGA FIC 2026 BAYRON GAVIRIA</t>
  </si>
  <si>
    <t>SAIA 22804</t>
  </si>
  <si>
    <t xml:space="preserve">	Diego Fernando Gomez Martinez</t>
  </si>
  <si>
    <t>SAIA 33630</t>
  </si>
  <si>
    <t>Fwd: Asunto: TRASLADO POR COMPETENCIA RADICADO R-5065 SOLICITUD ATENCION ADULTO MAYOR - #20260311-12068-I</t>
  </si>
  <si>
    <t>SAIA 22926</t>
  </si>
  <si>
    <t xml:space="preserve">	Gloria Eunice Palacio Cano Personería Municipal Guática, Risaralda</t>
  </si>
  <si>
    <t>Traslado por competencia.</t>
  </si>
  <si>
    <t>SAIA 31516</t>
  </si>
  <si>
    <t>Fwd: Remisión por Competencia - Información y Orientación con Trámite SIM No. 1764982336</t>
  </si>
  <si>
    <t>SAIA 17974</t>
  </si>
  <si>
    <t>DR  Jorge y Dra Teresita</t>
  </si>
  <si>
    <t>No. 20260318-13537-I -, 20792</t>
  </si>
  <si>
    <t>Reprogramación a Sesión Ordinaria (JAL Caimalito)</t>
  </si>
  <si>
    <t>SAIA 20275</t>
  </si>
  <si>
    <t xml:space="preserve">	Maria Elena Montoya
Manzana 11 casa 12 Malaga
Pereira</t>
  </si>
  <si>
    <t>Derecho de petición. Seguridad comunal</t>
  </si>
  <si>
    <t>SAIA 23582</t>
  </si>
  <si>
    <t xml:space="preserve">	Elicio Perez Beltran
El Oso Villa del Sur</t>
  </si>
  <si>
    <t xml:space="preserve"> presentacion proyecto fic</t>
  </si>
  <si>
    <t>SAIA 22803</t>
  </si>
  <si>
    <t>10822-</t>
  </si>
  <si>
    <t xml:space="preserve">	Diana Catalina Home Herrera
vereda la carmelita combia baja</t>
  </si>
  <si>
    <t>SAIA 22802</t>
  </si>
  <si>
    <t xml:space="preserve">	Dario De Jesus Becerra Sierra.
Pereira</t>
  </si>
  <si>
    <t>SAIA 22801</t>
  </si>
  <si>
    <t xml:space="preserve">	Hernan Dario Cruz
LOTE 5 MANZ 28 REMANSO
Pereira</t>
  </si>
  <si>
    <t>SAIA 22800</t>
  </si>
  <si>
    <t xml:space="preserve"> PROYECTO FIC</t>
  </si>
  <si>
    <t>SAIA 22799</t>
  </si>
  <si>
    <t>Javier Guapacha Uchima
Pereira</t>
  </si>
  <si>
    <t>PRESENTACIO PROYECTO FIC 2026</t>
  </si>
  <si>
    <t>SAIA 22798</t>
  </si>
  <si>
    <t xml:space="preserve">	Jhon Jairo Cuartas
Pereira</t>
  </si>
  <si>
    <t>SAIA 22797</t>
  </si>
  <si>
    <t>Sandro Arley Cardona Lemos
Pereira</t>
  </si>
  <si>
    <t>SAIA 22796</t>
  </si>
  <si>
    <t xml:space="preserve">	Ivan Guevara Acevedo
CARBONERA BAJA CASA 267
Pereira</t>
  </si>
  <si>
    <t>SAIA 22795</t>
  </si>
  <si>
    <t xml:space="preserve">	Maria Ramos Maturana</t>
  </si>
  <si>
    <t>SAIA 22794</t>
  </si>
  <si>
    <t xml:space="preserve">	Lilia Salazar Ruiz
MZ 5 CASA 56 SAN TAFE DE CUBA
Pereira</t>
  </si>
  <si>
    <t>SAIA 22793</t>
  </si>
  <si>
    <t xml:space="preserve">	Luis Carlos Grajales Torres
MANZANA 8 CASA 148, SAN JOAQUIN
Pereira</t>
  </si>
  <si>
    <t>SAIA 22792</t>
  </si>
  <si>
    <t xml:space="preserve">	Jorge Armando Martinez Orozco</t>
  </si>
  <si>
    <t>SAIA 22791</t>
  </si>
  <si>
    <t xml:space="preserve">	Francisco Javier Hincapie
URBANIZACION SANTA CLARA 2 BLOQUE 4 APTO 202
Pereira</t>
  </si>
  <si>
    <t>: PRESENTACION PROYECTO FIC</t>
  </si>
  <si>
    <t>SAIA 22790</t>
  </si>
  <si>
    <t xml:space="preserve">	Jaime Eduardo Trejos Gomez
Cra 1 #38A-22
Pereira</t>
  </si>
  <si>
    <t>SAIA 22789</t>
  </si>
  <si>
    <t xml:space="preserve">	Harold Porras Moreno
VEREDA MONRRON - CORREGIMIENTO LA BELLA
Pereira</t>
  </si>
  <si>
    <t>SAIA 17792</t>
  </si>
  <si>
    <t>SAIA 35835</t>
  </si>
  <si>
    <t xml:space="preserve">	Luz Dary Oquendo
VEREDA EL MANZANO
Pereira</t>
  </si>
  <si>
    <t>SAIA 22788</t>
  </si>
  <si>
    <t xml:space="preserve">	Guillermo De Jesus Arrubla Ospina
Pereira</t>
  </si>
  <si>
    <t>ROYECTO FIC</t>
  </si>
  <si>
    <t>SAIA 22787</t>
  </si>
  <si>
    <t>SAIA 22785</t>
  </si>
  <si>
    <t>10843-</t>
  </si>
  <si>
    <t xml:space="preserve">	Jose Guillermo Carrasquilla Sanchez
CLL 19 # 5-12 OLAYA HERRERA
Pereira</t>
  </si>
  <si>
    <t>SAIA 22784</t>
  </si>
  <si>
    <t xml:space="preserve">	Liliana Patricia Echeverri Caicedo
san joaquin 2
Pereira</t>
  </si>
  <si>
    <t>SAIA 22786</t>
  </si>
  <si>
    <t xml:space="preserve">	Marino Toro Lopez (presidente Jac)
B/ CARLOS ALBERTO BENAVIDEZ MZ 33 CS12 - 2500 LOTES (PERLA DEL OTUN)
Pereira</t>
  </si>
  <si>
    <t>SAIA 29937</t>
  </si>
  <si>
    <t xml:space="preserve">	Manuel William Ocampo Campiño
MZ 5 CS 22 PORTAL SAN JOAQUIN PRIMERA ETAPA
Pereira</t>
  </si>
  <si>
    <t>SAIA 23580</t>
  </si>
  <si>
    <t>Junta Administradora Local Comuna El Oso
Pereira</t>
  </si>
  <si>
    <t>SAIA 23579</t>
  </si>
  <si>
    <t xml:space="preserve">	Junta De Acción Comunal (jac) Hacienda Cuba Sector B
Hacienda Cuba Sector B
Pereira</t>
  </si>
  <si>
    <t>SAIA 23578</t>
  </si>
  <si>
    <t>Marta Lucia Pareja Arango
Finca Invernadero condina</t>
  </si>
  <si>
    <t>SAIA 23577</t>
  </si>
  <si>
    <t>SAIA 23576</t>
  </si>
  <si>
    <t xml:space="preserve">	Carlos Sanin Vanegas</t>
  </si>
  <si>
    <t>SAIA 23120</t>
  </si>
  <si>
    <t xml:space="preserve">	Jose Julian Alzate Jaramillo
SECT ESTANQUILLO BAJO
Pereira</t>
  </si>
  <si>
    <t>SAIA 23575</t>
  </si>
  <si>
    <t xml:space="preserve">	Jose Jair Loaiza Parra
Finca San Luis - Combia Alta
Pereira</t>
  </si>
  <si>
    <t xml:space="preserve"> PRESENTACION PROYECTO FIC 2026</t>
  </si>
  <si>
    <t>SAIA 23573</t>
  </si>
  <si>
    <t xml:space="preserve">	Martha Cecilia Betancur Holguin
FINCA LA ISLANDA
Restrepo</t>
  </si>
  <si>
    <t>SAIA 23572</t>
  </si>
  <si>
    <t xml:space="preserve">	Claudia Patricia Restrepo
Pereira</t>
  </si>
  <si>
    <t>SAIA 23571</t>
  </si>
  <si>
    <t xml:space="preserve">        Laura Juliana Zapata Villa
CALLE 87 BIS NO 42-18
Pereira</t>
  </si>
  <si>
    <t>SAIA 23570</t>
  </si>
  <si>
    <t xml:space="preserve">	Esther Julia Paredes Bedoya
Finca la Planada Lote 2 vereda cañaveral-Altagracia
Pereira</t>
  </si>
  <si>
    <t>SAIA 23569</t>
  </si>
  <si>
    <t xml:space="preserve">	Efrain Gonzalez Morales
CR 37 b no. 33-92 villa verde / jacvillaverpereira@gmail.com
Pereira</t>
  </si>
  <si>
    <t>ENTREGA PROYECTO FIC 2026</t>
  </si>
  <si>
    <t>SAIA 23568</t>
  </si>
  <si>
    <t xml:space="preserve">	Juan Diego Clavijo Zamora
km 8 via armenia finca el bosque
Pereira</t>
  </si>
  <si>
    <t>SAIA 23567</t>
  </si>
  <si>
    <t xml:space="preserve">	Juan Pablo Zapata Alzate
Álamos del café
Pereira</t>
  </si>
  <si>
    <t>SAIA 23566</t>
  </si>
  <si>
    <t xml:space="preserve">	Maria Clara Cardona
Pereira</t>
  </si>
  <si>
    <t>SAIA 23565</t>
  </si>
  <si>
    <t>SAIA 23564</t>
  </si>
  <si>
    <t xml:space="preserve">	Didier Granada
COMUNA PERLA DEL OTUN-VILLA ROCIO
Pereira</t>
  </si>
  <si>
    <t>SAIA 28934</t>
  </si>
  <si>
    <t xml:space="preserve">	Luz Marina Hernandez De Alzate
CRA 24 No 24-111 barrio el cofre puerto caldas</t>
  </si>
  <si>
    <t>SAIA 17972</t>
  </si>
  <si>
    <t xml:space="preserve">	Javier Antonio Zapata Londoño
Pereira</t>
  </si>
  <si>
    <t xml:space="preserve"> PRESENTACION ´PROYECTO FIC 2026</t>
  </si>
  <si>
    <t>SAIA 23563</t>
  </si>
  <si>
    <t xml:space="preserve">	Orfilia Moncada Pino
Arabia Tres Esquinas
Pereira</t>
  </si>
  <si>
    <t>SAIA 23562</t>
  </si>
  <si>
    <t xml:space="preserve">	Clara Cecilia Montes
Pereira</t>
  </si>
  <si>
    <t>SAIA 23561</t>
  </si>
  <si>
    <t>11089-</t>
  </si>
  <si>
    <t xml:space="preserve">	Rocio De Jesus Ardila Mejia</t>
  </si>
  <si>
    <t>SAIA 23111</t>
  </si>
  <si>
    <t xml:space="preserve">	Oscar Omar Herrera Brito
CRA. 17 N° 17-46 PISO 2 APTO 1
Pereira</t>
  </si>
  <si>
    <t>SAIA 23405</t>
  </si>
  <si>
    <t xml:space="preserve">	Jorge Eliecer Sanchez Soto
VEREDA MINAS DEL SOCORRO COMBIA ALTA
Pereira</t>
  </si>
  <si>
    <t>SAIA 23785</t>
  </si>
  <si>
    <t xml:space="preserve">	Gloria Ines Valencia Guzman
FINCA LA CABAÑA</t>
  </si>
  <si>
    <t>SAIA 23404</t>
  </si>
  <si>
    <t xml:space="preserve">	Carlos Jhovanny Mejia
JUNTA DE ACCION COMUNAL PERLA DEL OTUN</t>
  </si>
  <si>
    <t>SAIA 23403</t>
  </si>
  <si>
    <t xml:space="preserve">	Nancy Vinasco Mejia</t>
  </si>
  <si>
    <t>SAIA 23267</t>
  </si>
  <si>
    <t>Jairo De Jesus Betancourt Sanchez
Vereda la Nueva Siria
Pereira</t>
  </si>
  <si>
    <t>SAIA 22887</t>
  </si>
  <si>
    <t xml:space="preserve">	Diego Garcia Patiño
Pereira</t>
  </si>
  <si>
    <t>SAIA 23266</t>
  </si>
  <si>
    <t xml:space="preserve">	Patricia Soley Sanchez
Barrio Guadalupe
Pereira</t>
  </si>
  <si>
    <t>SAIA 23265</t>
  </si>
  <si>
    <t xml:space="preserve">	Jenny Lorena Jaramillo
Pereira</t>
  </si>
  <si>
    <t>SAIA 23264</t>
  </si>
  <si>
    <t xml:space="preserve">	Yaneth Muriel
Manzana 5 casa 70 Caracol la curva
Pereira</t>
  </si>
  <si>
    <t>SAIA 23263</t>
  </si>
  <si>
    <t xml:space="preserve">	Oscar Barreto Barreto</t>
  </si>
  <si>
    <t>SAIA 23262</t>
  </si>
  <si>
    <t xml:space="preserve">	Ruby Milena Trejos Ortiz
Mz 11 Cs. 16 Barrio Danubio Bajo
Pereira</t>
  </si>
  <si>
    <t>SAIA 23261</t>
  </si>
  <si>
    <t>Guillermo Leon Ortiz Mejia</t>
  </si>
  <si>
    <t>ACTUALIZACION ESTATUTOS</t>
  </si>
  <si>
    <t>SAIA 22783</t>
  </si>
  <si>
    <t>SAIA 23260</t>
  </si>
  <si>
    <t xml:space="preserve">	Juliana Valencia Marin
VEREDA LA SUECIA, CORREGIMIENTO DE COMBIA
Pereira</t>
  </si>
  <si>
    <t>SAIA 23259</t>
  </si>
  <si>
    <t>Gilberto Cardona
CALLE 28 ENTRE 2 Y 2 BIS
Pereira</t>
  </si>
  <si>
    <t>SAIA 23402</t>
  </si>
  <si>
    <t xml:space="preserve">	Guillermo Leon Ortiz Mejia</t>
  </si>
  <si>
    <t>SAIA 23401</t>
  </si>
  <si>
    <t xml:space="preserve">	José Norman Duque Guerrero
manzana de casa 53 conjunto habitacional naranjal barrio cuba</t>
  </si>
  <si>
    <t xml:space="preserve"> PRESENTACION PROYECTOS FIC 2026</t>
  </si>
  <si>
    <t>SAIA 23257</t>
  </si>
  <si>
    <t>Alba Lucia Castañeda Velez
Cra 11 No 6 b E 10
Pereira</t>
  </si>
  <si>
    <t>SAIA 23255</t>
  </si>
  <si>
    <t xml:space="preserve">	Mario De Jesus Ramirez
Pereira</t>
  </si>
  <si>
    <t>SAIA 23254</t>
  </si>
  <si>
    <t xml:space="preserve">	Guillermina Maldonado Tamayo
INTERMEDIO VILLA SANTANA MZ 7 CASA 17
Pereira</t>
  </si>
  <si>
    <t>ENTREGA LISTADO</t>
  </si>
  <si>
    <t xml:space="preserve">	Jhon Edison Quiceno Gonzalez
VILLA LIGIA 3 MZ B CASA 11
Pereira</t>
  </si>
  <si>
    <t>SAIA 23253</t>
  </si>
  <si>
    <t xml:space="preserve">	Orley Bedoya Osorio
Pereira</t>
  </si>
  <si>
    <t>SAIA 23252</t>
  </si>
  <si>
    <t xml:space="preserve">	Claudia Milena Cárdenas Burbano
Casa 26 A vereda Canceles sector La Mina
Pereira</t>
  </si>
  <si>
    <t>SAIA 23251</t>
  </si>
  <si>
    <t xml:space="preserve">	Anabeiba Bolivar
Pereira</t>
  </si>
  <si>
    <t>SAIA 23250</t>
  </si>
  <si>
    <t xml:space="preserve">	Jair De Jesús Espinosa Molina
VILLA ANDREA 2 MZ 7 CASA 2
Pereira</t>
  </si>
  <si>
    <t>SAIA 23249</t>
  </si>
  <si>
    <t xml:space="preserve">	Luz Marina Davila Gallego
Vereda El Hogar Corregimiento Arabia
Pereira</t>
  </si>
  <si>
    <t>SAIA 23248</t>
  </si>
  <si>
    <t xml:space="preserve">	Hacienda Cuba 1</t>
  </si>
  <si>
    <t>SAIA 23247</t>
  </si>
  <si>
    <t xml:space="preserve">	Sandra Liliana Agudelo Alvarez
Cra 36 D 83A 02 GIRASOLES - CUBA
Pereira</t>
  </si>
  <si>
    <t>PROTECTO FIC</t>
  </si>
  <si>
    <t>SAIA 23246</t>
  </si>
  <si>
    <t xml:space="preserve">	Gloria Ines Zuluaga H
MZ 4 CS 14 BARRIO CORALES
Pereira</t>
  </si>
  <si>
    <t>SAIA 23560</t>
  </si>
  <si>
    <t xml:space="preserve">	Arturo De Jesús Morales Arias
Manzana 5 Casa 1 SECTOR C Villa de los Comunales
Pereira</t>
  </si>
  <si>
    <t>SAIA 23245</t>
  </si>
  <si>
    <t xml:space="preserve">	Junta De Acción Comunal Del Barrio Perla Del Sur
barrio perla del sur
Pereira</t>
  </si>
  <si>
    <t>SAIA 23244</t>
  </si>
  <si>
    <t xml:space="preserve">	Jefferson Alzate Rendon
comuna consota
Pereira</t>
  </si>
  <si>
    <t>SAIA 23243</t>
  </si>
  <si>
    <t xml:space="preserve">	Hector Muñoz</t>
  </si>
  <si>
    <t>SAIA 23242</t>
  </si>
  <si>
    <t xml:space="preserve">	Jose Luis Trejos Lopez
MZ 3 CASA 130 VILLA ELISA
Pereira</t>
  </si>
  <si>
    <t>SAIA 23241</t>
  </si>
  <si>
    <t xml:space="preserve">	Eddie Quiñones
</t>
  </si>
  <si>
    <t>SAIA 23240</t>
  </si>
  <si>
    <t xml:space="preserve">	Alba Nilsa Noreña Naranjo
</t>
  </si>
  <si>
    <t>SAIA 23239</t>
  </si>
  <si>
    <t xml:space="preserve">	Gloria Rubiela Paredes Moreno
CALLE 67 N- 26-110
Pereira</t>
  </si>
  <si>
    <t>SAIA 23238</t>
  </si>
  <si>
    <t xml:space="preserve">	Silvio Giraldo Sanchez
Corregimiento Combia Baja
Pereira</t>
  </si>
  <si>
    <t>SAIA 23237</t>
  </si>
  <si>
    <t xml:space="preserve">	Daniela Grisales Martinez
Vereda Bellavista Corregimiento Combia Baja
Pereira</t>
  </si>
  <si>
    <t>SAIA 23236</t>
  </si>
  <si>
    <t xml:space="preserve">	Maria Camila Londoño Davila
Pereira</t>
  </si>
  <si>
    <t>SOLCITUD VERIFICACION</t>
  </si>
  <si>
    <t>SAIA 23235</t>
  </si>
  <si>
    <t xml:space="preserve">	Jhon Alejandro Gonzalez Salazar</t>
  </si>
  <si>
    <t>SAIA 23234</t>
  </si>
  <si>
    <t xml:space="preserve">	Cinthia Nathalia Jaramillo Santa
mz 24 cs 19 altavista
Pereira</t>
  </si>
  <si>
    <t>SAIA 23232</t>
  </si>
  <si>
    <t xml:space="preserve">	Orlando Saldarriaga Gaviria
Vereda La Bella Corregimiento La Bella
Pereira</t>
  </si>
  <si>
    <t>SAIA 23231</t>
  </si>
  <si>
    <t xml:space="preserve">	Maria Patricia Zapata Marin
Manzana 23 Casa 14 Barrio San Fernando
Pereira</t>
  </si>
  <si>
    <t>SAIA 23230</t>
  </si>
  <si>
    <t xml:space="preserve">	Oscar Vasquez Arias
MANZANA 2 CASA 2 DANUBIO
Pereira</t>
  </si>
  <si>
    <t>SAIA 24155</t>
  </si>
  <si>
    <t xml:space="preserve">	German Arias Pamplona
CALLE 30 N°2A13
Pereira</t>
  </si>
  <si>
    <t>SAIA 23299</t>
  </si>
  <si>
    <t xml:space="preserve">	Eduard Alexander Manrique Ramirez
Vereda la Convenciòn Finca Villa Hermosa Corregimiento de Combia Alta
Pereira</t>
  </si>
  <si>
    <t>SAIA 23228</t>
  </si>
  <si>
    <t>Erika Vanessa Madrid Hernandez
VEREDA EL POMO - CORREGIMIENTO COMBIA BAJA
Pereira</t>
  </si>
  <si>
    <t>PRESNTACIO PROYECTO FIC 2026</t>
  </si>
  <si>
    <t>SAIA 23227</t>
  </si>
  <si>
    <t>Julian David Solano Quintero
Cra. 15 #151, Pereira, Risaralda</t>
  </si>
  <si>
    <t>SAIA 23226</t>
  </si>
  <si>
    <t xml:space="preserve">	Luisa Fernanda Ossa Berrio
Pereira</t>
  </si>
  <si>
    <t>SAIA 23221</t>
  </si>
  <si>
    <t xml:space="preserve">	Libia De Jesus Carmona Soto
Pereira</t>
  </si>
  <si>
    <t>SAIA 23220</t>
  </si>
  <si>
    <t xml:space="preserve">	Carlos German Navarrete Garzon
FINCA LA PROSPERIDAD VEREDA YARUMAL CORREGIMIENTO DE ARABIA
Pereir</t>
  </si>
  <si>
    <t>SAIA 23219</t>
  </si>
  <si>
    <t xml:space="preserve">	Yury Viviana Martinez Colorado
Corregimiento de Arabia Barrio San Carlos mz3 cs5
Pereira</t>
  </si>
  <si>
    <t>SAIA 23218</t>
  </si>
  <si>
    <t xml:space="preserve">	Reinel Posada
CAIMALITO CENTRO CASA 2-42
Pereira</t>
  </si>
  <si>
    <t>SAIA 23217</t>
  </si>
  <si>
    <t xml:space="preserve">	Claudia Milena Gomez
</t>
  </si>
  <si>
    <t>SAIA 23216</t>
  </si>
  <si>
    <t>SAIA 23215</t>
  </si>
  <si>
    <t>Jasmín Martínez Torres
COOLDEMAR 4 MZ 2 CASA 17
Pereira</t>
  </si>
  <si>
    <t>SAIA 23214</t>
  </si>
  <si>
    <t xml:space="preserve">	Johathan Adrian Bastidas Urrea</t>
  </si>
  <si>
    <t>INVITACION</t>
  </si>
  <si>
    <t>DR Teresita, Dr Jorge</t>
  </si>
  <si>
    <t xml:space="preserve">	Cesar Augusto Lopez Ríos
MZ 14 CASA 16 ESQUINA
Pereira</t>
  </si>
  <si>
    <t>SAIA 23225</t>
  </si>
  <si>
    <t xml:space="preserve">	Edisney Tapasco Ramirez
Pereira</t>
  </si>
  <si>
    <t>SAIA 23224</t>
  </si>
  <si>
    <t xml:space="preserve">	Tivisay Garcia Bedoya
Río Otún Santa Elena
Pereira</t>
  </si>
  <si>
    <t>SAIA 23212</t>
  </si>
  <si>
    <t xml:space="preserve">	Rubiela Cardona Jaramillo
GAMMA 3 BQ 32 APTO 102
Pereira</t>
  </si>
  <si>
    <t>SAIA 23208</t>
  </si>
  <si>
    <t xml:space="preserve">	Janeth Ester Molina Valencia
Pereira</t>
  </si>
  <si>
    <t>SAIA 23206</t>
  </si>
  <si>
    <t>SAIA 22950</t>
  </si>
  <si>
    <t>Claudia Milena Mejia Correa
FINCA EL RUBI VEREDA LA ESPERANZA PARQUE IND.</t>
  </si>
  <si>
    <t>SAIA 23205</t>
  </si>
  <si>
    <t xml:space="preserve">	Cesar Augusto Gutierrez
Pereira</t>
  </si>
  <si>
    <t>SAIA 23204</t>
  </si>
  <si>
    <t>PROSENTACION PROYECTO FIC 2026</t>
  </si>
  <si>
    <t>SAIA 23202</t>
  </si>
  <si>
    <t xml:space="preserve">	Obed Suarez Quebrada
CORREGIMIENTO DE TRIBUNAS -km 5 VIA ARMENIA FINCA SANTA LUCIA
Pereira</t>
  </si>
  <si>
    <t>SAIA 23201</t>
  </si>
  <si>
    <t xml:space="preserve">	Eliana García Betancurt Profesional Riesgo En Salud Departamental</t>
  </si>
  <si>
    <t>Solicitud apoyo usuario TB - Johan Sebastián Colorado Obando - cc 1006700704</t>
  </si>
  <si>
    <t>SAIA 23690</t>
  </si>
  <si>
    <t>SAIA 22778</t>
  </si>
  <si>
    <t xml:space="preserve"> Fwd: Gestión de la petición E-2026-20501-071143</t>
  </si>
  <si>
    <t>SAIA 27049</t>
  </si>
  <si>
    <t>Fwd: Gestión de la petición E-2026-20501-072663</t>
  </si>
  <si>
    <t>Victimas, Discapacidad</t>
  </si>
  <si>
    <t>SAIA 22914, 31522</t>
  </si>
  <si>
    <t xml:space="preserve"> Apoyo cruce de información para caracterización</t>
  </si>
  <si>
    <t>SAIA 16310</t>
  </si>
  <si>
    <t>Cristian Fernando Ramos Rios
corregiduría la florida
Pereira</t>
  </si>
  <si>
    <t>SAIA 22951</t>
  </si>
  <si>
    <t>Pedro Alonso Castaño Arenas
Pereira</t>
  </si>
  <si>
    <t>SAIA 23200</t>
  </si>
  <si>
    <t xml:space="preserve">	Esperanza Gutierrez Garcia
Corregimiento la Florida, Vereda Plan el Manzano Finca Semillas
Pereira</t>
  </si>
  <si>
    <t>SAIA 23199</t>
  </si>
  <si>
    <t xml:space="preserve">	Francisco Javier Alzate García
Calle 44E #12-27, Vereda EL Porvenir, vía a La Florida
Pereira</t>
  </si>
  <si>
    <t>SAIA 23198</t>
  </si>
  <si>
    <t xml:space="preserve">	Pedro Antonio Montes
VEREDA SAN JOSE CASETA COMUNAL
Pereira</t>
  </si>
  <si>
    <t>SAIA 23197</t>
  </si>
  <si>
    <t xml:space="preserve">	Cruz Angel Machado Mosquera
Pereira</t>
  </si>
  <si>
    <t>SAIA 23196</t>
  </si>
  <si>
    <t>Amanda De Jesus Holguin</t>
  </si>
  <si>
    <t>SAIA 23195</t>
  </si>
  <si>
    <t xml:space="preserve">	John Alexis Suarez Luna
Corregimiento de Altagracia, calle principal, casa 112
Pereira</t>
  </si>
  <si>
    <t>SAIA 23193</t>
  </si>
  <si>
    <t xml:space="preserve">	Maria Orfilia Lopez</t>
  </si>
  <si>
    <t>SAIA 23192</t>
  </si>
  <si>
    <t xml:space="preserve">	Artemo Giraldo Zuluaga
Vereda La Honda, Combia Baja
Pereira</t>
  </si>
  <si>
    <t>SAIA 23191</t>
  </si>
  <si>
    <t xml:space="preserve">	Bautista De Jesus Chiquito
BARRIO CUBA LAURELES 1 CRA 27 75A 50
Pereira</t>
  </si>
  <si>
    <t xml:space="preserve"> derecho de peticion</t>
  </si>
  <si>
    <t>SAIA 23541</t>
  </si>
  <si>
    <t xml:space="preserve">	Jhon ángel Patiño
CRA 2A N- 28-53
Pereira</t>
  </si>
  <si>
    <t>SAIA 23190, 23188</t>
  </si>
  <si>
    <t xml:space="preserve">	Maria Aleida Becerra Garcia
MANZANA J CASA 44 LAURELES 2
Pereira</t>
  </si>
  <si>
    <t>SAIA 23538</t>
  </si>
  <si>
    <t xml:space="preserve">	Luis Fernando Taba Gomez
Vereda el Congolo cs # 3
Pereira</t>
  </si>
  <si>
    <t>SAIA 23183</t>
  </si>
  <si>
    <t xml:space="preserve">	Lina Yadira Nieto Villegas Lina Yadira Nieto Villegas
MZ 5 CASA 18</t>
  </si>
  <si>
    <t>SAIA 23182</t>
  </si>
  <si>
    <t xml:space="preserve">	Ancizar Loaiza
Km 5 Vía Armenia Vereda Yarumito Parcelación Yarumito Lote 15
Pereira</t>
  </si>
  <si>
    <t>: PRESENTACION PROYECTO FIC 2026</t>
  </si>
  <si>
    <t>SAIA 23180</t>
  </si>
  <si>
    <t xml:space="preserve">	Victor Manuel Monedero
Calle 75A-168
Pereira</t>
  </si>
  <si>
    <t>SAIA 23179</t>
  </si>
  <si>
    <t xml:space="preserve">	Anavela Ramirez Cespedes
Corregimiento de la Bella- Vereda Mundo Nuevo
Restrepo</t>
  </si>
  <si>
    <t>SAIA 23178</t>
  </si>
  <si>
    <t xml:space="preserve">	Luz Yazmine De La Inmaculada Morales Morales
Calle 25 # 10-61 Barrio El Lago
Pereira</t>
  </si>
  <si>
    <t>06/0472026</t>
  </si>
  <si>
    <t>SAIA 23177</t>
  </si>
  <si>
    <t xml:space="preserve">	María Lucero Rodriguez Diaz
Mz 15 Casa 24 Comunidad Sinai I
Pereira</t>
  </si>
  <si>
    <t>SAIA 23176</t>
  </si>
  <si>
    <t xml:space="preserve">	Rosalba Vargas
VEREDA EL JORDAN KM 12 VIA ARMENIA
Pereira</t>
  </si>
  <si>
    <t>SAIA 23175</t>
  </si>
  <si>
    <t xml:space="preserve">	Flor Marina Bedoya Osorio
Manzana 44 Casa 19 Barrio Villa Kennedy
Pereira</t>
  </si>
  <si>
    <t>SAIA 23173</t>
  </si>
  <si>
    <t>-11007-</t>
  </si>
  <si>
    <t xml:space="preserve">	Angela Marcela Rodriguez Giraldo
Pereira</t>
  </si>
  <si>
    <t>SAIA 23153</t>
  </si>
  <si>
    <t xml:space="preserve">	Monica Tobar
LA ALAMEDA
Pereira</t>
  </si>
  <si>
    <t>SAIA 23152</t>
  </si>
  <si>
    <t xml:space="preserve">	Maria Isabel Gutierrez Gutierrez
Finca la Primavera
Pereira</t>
  </si>
  <si>
    <t>SAIA 23150</t>
  </si>
  <si>
    <t>SAIA 23148</t>
  </si>
  <si>
    <t xml:space="preserve">	Jhon Harold Acosta Valencia
mz 2 casa 24 pinares del café
Pereira</t>
  </si>
  <si>
    <t>SAIA 23147</t>
  </si>
  <si>
    <t xml:space="preserve">	Maria Del Socorro Correa</t>
  </si>
  <si>
    <t xml:space="preserve"> AUTORIZACION VISITA DOMICILIARIA</t>
  </si>
  <si>
    <t>SAIA 23187</t>
  </si>
  <si>
    <t xml:space="preserve"> SOLICITUD INFORMACION</t>
  </si>
  <si>
    <t>SAIA 23211</t>
  </si>
  <si>
    <t xml:space="preserve">	John Jairo Ocampo Cardona
FACULTAD DE CICENCIAS AMBIENTALES
Pereira</t>
  </si>
  <si>
    <t>SAIA 23146</t>
  </si>
  <si>
    <t>SAIA 23396</t>
  </si>
  <si>
    <t xml:space="preserve">	Cruz Elena Leon
CRA 35 No 83A-03 GUAYACANES CUBA</t>
  </si>
  <si>
    <t>SAIA 35222</t>
  </si>
  <si>
    <t>Jac Malaga Parque industrial</t>
  </si>
  <si>
    <t>Derecho de petición. Solicitud de ingreso grupo de adultos mayores. Nuevo</t>
  </si>
  <si>
    <t>SAIA 19589</t>
  </si>
  <si>
    <t xml:space="preserve">	Dagoberto Agudelo Aguirre
Pereira</t>
  </si>
  <si>
    <t>DERCHO DE PETICION</t>
  </si>
  <si>
    <t>SAIA 27057</t>
  </si>
  <si>
    <t>ENTREGA ACTA DE REUNION</t>
  </si>
  <si>
    <t>SAIA 25434</t>
  </si>
  <si>
    <t xml:space="preserve">	Jose Olmedo Perez B.
CRRA 2 BIS 13-56
Pereira</t>
  </si>
  <si>
    <t>SOLICITUD APOYO CON 100 COLADAS Y MERCADOS</t>
  </si>
  <si>
    <t>SAIA 18528</t>
  </si>
  <si>
    <t xml:space="preserve">Solicitud de la información cargada en SAIA – Auditoría Financiera, de Gestión y Resultados del Municipio de Pereira
– Sector Central, Vigencia 2024
</t>
  </si>
  <si>
    <t>SAIA 15515</t>
  </si>
  <si>
    <t xml:space="preserve"> Fwd: derecho de peticion y denuncia venta de sentencias y proyecciones de procesos</t>
  </si>
  <si>
    <t>SE REMITE A CONTROL INTERNO</t>
  </si>
  <si>
    <t xml:space="preserve">	Jorge Roa</t>
  </si>
  <si>
    <t>ANONIMO ACOSO LABORAL Y RACISMO</t>
  </si>
  <si>
    <t>Fwd: Requerimiento N°2 Derecho de Petición: Usuarios activos en régimen subsidiado en el municipio de Sogamoso y Sisbenisado en PEREIRA</t>
  </si>
  <si>
    <t>SAIA 27058</t>
  </si>
  <si>
    <t xml:space="preserve">	Jackeline Torres Becerra
Pereira</t>
  </si>
  <si>
    <t>SAIA 23788</t>
  </si>
  <si>
    <t xml:space="preserve">	Yaris Marilyn Quimbayo Trabajadora Social</t>
  </si>
  <si>
    <t xml:space="preserve"> Solicitud de apoyo interinstitucional – Paciente Luis Felipe Gallego en condición de vulnerabilidad</t>
  </si>
  <si>
    <t>SAIA 24767</t>
  </si>
  <si>
    <t xml:space="preserve">	Paula Andrea Ramirez
</t>
  </si>
  <si>
    <t xml:space="preserve"> Solicitud visita tecnica</t>
  </si>
  <si>
    <t>233/03/2026</t>
  </si>
  <si>
    <t>SAIA 20285</t>
  </si>
  <si>
    <t>Fwd: DERECHO DE PETICIÓN - PRIORIDAD VISITA SISBÉN - EMBARAZO Y POBLACIÓN VÍCTIMA - LEIDY YOHANA PARRA</t>
  </si>
  <si>
    <t>SISBEN ,VICTIMAS</t>
  </si>
  <si>
    <t>SAIA 31511</t>
  </si>
  <si>
    <t xml:space="preserve">Zaida Lorena Lopez Marin Abogada - Mgtr
</t>
  </si>
  <si>
    <t>Fwd: Derecho de petición – solicitud de copias de expediente de violencia intrafamiliar</t>
  </si>
  <si>
    <t>Fwd: INFORME DETALLE POBLACIÓN AFILIADOS ACTIVOS RÉGIMEN SUBSIDIADO, PERIODO 2026-03-16 PEREIRA</t>
  </si>
  <si>
    <t xml:space="preserve">	Jaime Echeverry García Director Tecnico Grado 05</t>
  </si>
  <si>
    <t>Asunto: Trámite por competencia SAIA No. 20251210-43813-E - #20260316-12843-I</t>
  </si>
  <si>
    <t>SAIA 25653</t>
  </si>
  <si>
    <t xml:space="preserve">	Orfa Patricia Franco Alvarez
Pereira</t>
  </si>
  <si>
    <t>SAIA 18527</t>
  </si>
  <si>
    <t xml:space="preserve"> SOLICITUD APOYO CON 100 MERCADOS</t>
  </si>
  <si>
    <t>SAIA 18722</t>
  </si>
  <si>
    <t xml:space="preserve">	Maria Danelly Ospina Giraldo
MZ C CASA 4 BARRIO LA ISLA CUBA</t>
  </si>
  <si>
    <t>SOLICITUD PROGRAMA ALIMENTARIO COLADAS</t>
  </si>
  <si>
    <t>SAIA 18523</t>
  </si>
  <si>
    <t xml:space="preserve">	Alejandra Cardona Batero.
CRA 17 # 18-41 Barrio MEJIA ROBLEDO Comuna BOSTON
Pereira</t>
  </si>
  <si>
    <t>SOLICITUD DE ACOMPAÑAMIENTO</t>
  </si>
  <si>
    <t>SAIA 26184</t>
  </si>
  <si>
    <t xml:space="preserve">	Rolando Garcia Londoño
Manzana 40 Casa 479 Barrio Leningrado 3
Pereira</t>
  </si>
  <si>
    <t>SAIA 21147</t>
  </si>
  <si>
    <t xml:space="preserve">	Didier Correa</t>
  </si>
  <si>
    <t>ASILO</t>
  </si>
  <si>
    <t>SAIA 22913</t>
  </si>
  <si>
    <t xml:space="preserve">	Francy Nelly Salazar Lopez
KM 12 # 8-61 COROCITO
Pereira</t>
  </si>
  <si>
    <t>SAIA 23145</t>
  </si>
  <si>
    <t xml:space="preserve">	Corporación Eje Extremo</t>
  </si>
  <si>
    <t>Derecho de petición – Solicitud de orientación para la creación de un Punto Violeta en el Skatepark La Villa.
OBSERVACIONES: 1300</t>
  </si>
  <si>
    <t>SAIA 20733</t>
  </si>
  <si>
    <t xml:space="preserve">	Maria Soleida Hurtado Correa
CRA 6 B. SANTANDER PEREIRA
Pereira</t>
  </si>
  <si>
    <t>SOLICITUD BIENESTARINA COLADAS</t>
  </si>
  <si>
    <t>SAIA 18520</t>
  </si>
  <si>
    <t xml:space="preserve">	Maria Emilcen Gutierrez Londoño</t>
  </si>
  <si>
    <t>SAIA 23118</t>
  </si>
  <si>
    <t>Maria Nohemy Marin Jaramillo</t>
  </si>
  <si>
    <t>SAIA 23104</t>
  </si>
  <si>
    <t>RECLAMACIÓN ADMINISTRATIVA PREVIA (Art. 6 del CPTSS) – DECLARATORIA DE CONTRATO REALIDAD</t>
  </si>
  <si>
    <t>0160 Oficina Asesora de Control Interno</t>
  </si>
  <si>
    <t>Solicitud evaluación del componente de rendición de cuentas y seguimiento a las Políticas Institucionales de
Discapacidad y Equidad de Género, vigencia 2025</t>
  </si>
  <si>
    <t>SAIA 15519, 20258</t>
  </si>
  <si>
    <t>DIEGO FERNANDO RAMÍREZ SÁNCHEZ - Director Técnico Asuntos Jurídicos Estratégicos - 1600
Secretaría Jurídica</t>
  </si>
  <si>
    <t xml:space="preserve"> ACTUALIZACIÓN DE LA POLÍTICA DE PREVENCIÓN DEL DAÑO ANTIJURÍDICO (PPDA) - SOLICITUD DE
INFORMACIÓN
</t>
  </si>
  <si>
    <t>RODOLFO ANTONIO BURGOS PEREIRA - Secretario (a) de Salud y Seguridad Social -
0900 Secretaría de Salud Pública y Seguridad Social</t>
  </si>
  <si>
    <t>Respondiendo a: Asunto: SITUACIÓN DE AMENAZA A LA SALUD PÚBLICA EN VIVIENDA UBICADA EN EL
BARRIO LA LIBERTAD. Radicado No.20260224-8509-I</t>
  </si>
  <si>
    <t>SAIA 24838</t>
  </si>
  <si>
    <t xml:space="preserve">1010 Subsecretaría de Planeación y Calidad Educativa
</t>
  </si>
  <si>
    <t>Traslado por competencia: Diligenciamiento de formularios de evaluación (Contraloría General de la República –
Vigencia 2025).</t>
  </si>
  <si>
    <t>SAIA 15519</t>
  </si>
  <si>
    <t xml:space="preserve">	Eulindany Bueno Moreno
samaria2 mz 1 casa 20 piso 2
Numaligarh</t>
  </si>
  <si>
    <t xml:space="preserve"> peticion cupo centro de bienestar del adulto mayor</t>
  </si>
  <si>
    <t>SAIA 26719</t>
  </si>
  <si>
    <t xml:space="preserve">	Patricia Adriana Patiño Velez
CALLE 31 # 10b-25 BARRIO LA VICTORIA</t>
  </si>
  <si>
    <t>SOLICITUD REINGRESO COLOMBIA MAYOR</t>
  </si>
  <si>
    <t>SAIA 23102</t>
  </si>
  <si>
    <t xml:space="preserve">	Claudia Lucia Moreno
CALLE 31 N°1-09
Pereira</t>
  </si>
  <si>
    <t>SAIA 18857</t>
  </si>
  <si>
    <t xml:space="preserve">	Marta Luz Cardona Ardila
Pereira</t>
  </si>
  <si>
    <t>SAIA 18856</t>
  </si>
  <si>
    <t>DIANA PATRICIA RODRIGUEZ - Profesional Especializado - Servicio al Cliente</t>
  </si>
  <si>
    <t>Solicitud respuestas para el Formulario Único de Reporte de Avance a la Gestión – FURAG, en la Política Servicio al
ciudadano.</t>
  </si>
  <si>
    <t>SAIA 14036</t>
  </si>
  <si>
    <t xml:space="preserve">	Marina Perez Ramirez
Calle 63 Bis # 9B–35, Barrio Gabriel Trujillo, Pereira</t>
  </si>
  <si>
    <t xml:space="preserve"> SOLCITUD VINCULACION SEGURIDAD ALIMENTARIA COLADAS</t>
  </si>
  <si>
    <t>SAIA 18855</t>
  </si>
  <si>
    <t>Respondiendo a: Asunto: APOYO INSTITUCIONAL EN FAVOR DE MENORES DE EDAD. Radicado
No.20260303-9893-I</t>
  </si>
  <si>
    <t>SAIA 9893</t>
  </si>
  <si>
    <t xml:space="preserve">	Rosemberg Salazar Benjumea
CRA 10 No 5-26 COROCITO</t>
  </si>
  <si>
    <t>SOLICITUD ENCUESTA SISBEN</t>
  </si>
  <si>
    <t>SAIA 27046</t>
  </si>
  <si>
    <t xml:space="preserve">	José Miguel Duque Arango,</t>
  </si>
  <si>
    <t xml:space="preserve"> Fwd: DERECHO DE PETICIÓN DE INFORMACION, al no cumplimiento a los lineamientos establecidos en la Circular Externa 06 del 7 de julio de 2025 ni a lo dispuesto en el Decreto 1162 de 2024.</t>
  </si>
  <si>
    <t>SAIA 22388</t>
  </si>
  <si>
    <t xml:space="preserve">	Doris Giraldo Grajales
VIA MORALIA LA PALMILLA</t>
  </si>
  <si>
    <t>SAIA 22920</t>
  </si>
  <si>
    <t xml:space="preserve">	Magdalena Marin Marin</t>
  </si>
  <si>
    <t>SOLCIITUD VINCULACION</t>
  </si>
  <si>
    <t>SAIA 27047</t>
  </si>
  <si>
    <t>Re: Gestión de la petición E-2026-10400-051565</t>
  </si>
  <si>
    <t>INFORMATIVO NO HAY QUE RESPONDER</t>
  </si>
  <si>
    <t>SOLICITUD PROTOCOLO HABITANTE DE CALLE - OSPINA HERNANDEZ ALBERTO</t>
  </si>
  <si>
    <t>SAIA 20410</t>
  </si>
  <si>
    <t xml:space="preserve"> Solicitud</t>
  </si>
  <si>
    <t>SAIA 14889</t>
  </si>
  <si>
    <t>Sandra Milena Casañas Loaiza</t>
  </si>
  <si>
    <t>Nuevo Documento
NO. DE DOCUMENTO:</t>
  </si>
  <si>
    <t>AGENDADOS</t>
  </si>
  <si>
    <t>Yuly Juliana Agudelo Villada
Finca El Chachafruto El Jórdan Tribunas
Pereira</t>
  </si>
  <si>
    <t>ELECCION TRIBUNAL DE GARANTIAS</t>
  </si>
  <si>
    <t>SAIA 23583</t>
  </si>
  <si>
    <t xml:space="preserve">	Mary Yaneth Ruiz</t>
  </si>
  <si>
    <t>INCLUSION SEGURIDAD ALIMENTARIA COLADAS</t>
  </si>
  <si>
    <t>SAIA 18853</t>
  </si>
  <si>
    <t>REGISTRO LIBRO</t>
  </si>
  <si>
    <t>SAIA 26188</t>
  </si>
  <si>
    <t xml:space="preserve">	Diana Yamile Valencia Ortiz
CALLE 27 # 7-41 EL LAGO
Pereira</t>
  </si>
  <si>
    <t>SOLICITUD INTERVENCION</t>
  </si>
  <si>
    <t>HABITANTE DE CALLE, GOBIERNO</t>
  </si>
  <si>
    <t>SAIA 24662</t>
  </si>
  <si>
    <t xml:space="preserve">	Maria Rosario Valencia Montoya
Pereira</t>
  </si>
  <si>
    <t xml:space="preserve"> SOLICITUD PROGRAMA ALIMENTARIO COLADAS</t>
  </si>
  <si>
    <t>SAIA 18852</t>
  </si>
  <si>
    <t>RADICACION DE DOCUMENTOS</t>
  </si>
  <si>
    <t>SAIA 25280</t>
  </si>
  <si>
    <t xml:space="preserve">	Luisa Fernanda Ossa Berrio
CARRERA 2 N° 19-60 Barrio Jesús Salazar Londoño
Pereira</t>
  </si>
  <si>
    <t xml:space="preserve"> SOLICITUD APERTURA LIBRO</t>
  </si>
  <si>
    <t>SAIA 25933</t>
  </si>
  <si>
    <t xml:space="preserve">	Gustavo Adolfo Zapata Grajales
CALLE 59B NO 10B07 NACEDEROS
Pereira</t>
  </si>
  <si>
    <t>SAIA 23144</t>
  </si>
  <si>
    <t xml:space="preserve">	Luz Estella Robledo Orrego</t>
  </si>
  <si>
    <t xml:space="preserve"> SOLICITUD ACTIVACION EN COLOMBIA MAYOR</t>
  </si>
  <si>
    <t>SAIA 22922</t>
  </si>
  <si>
    <t xml:space="preserve">	Ligia Stella Lopez Restrepo
Centro Administrativo la Bella- Corregimiento La Bella
Pereira</t>
  </si>
  <si>
    <t>ENTREGA DE PROYECTO FIC 2026</t>
  </si>
  <si>
    <t>SAIA 23143</t>
  </si>
  <si>
    <t xml:space="preserve">	Luz Marina Valencia
CASA 435 BARRIO CAIMALITO</t>
  </si>
  <si>
    <t xml:space="preserve"> SOLICITUD REINGRESO COLOMBIA MAYOR</t>
  </si>
  <si>
    <t>SAIA 22925</t>
  </si>
  <si>
    <t xml:space="preserve">	Ingrid Fernanda Salazar Aguirre</t>
  </si>
  <si>
    <t>SOLICITUD APOYO EN ENTREGA DE BIENESTARINA COLADAS</t>
  </si>
  <si>
    <t>SAIA 18851</t>
  </si>
  <si>
    <t xml:space="preserve">	Nacion Territorio</t>
  </si>
  <si>
    <t xml:space="preserve"> 9 de abril, Colombia se une en un solo sentimiento de solidaridad y reconocimiento</t>
  </si>
  <si>
    <t xml:space="preserve">	Luz Maria Marin Ocampo
Pereira</t>
  </si>
  <si>
    <t>TRASLADO POR COMPETENCIA:</t>
  </si>
  <si>
    <t>Rosa Marcela Galarza comisaria centro</t>
  </si>
  <si>
    <t>SE RESPONDE POR TRAZABILIDAD, SE DEBE DAR RESPUESTA A USUARIO</t>
  </si>
  <si>
    <t xml:space="preserve">	Elizabeth Quintero Espinosa
</t>
  </si>
  <si>
    <t xml:space="preserve"> TRASLADO POR COMPETENCIA</t>
  </si>
  <si>
    <t>carolina Morales</t>
  </si>
  <si>
    <t>SAIA 18813</t>
  </si>
  <si>
    <t xml:space="preserve">LAURA OSORIO PEREZ - Contratista - 1300 Secretaría de Desarrollo Social y Politíco
</t>
  </si>
  <si>
    <t xml:space="preserve"> Solicitud de suspensión contractual</t>
  </si>
  <si>
    <t>SAIA 15421</t>
  </si>
  <si>
    <t xml:space="preserve"> ROSA MARCELA GALARZA MUÑOZ - Comisario de Familia - 1311 Comisarias de Familia</t>
  </si>
  <si>
    <t>Remisión caso de familia vulnerable</t>
  </si>
  <si>
    <t xml:space="preserve">CPSAM,  SEGURIDAD ALIMENTARIA, RENTA CIUDADANA, </t>
  </si>
  <si>
    <t>SAIA 17274</t>
  </si>
  <si>
    <t>11818-</t>
  </si>
  <si>
    <t xml:space="preserve">	Nancy Edith Gonzalez Hoyos</t>
  </si>
  <si>
    <t>REMISION CASO DEL SEÑOR NOLBEDIR ALVAREZ MORALES C.C 94350796</t>
  </si>
  <si>
    <t>SAIA 20401</t>
  </si>
  <si>
    <t xml:space="preserve"> Requerimiento de Información Auditoría de Políticas Públicas Transversales Articuladas con Cobertura Educativa</t>
  </si>
  <si>
    <t>Modificacion de Alcances</t>
  </si>
  <si>
    <t>Procesos adelantados conforme al análisis previo y posterior actuación del equipo de contratación</t>
  </si>
  <si>
    <t xml:space="preserve">	Nancy Edith Gonzalez</t>
  </si>
  <si>
    <t>REMISION CASO DEL SEÑOR JHON DENNIS ARBELAEZ FLOREZ C.C 75049815</t>
  </si>
  <si>
    <t>SAIA 20398</t>
  </si>
  <si>
    <t>Remisión para análisis de costos, cargas tributarias y justificación de la no ejecución total de recursos – Contrato de
Suministro No. 3421 de 2025 – Orden de Compra No. 145471</t>
  </si>
  <si>
    <t>Presentación de la Actuación Especial de Fiscalización – Atención a Denuncia D26-0001-0033-001 SIA ATC
402026000007</t>
  </si>
  <si>
    <t>SAIA 15312</t>
  </si>
  <si>
    <t xml:space="preserve"> 20260319-14036-I</t>
  </si>
  <si>
    <t>Remisión caso aulto mayor</t>
  </si>
  <si>
    <t>SAIA 16104</t>
  </si>
  <si>
    <t xml:space="preserve"> Fwd: Solicitud de información – Encuesta Sisbén Pereira</t>
  </si>
  <si>
    <t>SAIA 27045</t>
  </si>
  <si>
    <t xml:space="preserve">	Sebastian Monsalve Agudelo
Pereira</t>
  </si>
  <si>
    <t>REMISION POR COMPETENCIA</t>
  </si>
  <si>
    <t xml:space="preserve">Solicitud información transversal formulario FURAG- política MIPG Planeación Institucional
</t>
  </si>
  <si>
    <t>SAIA 15154</t>
  </si>
  <si>
    <t xml:space="preserve">	Mercedes Lisarazo De Cadavid
MIRAFLOREZ MZ 5 CASA 8
Pereira</t>
  </si>
  <si>
    <t>REACTIVACION</t>
  </si>
  <si>
    <t>SAIA 21426</t>
  </si>
  <si>
    <t xml:space="preserve">	Francisco Javier Quintero Loaiza</t>
  </si>
  <si>
    <t>SAIA 23121</t>
  </si>
  <si>
    <t>Gloria
Carmona</t>
  </si>
  <si>
    <t>Derecho de Petición Solicitud de intervención y verificación
del proceso electoral de la Junta de Acción Comunal del
Barrio Panorama 2, Comuna CONSOTA</t>
  </si>
  <si>
    <t>SAIA 22825</t>
  </si>
  <si>
    <t xml:space="preserve">	Gloria Clemencia González
Carrera 12a No. 8-67 Pereira
Pereira</t>
  </si>
  <si>
    <t>FALLAS Y REQUERIMIENTOS CENTRO VIDA COMUNA ORIENTE</t>
  </si>
  <si>
    <t>SAIA 20544</t>
  </si>
  <si>
    <t xml:space="preserve">	Juan Camilo Marin Quintero
Pereira</t>
  </si>
  <si>
    <t>SAIA 20163</t>
  </si>
  <si>
    <t>ALIMENTACION COMPLEMENTARIA ADULTOS
MAYORES</t>
  </si>
  <si>
    <t>SAIA 20212</t>
  </si>
  <si>
    <t xml:space="preserve">GARLY JHONADY SANCHEZ VERGARA - Comisario de Familia - 1300 Secretaría de
Desarrollo Social y Politíco
</t>
  </si>
  <si>
    <t>Respondiendo a: Asunto: Solicitud de suspensión contractual. Radicado No.20260317-13501-I</t>
  </si>
  <si>
    <t>FELIPE Y LINA</t>
  </si>
  <si>
    <t>Sandra Liliana Agudelo Alvarez
Cra 36 D 83A 02 GIRASOLES - CUBA
Pereira</t>
  </si>
  <si>
    <t>SOLICITUD DE BIENESTARINA PARA POBLACION VULNERABLE</t>
  </si>
  <si>
    <t>SAIA 20165</t>
  </si>
  <si>
    <t>Jesús Iliam
Medina Criollo</t>
  </si>
  <si>
    <t>Suplemento alimentario</t>
  </si>
  <si>
    <t>SAIA 20211</t>
  </si>
  <si>
    <t xml:space="preserve">	Jaime Arturo Lopez Rodriguez
MZ B CASA 14 BARRIO MIRADOR DE PANORAMA</t>
  </si>
  <si>
    <t>SOLICITUD DE REACTIVACION COLOMBIA MAYOR</t>
  </si>
  <si>
    <t>SAIA 21427</t>
  </si>
  <si>
    <t xml:space="preserve">	Yamileth Tabares Villegas
CARRERA 15 NO 150-90, GALICIA BAJA
Pereira</t>
  </si>
  <si>
    <t>ENCUENTA SISBEN</t>
  </si>
  <si>
    <t>SAIA 28090</t>
  </si>
  <si>
    <t xml:space="preserve">	Marina Leonor Ocampo Cruz</t>
  </si>
  <si>
    <t>RACTIVACION ADULTO MAYOR</t>
  </si>
  <si>
    <t>SAIA 23105</t>
  </si>
  <si>
    <t>Esther Julia Paredes Bedoya
Finca la Planada Lote 2 vereda cañaveral-Altagracia
Pereira</t>
  </si>
  <si>
    <t>SAIA 23141</t>
  </si>
  <si>
    <t xml:space="preserve">	Gilberto De Jesus Morales Morales</t>
  </si>
  <si>
    <t>SAIA 20475</t>
  </si>
  <si>
    <t xml:space="preserve"> ACTUALIZACION LIBRO</t>
  </si>
  <si>
    <t>SAIA 21553</t>
  </si>
  <si>
    <t>EDISON ORTEGA CORREA - Corregidor - 810 Subsecretaría de Seguridad y Convivencia
Ciudadana</t>
  </si>
  <si>
    <t xml:space="preserve"> TRASLADO DECISION ORDEN DE POLICIA RESOLUCION 017 12 MARZO 2026</t>
  </si>
  <si>
    <t>SAIA 16949</t>
  </si>
  <si>
    <t xml:space="preserve">	Gildardo Andres Gañan Bueno
CARRERRA 14D GALICIA BAJA
Pereira</t>
  </si>
  <si>
    <t>SAIA 20210</t>
  </si>
  <si>
    <t>asociacion uppaa
 union para la proteccion animal y ambiental</t>
  </si>
  <si>
    <t>Derecho de petición- Caso de canino presuntamente
agresivo en convivencia con adultos mayores en estado de
vulnerabilidad.</t>
  </si>
  <si>
    <t>SAIA 24284</t>
  </si>
  <si>
    <t xml:space="preserve"> Fwd: Solicitud Información - Reemplazo de Edil</t>
  </si>
  <si>
    <t>SAIA 25431</t>
  </si>
  <si>
    <t>PAOLA ANDREA HERRERA MARULANDA - Directora Operativa De Defensa Jurídica 
1620 Dirección de Defensa Juridica</t>
  </si>
  <si>
    <t>SEGUNDA REITERACIÓN SOLICITUD DE ACTUALIZACIÓN DE LIQUIDACIÓN SENTENCIA JUDICIAL- RAD
2017-00231 - PIEDAD PATRICIA LOZANO MENDEZ</t>
  </si>
  <si>
    <t>CARLOS ALFONSO RODRIGUEZ NOREÑA</t>
  </si>
  <si>
    <t xml:space="preserve">	Julieth Andrea Toro Garcia
mz 14 casa 18 monserrate villa santana 2 piso
Pereira</t>
  </si>
  <si>
    <t>SOLICITUD SUSPENSION CONTRATO</t>
  </si>
  <si>
    <t>SAIA 22101</t>
  </si>
  <si>
    <t xml:space="preserve"> Fwd: Invitación articulación 9 de abril</t>
  </si>
  <si>
    <t xml:space="preserve">	Omaira Molina Ortiz
MZ 2 CASA 13 PUERTA DE ALCALA
Pereira</t>
  </si>
  <si>
    <t>SOLICITUD BIENESTARINA PARA POBLACION VULNERABLE</t>
  </si>
  <si>
    <t>SAIA 20166</t>
  </si>
  <si>
    <t>SAIA 31468</t>
  </si>
  <si>
    <t xml:space="preserve">	Juan Antonio Carvajal Echavarria</t>
  </si>
  <si>
    <t>Comunicación y solicitud de autorización para ejecución de obras de mantenimiento, reparación y adecuaciones locativas en el CAE CIP CREEME</t>
  </si>
  <si>
    <t xml:space="preserve"> Fwd: Remisión por Competencia - Información y Orientación con Trámite SIM No. 1764982336</t>
  </si>
  <si>
    <t>ROSA MAARCELA GALARZA</t>
  </si>
  <si>
    <t xml:space="preserve"> Fwd: DERECHO DE PETICIÓN SECRETARIA DESARROLLO SOCIAL Y POLITICO MUNICIPIO DE PEREIRA</t>
  </si>
  <si>
    <t>SAIA 32103</t>
  </si>
  <si>
    <t xml:space="preserve">	Jose Jimenez</t>
  </si>
  <si>
    <t>Documento de yeimy leandra montes vasco</t>
  </si>
  <si>
    <t xml:space="preserve">	Proceso De Servicio Al Cliente
</t>
  </si>
  <si>
    <t>DERECHO DE PETICIÓN – Orientación para bachillerato adultos y acceso a empleo temporal desde albergue. Radicado N° 28 de 2026 ante el Concejo Munic</t>
  </si>
  <si>
    <t>SAIA 23501</t>
  </si>
  <si>
    <t>Fwd: Copia de trámite completado: S2026057651</t>
  </si>
  <si>
    <t>SAIA 24772</t>
  </si>
  <si>
    <t xml:space="preserve">Solicitud de Información No. 1 – AEF “Denuncia D26-00010033-001 SIA ATC 402026000007.
</t>
  </si>
  <si>
    <t>SAIA 21093</t>
  </si>
  <si>
    <t xml:space="preserve">	Luz Maria Marin Ocampo
CRA 3 CALLE 26 ESQUINA
Pereira</t>
  </si>
  <si>
    <t xml:space="preserve"> SOLICITUD CUPO CPSAM</t>
  </si>
  <si>
    <t>SAIA 30081, 31964</t>
  </si>
  <si>
    <t xml:space="preserve">	Fabian Edmundo Rivera Campo
Cra. 9a. Calle 10 Esquina
Pereira</t>
  </si>
  <si>
    <t xml:space="preserve"> INVITACION</t>
  </si>
  <si>
    <t>SAIA 31544</t>
  </si>
  <si>
    <t xml:space="preserve">	Blanca Nubia Casadiego Toro
Manzana 4 Bloque 2 Apartamento 302 Pereira
Pereira</t>
  </si>
  <si>
    <t>SAIA 20209</t>
  </si>
  <si>
    <t xml:space="preserve"> ENTREGA DE DOCUMENTACION FIC</t>
  </si>
  <si>
    <t>SAIA 23140</t>
  </si>
  <si>
    <t>MARTHA LUCIA
 OSPINA PARRA</t>
  </si>
  <si>
    <t>Solicitud de continuidad de apoyo para complemento
alimentario para la comunidad</t>
  </si>
  <si>
    <t>SAIA 20208</t>
  </si>
  <si>
    <t xml:space="preserve">	Faisury Florez Lozano
MZ 2 CS 23 LA BRETAÑA
Pereira</t>
  </si>
  <si>
    <t>ANEXO DOCUMENTOS</t>
  </si>
  <si>
    <t>SAIA 23527</t>
  </si>
  <si>
    <t xml:space="preserve">	Amanda Lucia Hernandez Orlas
Corregimiento de Morelia corregimiento la bamba sector la Arboleda Municipio de Pereira
Pereira</t>
  </si>
  <si>
    <t>RENTA CIUDADANA, COLOMBIA MAYOR, SISBEN</t>
  </si>
  <si>
    <t>SAIA 24845, 24845</t>
  </si>
  <si>
    <t xml:space="preserve">	Deisy Lorena Largo Guerrero
Pereira</t>
  </si>
  <si>
    <t>SOLICITUD FIRMA ACTA DE POSESION - DACHINAMABENA</t>
  </si>
  <si>
    <t xml:space="preserve">	Lucy Norelly Loaiza Velásquez
Pereira</t>
  </si>
  <si>
    <t>SOLICITUD ESPACION EN PROXIMO COMITE</t>
  </si>
  <si>
    <t>SAIA 22608</t>
  </si>
  <si>
    <t xml:space="preserve">	Rafel Noreña Betancur</t>
  </si>
  <si>
    <t>SOLICITUD AYUDA EN PROCESO</t>
  </si>
  <si>
    <t xml:space="preserve">	Oscar Eduardo Naranjo Vega
finca las Cañas, vereda la Bananera, km 6 via al Corr de la Flrorida, Pereira RDA.</t>
  </si>
  <si>
    <t xml:space="preserve"> solicitud de cerfiticado de representacion legal de JAC la Bananera durante los años 2012-2016</t>
  </si>
  <si>
    <t>SAIA 21160</t>
  </si>
  <si>
    <t>EDUARD ALEXANDER
MANRIQUE RAMIREZ</t>
  </si>
  <si>
    <t>Solicitud de realización de una jornada descentralizada de la
Secretaría de Desarrollo Social en la vereda La Convención
del Corregimiento de Combia Alta</t>
  </si>
  <si>
    <t>SAIA 20284, 16000, 26197, 31509</t>
  </si>
  <si>
    <t xml:space="preserve"> Invitación a mesa de trabajo interinstitucional – Proceso de desalojo Condina</t>
  </si>
  <si>
    <t xml:space="preserve">Invitación a mesa de trabajo interinstitucional – Proceso de desalojo Condina
</t>
  </si>
  <si>
    <t>SAIA 20284, 20796, 16000, 31509, 26197</t>
  </si>
  <si>
    <t>Remisión caso adulto mayor</t>
  </si>
  <si>
    <t>SAIA 16105</t>
  </si>
  <si>
    <t>ANGELA MARIA
 RESTREPO OCHOA</t>
  </si>
  <si>
    <t>Suplemento alimentario Bienestarina</t>
  </si>
  <si>
    <t>SAIA 20207</t>
  </si>
  <si>
    <t>MARIA DORA
 AGUDELO</t>
  </si>
  <si>
    <t xml:space="preserve">SOLICITUD ACCESO PARQUE UKUMARI
</t>
  </si>
  <si>
    <t>SAIA 20261</t>
  </si>
  <si>
    <t xml:space="preserve">	Jorge Hernan Buitrago Rodriguez
CALLE 1 # ESTE # 11B - 31</t>
  </si>
  <si>
    <t xml:space="preserve"> SOLICITUD APOYO Y INVITACION A CONOCER CASA LOHO</t>
  </si>
  <si>
    <t>SAIA 23782</t>
  </si>
  <si>
    <t xml:space="preserve">	Gloria Helena Gonzalez
MZ 18 CASA 7 BARRIO CIUDADELA COMFAMILIAR CUBA</t>
  </si>
  <si>
    <t>SAIA 23136</t>
  </si>
  <si>
    <t>NOTIFICACION DE RENUNCIA</t>
  </si>
  <si>
    <t>SAIA 21146</t>
  </si>
  <si>
    <t xml:space="preserve">Solicitud de Información No.2 – AEF “Denuncia D26-00010033-001 SIA ATC 402026000007.
</t>
  </si>
  <si>
    <t>SAIA 14458</t>
  </si>
  <si>
    <t>Socialización Informe Preliminar Auditoria Plataformas Digitales en Uso.</t>
  </si>
  <si>
    <t xml:space="preserve"> Fwd: SOLICITUD DE APOYO Y RESPUESTA ANTE SOLICITUDES YA REALIZADAS</t>
  </si>
  <si>
    <t>SAIA 26728</t>
  </si>
  <si>
    <t xml:space="preserve"> Fwd: FALLECIDO JOSE ALBEIRO AGUDELO</t>
  </si>
  <si>
    <t>Funerario y Transporte</t>
  </si>
  <si>
    <t>SAIA 24495, 26420</t>
  </si>
  <si>
    <t>Fwd: Solicitud convocatoria y conformación PMJ</t>
  </si>
  <si>
    <t>SAIA 25137</t>
  </si>
  <si>
    <t xml:space="preserve"> Fwd: Solicitud ayuda económica o alimentaria</t>
  </si>
  <si>
    <t>renta ciudadana, seguridad alimentaria</t>
  </si>
  <si>
    <t>SAIA 20783</t>
  </si>
  <si>
    <t xml:space="preserve">	Daniel Ricardo Orozco Montoya</t>
  </si>
  <si>
    <t>SOLICITUD DE INFORMACIÓN URGENTE UNP</t>
  </si>
  <si>
    <t>SAIA 29678</t>
  </si>
  <si>
    <t xml:space="preserve">	Uriel Antonio Rojas
PEREIRA</t>
  </si>
  <si>
    <t xml:space="preserve"> SOLCITUD TRASLADO PROGRAMA COLOMBIA MAYOR</t>
  </si>
  <si>
    <t>SAIA 23850</t>
  </si>
  <si>
    <t xml:space="preserve"> REMISION POR COMPETENCIA</t>
  </si>
  <si>
    <t>SAIA 24754</t>
  </si>
  <si>
    <t>ENTREGA DOCUMENTOS PROYECTO FIC</t>
  </si>
  <si>
    <t>SAIA 23139</t>
  </si>
  <si>
    <t xml:space="preserve">	Marialucila Tapasco Pescador</t>
  </si>
  <si>
    <t>SOLCITUD ACTIVACION PROGRAMA COLOMBIA MAYOR</t>
  </si>
  <si>
    <t>SAIA 21423</t>
  </si>
  <si>
    <t xml:space="preserve">        Albeiro De Jesus Arrubla Restrepo
Pereira</t>
  </si>
  <si>
    <t>SAIA 20784</t>
  </si>
  <si>
    <t xml:space="preserve">	Leonel Duque Granobles
Pereira</t>
  </si>
  <si>
    <t xml:space="preserve"> SOLICITUD VINCULACION PROGRAMA SEGURIDAD ALIMENTARIA</t>
  </si>
  <si>
    <t>SAIA 20785</t>
  </si>
  <si>
    <t xml:space="preserve">	Doralba Castañeda Valencia.
Galicia, barrio Las Colonias 2, casa 25a.
Pereira</t>
  </si>
  <si>
    <r>
      <rPr>
        <rFont val="Arial"/>
        <color theme="1"/>
        <sz val="10.0"/>
      </rPr>
      <t xml:space="preserve">SAIA </t>
    </r>
    <r>
      <rPr>
        <rFont val="Arial"/>
        <b/>
        <color theme="1"/>
        <sz val="10.0"/>
      </rPr>
      <t>20786</t>
    </r>
  </si>
  <si>
    <t xml:space="preserve">	Angie Marcela Ortiz Martinez
SECTOR K CASA 1 BARRIO ROCIO ALTO</t>
  </si>
  <si>
    <t xml:space="preserve">SOLICITUD PROGRAMA ALIMENTARIO </t>
  </si>
  <si>
    <t>SAIA 20787</t>
  </si>
  <si>
    <t xml:space="preserve">	Luz Angela Rendon Martinez
MZ 10 CASA 28 BARRIO LA ESNEDA</t>
  </si>
  <si>
    <t>SAIA 20660</t>
  </si>
  <si>
    <t xml:space="preserve"> Solicitud de diligenciamiento de matriz primer trimestre 2026 - Política Pública de Salud Mental y Sustancias
Psicoactivas</t>
  </si>
  <si>
    <t>SAIA 23836</t>
  </si>
  <si>
    <t xml:space="preserve">Brihan
Bohorquez Alzate
</t>
  </si>
  <si>
    <t>Solicitud de información y espacio de diálogo sobre la
Plataforma Municipal de Juventudes.</t>
  </si>
  <si>
    <t>SAIA 25138</t>
  </si>
  <si>
    <t xml:space="preserve"> SOLICITUD DE INFORMACIÓN SOBRE ENSANCHE DE VÍA EN LA CALLE 12
</t>
  </si>
  <si>
    <t>SAIA 16497</t>
  </si>
  <si>
    <t xml:space="preserve">RICARDO ALAN GONZALEZ LONDOÑO - Director Administrativo de Talento Humano - 1520
Dirección de Talento Humano
 </t>
  </si>
  <si>
    <t xml:space="preserve"> Solicitud recopilación información para diligenciamiento de formato Registraduria para dar respuesta a SAIA 12779</t>
  </si>
  <si>
    <t>LINA VARGAS Y FELIPE RAMIREZ</t>
  </si>
  <si>
    <t>SAIA 17098</t>
  </si>
  <si>
    <t>Notificaciones Juridica</t>
  </si>
  <si>
    <t>Fwd: S2026057651 Solicitud de Información Caso Persona mayor Carmen Rosa Salazar Referencia Rad 202600600501277061 SIVWATQ 2026032373 SDIS E2026022835</t>
  </si>
  <si>
    <t>SAIA 24755</t>
  </si>
  <si>
    <t xml:space="preserve">	Notificaciones Judiciales</t>
  </si>
  <si>
    <t>Fwd: DERECHO DE PETICION CASO DE ABONDONO SOCIAL GILBERTO ZAPATA HERRERA</t>
  </si>
  <si>
    <t>SAIA 24760</t>
  </si>
  <si>
    <t xml:space="preserve">	Jorge Ivan Rendon Giraldo
Pereira</t>
  </si>
  <si>
    <t xml:space="preserve"> INFORME ESPECIAL</t>
  </si>
  <si>
    <t>SAIA 25981</t>
  </si>
  <si>
    <t xml:space="preserve">	Maria Disnarda Patiño De Bedoya</t>
  </si>
  <si>
    <t xml:space="preserve"> SOLICITUD CPSAM</t>
  </si>
  <si>
    <t>SAIA 24244</t>
  </si>
  <si>
    <t xml:space="preserve">	Aida Ruscy Gonzalez Ramirez
TORRE 16 APTO. 201 MILENIUM</t>
  </si>
  <si>
    <t>SAIA 23101</t>
  </si>
  <si>
    <t>LIZETH CANTILLO RAMIREZ - Directora Operativa de Turismo - 320 Oficina de Turismo</t>
  </si>
  <si>
    <t xml:space="preserve">JUSTIFICACIÓN Y CDP
</t>
  </si>
  <si>
    <t>SAIA 15228</t>
  </si>
  <si>
    <t xml:space="preserve">	Badys Patricia Mena Renteria</t>
  </si>
  <si>
    <t>ENVIO REMISION CASO DEL SEÑOR ENSO DE JESUS CARDONA ARBOLEDA C.C 6743901</t>
  </si>
  <si>
    <t>SAIA 24286</t>
  </si>
  <si>
    <t xml:space="preserve">	Paulo Andres Garcia Bravo
Plan Manzano
Pereira</t>
  </si>
  <si>
    <t>SOLCIITUD INVENTARIOS</t>
  </si>
  <si>
    <t>SAIA 28011</t>
  </si>
  <si>
    <t xml:space="preserve">	Luz Marina Gomez Mosquera</t>
  </si>
  <si>
    <t>SOLCITUD BIENESTARINA</t>
  </si>
  <si>
    <t>SAIA 21706</t>
  </si>
  <si>
    <t xml:space="preserve">	Jery Alexandra Machado Gomez
LAS BRISAS</t>
  </si>
  <si>
    <t>SOLCIITUD BIENESTARINA</t>
  </si>
  <si>
    <t>SAIA 21480</t>
  </si>
  <si>
    <t xml:space="preserve">	Marelbys Machado Gomez</t>
  </si>
  <si>
    <t>SOLCITUD BINESTARINA</t>
  </si>
  <si>
    <t>SAIA 21696</t>
  </si>
  <si>
    <t xml:space="preserve">	Maria Patricia Quintero Garzon
Pereira</t>
  </si>
  <si>
    <t>SOLCIITUD SESIONES EXTRAORDINARIAS</t>
  </si>
  <si>
    <t>SAIA 26966</t>
  </si>
  <si>
    <t xml:space="preserve">	Hector De Jesus Lopez Giraldo
MZ 6 CASA 10 BARRIO PARQUE INDUSTRIAL</t>
  </si>
  <si>
    <t>SAIA 21697</t>
  </si>
  <si>
    <t xml:space="preserve">	Blanca Orfilia Lopez Giraldo
CALLE 3 # 9-50 BARRIO BERLIN</t>
  </si>
  <si>
    <t>SAIA 21699</t>
  </si>
  <si>
    <t xml:space="preserve"> Solicitud con destino a la secretaria de desarrollo social; Martha Cecilia Àlzate</t>
  </si>
  <si>
    <t>SAIA 24756</t>
  </si>
  <si>
    <t xml:space="preserve">	Maria Melba Alarcon Zuleta</t>
  </si>
  <si>
    <t>SAIA 23112</t>
  </si>
  <si>
    <t xml:space="preserve">	Salome Castrillon</t>
  </si>
  <si>
    <t>SAIA 21700</t>
  </si>
  <si>
    <t xml:space="preserve">	Gustavo Villegas Castillo
</t>
  </si>
  <si>
    <t xml:space="preserve">SOLICITUD TRASLADO DE SUBSIDIO
</t>
  </si>
  <si>
    <t>SAIA 23185</t>
  </si>
  <si>
    <t xml:space="preserve">	Gobierno Alcaldia Pereira</t>
  </si>
  <si>
    <t xml:space="preserve">DR John Jairo Velasquez </t>
  </si>
  <si>
    <t>SAIA 24715</t>
  </si>
  <si>
    <t>Gustavo Villegas Castillo</t>
  </si>
  <si>
    <t>Fwd: Propuesta de inclusión laboral y acompañamiento social</t>
  </si>
  <si>
    <t>SAIA 22605</t>
  </si>
  <si>
    <t xml:space="preserve">        Julio Mauricio Arias Florez
Cali</t>
  </si>
  <si>
    <t>SOLICITUD AYUDA CON OFERTAS INSTITUCIONALES Y OTRAS</t>
  </si>
  <si>
    <t>SAIA 31526</t>
  </si>
  <si>
    <t xml:space="preserve">	Jeimy Paola Velsaquez Herrera
</t>
  </si>
  <si>
    <t>SUSPENSION DE CONTRATO 1070</t>
  </si>
  <si>
    <t>SAIA 14785</t>
  </si>
  <si>
    <t xml:space="preserve">	Kaory Vanesa Arenas Bedoya</t>
  </si>
  <si>
    <t>SUSPENSION DE CONTRATO N 1082</t>
  </si>
  <si>
    <t>lina vargas</t>
  </si>
  <si>
    <t>SAIA 20596</t>
  </si>
  <si>
    <t xml:space="preserve"> RIESGO DE INSEGURIDAD</t>
  </si>
  <si>
    <t>SAIA 16841</t>
  </si>
  <si>
    <t xml:space="preserve">	Ana Susana Niaza Bariaza</t>
  </si>
  <si>
    <t>SAIA 21504</t>
  </si>
  <si>
    <t xml:space="preserve">	Gilma Pascuas Avendaño
CALLE 23 # 1B-18 BARRIO SAN JUAN DE DIOS</t>
  </si>
  <si>
    <t>SAIA 22916</t>
  </si>
  <si>
    <t xml:space="preserve">	Gustavo Alejandro Castro Grisales
Calle 20 #20-14 Edificio Las Palmas
Pereira</t>
  </si>
  <si>
    <t>QUEJA FORMAL POR EXTRAELIMINACION DE FUNCIONES</t>
  </si>
  <si>
    <t>SAIA 24269, 29570</t>
  </si>
  <si>
    <t>Marco Antonio Galviz Alzate
Manzana 29 casa 10 barrio san vicente bajo -villa santana
Pereira</t>
  </si>
  <si>
    <t>SAIA 21702</t>
  </si>
  <si>
    <t xml:space="preserve">	Esmeralda Del Pilar Amaya Albarán
CALLE 29 NO.14-83 SAN NICOLAS
Pereira</t>
  </si>
  <si>
    <t>SOLICITUD AUTORIZACION PARA ABRIR NUEVO LIBRO</t>
  </si>
  <si>
    <t>SAIA 28782</t>
  </si>
  <si>
    <t xml:space="preserve"> SOLICITUD DE INFORMACION SOBRE CAPACITACIONES VIGENCIAS 2025 y 2026</t>
  </si>
  <si>
    <t xml:space="preserve">	Jose Mariño Zuluaga Martinez
MZ 21 CASA 7 BARRIO DANUBIO VILLASANTANA</t>
  </si>
  <si>
    <t>SAIA 21705</t>
  </si>
  <si>
    <t>Información proceso adquisición de equipos tecnológicos, periféricos y audiovisuales 2026</t>
  </si>
  <si>
    <t>SAIA 20800</t>
  </si>
  <si>
    <t xml:space="preserve">ALIS ALEXANDRA MANYOMA GOMEZ - Directora (o) Operativa de Vigilancia, Control y
Aseguramiento - 910 Dirección de Vigilancia, Control y Aseguramiento en Salud
</t>
  </si>
  <si>
    <t>Reprogramación de jornada de acompañamiento - Corregimiento de Morelia.</t>
  </si>
  <si>
    <t>SAIA 18369, 18196, 19952</t>
  </si>
  <si>
    <t xml:space="preserve"> Respuesta a remisión de caso de mujer con violencia intrafamiliar</t>
  </si>
  <si>
    <t>SAIA 9616</t>
  </si>
  <si>
    <t>BIBIANA AGUDELO SALAZAR - DIRECTOR(a) ADMINISTRATIVO(a) DE CONTROL
INTERNO DISCIPLINARIO DE INSTRUCCIÓN - 0140 Dirección de Control Interno
Disciplinario</t>
  </si>
  <si>
    <t xml:space="preserve"> Solicitud de Información para Actuación Disciplinaria – Indagación Previa 2689-2026 (Al contestar, por favor cite esta
radicación)</t>
  </si>
  <si>
    <t>SAIA 16942</t>
  </si>
  <si>
    <t>SOLICITUD DE APOYO PARA UBICACIÓN DE PACIENTES EN CONDICION DE ABANDONO SOCIAL</t>
  </si>
  <si>
    <t>SAIA 23692</t>
  </si>
  <si>
    <t>REITERAR SOLICITUD CUPOS CPSAM PARA CUATRO ADULTO MAYORES EN ABANDONO SOCIAL</t>
  </si>
  <si>
    <t>SAIA 26723</t>
  </si>
  <si>
    <t>HÉCTOR FABIO ARTUNDUAGA MEJÍA</t>
  </si>
  <si>
    <t>Solicitud de apoyo para transporte humanitario – Comunidad indígena en condición de vulnerabilidad</t>
  </si>
  <si>
    <t>Plan Retorno</t>
  </si>
  <si>
    <t>ES una respuesta no una petición</t>
  </si>
  <si>
    <t xml:space="preserve"> Asunto: Reiteración Solicitud de Información - Ref. Investigación Disciplinaria - Radicado 2356-2023</t>
  </si>
  <si>
    <t>SAIA 16429</t>
  </si>
  <si>
    <t>SAIA 22077</t>
  </si>
  <si>
    <t xml:space="preserve">        Adolfo Sintua Sintua
Pereira</t>
  </si>
  <si>
    <t>SOLICITUD INCLUSION EN PROGRAMA DE ASISTENCIA ALIMENTARIA</t>
  </si>
  <si>
    <t>SAIA 21726</t>
  </si>
  <si>
    <t xml:space="preserve">	Dharlyn Melo Labrador
Pereira</t>
  </si>
  <si>
    <t xml:space="preserve"> SOLICITUD DE AYUDA ALIMENTARIA</t>
  </si>
  <si>
    <t>SAIA 21728</t>
  </si>
  <si>
    <t xml:space="preserve">	Maria Elena Silva Velasquez
manzana 19 casa 10 Gilberto Peláez
Pereira</t>
  </si>
  <si>
    <t>DERECHO DE PETICION PARA SOLICITUD DE NUEVA ENCUESTA Y RECLASIFICACION</t>
  </si>
  <si>
    <t>SAIA 26205</t>
  </si>
  <si>
    <t xml:space="preserve">	Ester Alba Rosero Rivera</t>
  </si>
  <si>
    <t>SOLICITUD SISBEN DESCENTRALIZADO</t>
  </si>
  <si>
    <t>SAIA 24998</t>
  </si>
  <si>
    <t xml:space="preserve">	Estefania Velez
Pereira</t>
  </si>
  <si>
    <t>INFORME DE SEGUIMIENTO DE CASO</t>
  </si>
  <si>
    <t>SAIA 19160</t>
  </si>
  <si>
    <t xml:space="preserve"> INFORME DE SEGUIMIENTO DE CASO</t>
  </si>
  <si>
    <t xml:space="preserve">	Maria Del Carmen Lozano
Pereira</t>
  </si>
  <si>
    <t>SOLICITUD SUDADERAS PÑARA GRUPO DE ADULTO MAYOR</t>
  </si>
  <si>
    <t>SAIA 24288</t>
  </si>
  <si>
    <t>Ramiro Montaño Moreno
Barrio Villa María Comuna Perla del Otún
Pereira</t>
  </si>
  <si>
    <t xml:space="preserve"> Solicitud de asignación y entrega de recursos del Fondo de Inversión Comunitaria (FIC) 2025</t>
  </si>
  <si>
    <t>SAIA 26276</t>
  </si>
  <si>
    <t xml:space="preserve">	Maria Nidia Henao Castano</t>
  </si>
  <si>
    <t>Solicitud de Participacion CSRPA</t>
  </si>
  <si>
    <t>ANA LUCIA RESTREPO</t>
  </si>
  <si>
    <t>Gustavo Adolfo Restrepo
CRA 6 No. 4-16 BARRIO 20 DE JULIO
Pereira</t>
  </si>
  <si>
    <t>SAIA 21707</t>
  </si>
  <si>
    <t>Solicitud formal</t>
  </si>
  <si>
    <t>DOCUMENTO ANULADO</t>
  </si>
  <si>
    <t>RAMIro Montaño Moreno
Barrio Villa María Comuna Perla del Otún
Pereira</t>
  </si>
  <si>
    <t>Solicitud de asignación y entrega de recursos del Fondo de
Inversión Comunitaria (FIC) 2025</t>
  </si>
  <si>
    <t>SAIA 27992</t>
  </si>
  <si>
    <t>Nabor Elias Sanchez Ospina</t>
  </si>
  <si>
    <t>SOLICITUD CUPO CENTRO VIDA ADULTO MAYOR</t>
  </si>
  <si>
    <t>SAIA 22777</t>
  </si>
  <si>
    <t>Esmeralda Del Pilar Amaya Albarán</t>
  </si>
  <si>
    <t>SOLICITUD APLAZAMIENTO ELECCION</t>
  </si>
  <si>
    <t>SAIA 34421</t>
  </si>
  <si>
    <t>Alfonso Ceballos Parra</t>
  </si>
  <si>
    <t>SAIA 22917</t>
  </si>
  <si>
    <t xml:space="preserve">	Ayda Nayibet Posada Guevara</t>
  </si>
  <si>
    <t>Re: PACIENTE CODICION DE VULNERABILIDAD, CC71655899 - OSCAR ALONSO CASTAÑO MUÑOZ</t>
  </si>
  <si>
    <t>SAIA 35220, 35219</t>
  </si>
  <si>
    <t>Luis Guillermo Tabarquino Largo</t>
  </si>
  <si>
    <t>RENUNCIA EDIL</t>
  </si>
  <si>
    <t>SAIA 25498</t>
  </si>
  <si>
    <t>Manuel William Ocampo Campiño
MZ 5 CS 22 PORTAL SAN JOAQUIN PRIMERA ETAPA
Pereira</t>
  </si>
  <si>
    <t>SOLICITUD DE PROGRAMA</t>
  </si>
  <si>
    <t>SAIA 26993</t>
  </si>
  <si>
    <t>JHOAN ESTEBAN PUERTA DUQUE - Corregidor - 810 Subsecretaría de
Seguridad y Convivencia Ciudadana</t>
  </si>
  <si>
    <t>Solicitud de caracterización socioeconómica, verificación de estado de salud e identificación plena de ocupantes en
el marco de la ejecución de orden de policía (Resolución No. 023 de 2023).</t>
  </si>
  <si>
    <t>SAIA 21360, 20403</t>
  </si>
  <si>
    <t>hon Jairo Cuartas
Pereira</t>
  </si>
  <si>
    <t>ELECCION JUNTA</t>
  </si>
  <si>
    <t>SAIA 22782, 23777</t>
  </si>
  <si>
    <t>Gloria Nancy Morales Urrea
Pereira</t>
  </si>
  <si>
    <t>SOLICITUD LLAVES</t>
  </si>
  <si>
    <t>SAIA 25648</t>
  </si>
  <si>
    <t xml:space="preserve">	Alfonso Ceballos Parra</t>
  </si>
  <si>
    <t xml:space="preserve">	Jhon Esteban Lopez</t>
  </si>
  <si>
    <t>Comunicado – Caso de vacancia absoluta de la curul de víctimas en el Consejo Municipal de Juventudes.</t>
  </si>
  <si>
    <t>Blanca Oliva Murcia Velasquez</t>
  </si>
  <si>
    <t>solicitud rectivacion</t>
  </si>
  <si>
    <t>SAIA 22915</t>
  </si>
  <si>
    <t>Francisco Javier Alzate García</t>
  </si>
  <si>
    <t>notificación elección junta</t>
  </si>
  <si>
    <t>SAIA 27984</t>
  </si>
  <si>
    <t xml:space="preserve">Subprograma Victimas
</t>
  </si>
  <si>
    <t xml:space="preserve"> Permiso de acompañamiento a otro municipio usuaria Yazmin Elena Valencia</t>
  </si>
  <si>
    <t>SAIA 30783</t>
  </si>
  <si>
    <t>Derecho de petición programa adulto mayor</t>
  </si>
  <si>
    <t>SAIA 36979</t>
  </si>
  <si>
    <t>PETICION: Solicitud de información sobre cupos para ubicación de pacientes en CPSAM</t>
  </si>
  <si>
    <t>SAIA 25369</t>
  </si>
  <si>
    <t xml:space="preserve">Nancy Edith Gonzalez
</t>
  </si>
  <si>
    <t>REMISION CASO DEL SEÑOR JORGE ELIECER SANCHEZ HENAO C.C 9731140</t>
  </si>
  <si>
    <t>SAIA 23685</t>
  </si>
  <si>
    <t xml:space="preserve">	Lady Ospina Garcia
CALLE 77 CRA 30 BIS
Pereira</t>
  </si>
  <si>
    <t>elección tribunal de garantías</t>
  </si>
  <si>
    <t>SAIA 27967</t>
  </si>
  <si>
    <t xml:space="preserve">	Carlos Ariel Sanchez Cardona</t>
  </si>
  <si>
    <t>SAIA 31683</t>
  </si>
  <si>
    <t xml:space="preserve">	Maria Isabel Bermudez Bermudez
CARRERA 11 · 71-64
Pereira</t>
  </si>
  <si>
    <t xml:space="preserve"> AYUDA HERMANA DISCAPACIDAD</t>
  </si>
  <si>
    <t>SAIA 24876 36428</t>
  </si>
  <si>
    <t>Katherine Alzate Jaramillo</t>
  </si>
  <si>
    <t>SAIA 27700</t>
  </si>
  <si>
    <t xml:space="preserve">	Alba Mery Salomon
MZ 17 CASA 36 BARRIO SAMARIA I</t>
  </si>
  <si>
    <t xml:space="preserve"> SOLICITUD REACTIVACION </t>
  </si>
  <si>
    <t>SAIA 22910</t>
  </si>
  <si>
    <t>DAVID GIRALDO ROSERO - Director Operativo de Planeación Estratégica e integración
Regional - 230 Dirección de Planeación Estratégica e Integración Regional</t>
  </si>
  <si>
    <t>Solicitud reporte ejecución acciones PCCC</t>
  </si>
  <si>
    <t>LINA VIÑAS</t>
  </si>
  <si>
    <t>SAIA 21488</t>
  </si>
  <si>
    <t>MARTHA CECILIA ALZATE ALZATE - Secretario(a) de Desarrollo Social y Politico - 1300
Secretaría de Desarrollo Social y Politíco</t>
  </si>
  <si>
    <t>SOLICITUD DE REGISTRO DE INFORMACION 2025 SOBRE LA POLITICA PUBLICA DE EQUIDAD DE GENERO
PARA LAS MUJERES EN EL APLICATIVO CRUD</t>
  </si>
  <si>
    <t>GLORIA LILIANA GARCIA</t>
  </si>
  <si>
    <t>SAIA 16112</t>
  </si>
  <si>
    <t>RODOLFO ANTONIO BURGOS PEREIRA - Secretario (a) de Salud y Seguridad Social 
0900 Secretaría de Salud Pública y Seguridad Social</t>
  </si>
  <si>
    <t>Convocatoria al Comité del Acuerdo Municipal 02</t>
  </si>
  <si>
    <t>Comisaria, infancia y juventudes</t>
  </si>
  <si>
    <t>SAIA 16631</t>
  </si>
  <si>
    <t>CELSO OMAR PARRA SIERRA - Subsecretario de Planeacion y Calidad Educativa - 1010
Subsecretaría de Planeación y Calidad Educativa</t>
  </si>
  <si>
    <t>Solicitud delegados mesa RIA y Tránsito Armónico</t>
  </si>
  <si>
    <t>SAIA 16625</t>
  </si>
  <si>
    <t>MARIO JARAMILLO MOLINA - Inspector - 810 Subsecretaría de Seguridad y Convivencia
Ciudadana</t>
  </si>
  <si>
    <t>Solicitud de caracterización y oferta institucional</t>
  </si>
  <si>
    <t>SAIA 18551, 18550</t>
  </si>
  <si>
    <t>Solicitud caracterización y medidas de carencia.</t>
  </si>
  <si>
    <t>MIGRANTES</t>
  </si>
  <si>
    <t>SAIA 20675</t>
  </si>
  <si>
    <t>Reiteración Solicitud de Información No. 2 SAIA No. 20260320-14299-I</t>
  </si>
  <si>
    <t>ANDRES AGUIRRE</t>
  </si>
  <si>
    <t>SAIA 15393</t>
  </si>
  <si>
    <t>Luz Milda Murillo</t>
  </si>
  <si>
    <t>VINCULACIONN A PROGRAMA</t>
  </si>
  <si>
    <t>SAIA 22835</t>
  </si>
  <si>
    <t>Virgelina Vargas</t>
  </si>
  <si>
    <t>SOLICITUD PAGO DE ADULTO MAYOR</t>
  </si>
  <si>
    <t>SAIA 23540</t>
  </si>
  <si>
    <t>Solicitud Información Acción Popular 2014-00215-00.</t>
  </si>
  <si>
    <t>SAIA 20047</t>
  </si>
  <si>
    <t>Marco Antonio Echeverri Maury CONCEJO MPAL</t>
  </si>
  <si>
    <t>REMISION SOLICITUD (QUEJA SISBEN)</t>
  </si>
  <si>
    <t>ANDRES FELIPE LLANO</t>
  </si>
  <si>
    <t>SAIA 27948</t>
  </si>
  <si>
    <t>Teresa Hernandez Perez</t>
  </si>
  <si>
    <t>SOLICITUD REVISION DE DOCUMENTACION ELECCIONES</t>
  </si>
  <si>
    <t>JUAN ANDRES DUQUE</t>
  </si>
  <si>
    <t>SAIA 22781</t>
  </si>
  <si>
    <t>Maria Lucero Santa Jaramillo
BARRIO EL PLUMON CASA 78B
Pereira</t>
  </si>
  <si>
    <t>ASAMBLEA GENERAL</t>
  </si>
  <si>
    <t>SAIA 27987</t>
  </si>
  <si>
    <t xml:space="preserve">	Hernando Arbelaez Correa</t>
  </si>
  <si>
    <t>DERECHO DE PETICION- SOLCIITUD INTERVENCION</t>
  </si>
  <si>
    <t>SAIA 24663</t>
  </si>
  <si>
    <t xml:space="preserve">	Libia Lopez
Jm 6 va Armenia Sector Yarumito Central - Tribunas
Pereira</t>
  </si>
  <si>
    <t>QUEJA POR DISCRIMINACION Y DERECHO A LA IGUALDAD</t>
  </si>
  <si>
    <t>SAIA 25301</t>
  </si>
  <si>
    <t xml:space="preserve">	Jesus Antonio Gallego Marulanda
URBANIZACION ALFA MZ 1 CASA 4
Pereira</t>
  </si>
  <si>
    <t>RECUESO DE REPOSICION SUBSIDIO DE APELACION</t>
  </si>
  <si>
    <t>SAIA 26971</t>
  </si>
  <si>
    <t xml:space="preserve">	Monica Tobar</t>
  </si>
  <si>
    <t>SOLICITUD INCRIPCION</t>
  </si>
  <si>
    <t>SAIA 23581</t>
  </si>
  <si>
    <t xml:space="preserve">	Jose Antonio Cortes
Pereira</t>
  </si>
  <si>
    <t>SOLICITUD VINCULACION PROGRAMA DE SEGURIDAD ALIMENTARIA COLADAS</t>
  </si>
  <si>
    <t>SAIA 23854</t>
  </si>
  <si>
    <t xml:space="preserve">	Alberto Jaramillo Guzman</t>
  </si>
  <si>
    <t>VINCULACION SEGURODAD ALIMENTARIA COLADAS</t>
  </si>
  <si>
    <t>SAIA 24116</t>
  </si>
  <si>
    <t xml:space="preserve">	Yolanda Giraldo Pineda
Mz 2 Cs 4, Ivasión Tokio
Pereira</t>
  </si>
  <si>
    <t>SAIA 24115</t>
  </si>
  <si>
    <t xml:space="preserve">	Fernando Antonio Molina Tabares
MALAGA PARQUE INDUSTRIAL</t>
  </si>
  <si>
    <t>vinculacion programa alimentario COLADAS</t>
  </si>
  <si>
    <t>SAIA 23871</t>
  </si>
  <si>
    <t xml:space="preserve">	Brenda Natalia Ramirez Molina
INVASION CAÑADA ARENOSA -BARRIO SAN NICOLAS
Pereira</t>
  </si>
  <si>
    <t>solicitud programa alimentario COLADAS</t>
  </si>
  <si>
    <t>SAIA 23869</t>
  </si>
  <si>
    <t xml:space="preserve">	Martha Lucia Salcedo</t>
  </si>
  <si>
    <t xml:space="preserve"> DERECHO DE PETICION - SOLCIITUD INFORMACION</t>
  </si>
  <si>
    <t>SAIA 31507</t>
  </si>
  <si>
    <t xml:space="preserve">	Octavio Moncada Montoya
CRA 12 NO 95E 79 CORREGIMIENTO DE LA FLORIDA
Pereira</t>
  </si>
  <si>
    <t>NUEVA SECRETARIA</t>
  </si>
  <si>
    <t>SAIA 25930</t>
  </si>
  <si>
    <t>SOLICITUD REPROGRAMACION REUNION</t>
  </si>
  <si>
    <t>MENCIONA ENVIAR A LA PERSONA ENCARGADA PARA DICHA REUNIÓN</t>
  </si>
  <si>
    <t xml:space="preserve">	Luz Durleny Tabares Muñoz
VEREDA MUNDO NUEVO LA CAMELIA
Pereira</t>
  </si>
  <si>
    <t>SOLICITUD VINCULACION SEGURIDAD ALIMENTARIA COLADAS</t>
  </si>
  <si>
    <t>SAIA 23870</t>
  </si>
  <si>
    <t>Pedro Antonio Ospina Salazar
MZ 19 CASA 3 BARRIO ciudadela comfamiliar CUBA
Pereira</t>
  </si>
  <si>
    <t xml:space="preserve"> ACTUALIZACION ESTATUTOS</t>
  </si>
  <si>
    <t>SAIA 23138</t>
  </si>
  <si>
    <t>Lida Naranjo
KM 6 VÍA ARMENIA - DIAGONAL A TIENDA D1
Pereira</t>
  </si>
  <si>
    <t>INCONFORMIDAD PUNTAJE</t>
  </si>
  <si>
    <t>SAIA 26795</t>
  </si>
  <si>
    <t>RV: PETICION: Solicitud de información sobre cupos para ubicación de pacientes en CPSAM</t>
  </si>
  <si>
    <t>CP SAM, HABITANTE DE CALLE</t>
  </si>
  <si>
    <t xml:space="preserve">	Ana Patricia Buitrago Becerra Psicóloga Programa Violencia Sexual</t>
  </si>
  <si>
    <t>Convocatoria a subcomité de Atención integral a Víctimas de Violencia Sexual.</t>
  </si>
  <si>
    <t>Solicitud cruce de información para caracterización</t>
  </si>
  <si>
    <t>SAIA 17552</t>
  </si>
  <si>
    <t>Manuela Pulgarin Cardona
CALLE 42 No.24-37 MUNICIO DE D/BRADAS
Pereira</t>
  </si>
  <si>
    <t>SOLCITUD DE ARTICULACION INSTRITUCIONAL</t>
  </si>
  <si>
    <t>SAIA 26796, 26421, 32544</t>
  </si>
  <si>
    <t>Fwd: Gestión de la petición E-2026-10000-093261</t>
  </si>
  <si>
    <t>SAIA 23530</t>
  </si>
  <si>
    <t xml:space="preserve"> SOLICITUD PROTOCOLO HABITANTE DE CALLE - BRYAN CAMILO GAVIRIA PULGARÍN</t>
  </si>
  <si>
    <t>SAIA 23686</t>
  </si>
  <si>
    <t>Fwd: Solicitud de intervención y activación de ruta de protección – adultas mayores</t>
  </si>
  <si>
    <t>SAIA 26722</t>
  </si>
  <si>
    <t>Asunto: Solicitud de información sobre programas, acciones, articulación institucional y política pública para la atención de habitantes de calle. - #20260327-15965</t>
  </si>
  <si>
    <t>SAIA 17098, 23712</t>
  </si>
  <si>
    <t xml:space="preserve">	Sandra Elena Peña Ramirez
Pereira</t>
  </si>
  <si>
    <t xml:space="preserve"> DERECHO DE PETICIÓN INGRESO PROGRAMAS SOCIALES</t>
  </si>
  <si>
    <t>discapacidad,renta ciudadana</t>
  </si>
  <si>
    <t>SAIA 25135, 26418</t>
  </si>
  <si>
    <t>REMISION BARRIO QUINTAS DE PANORAMA</t>
  </si>
  <si>
    <t>SAIA 17697</t>
  </si>
  <si>
    <t xml:space="preserve">	Jhonatan D. Rodriguez Oviedo</t>
  </si>
  <si>
    <t>Solicitud de contactos de líderes comunitarios – Capacitación Caracol Gigante Africano</t>
  </si>
  <si>
    <t>SAIA 27970</t>
  </si>
  <si>
    <t xml:space="preserve"> Fwd: SOLICITUD JORNADAS DEL SISBEN</t>
  </si>
  <si>
    <t>SAIA 27350</t>
  </si>
  <si>
    <t>Fwd: copia de derecho de petición: Solicitud de afiliación a la jac Bello Horizonte</t>
  </si>
  <si>
    <t>SAIA 25873</t>
  </si>
  <si>
    <t xml:space="preserve">	Jose Hader Zuloaga Giraldo Comisario De Familia Nocturno</t>
  </si>
  <si>
    <t xml:space="preserve"> UBICACIÓN PROVISIONAL ALBERGUE VICTIMA DE VIOLENCIA EN EL CONTEXTO FAMILIAR – SeñoraLUCY MIL NATIGAY CEREZO E HIJOS</t>
  </si>
  <si>
    <t>SAIA 17681</t>
  </si>
  <si>
    <t xml:space="preserve">        	Notificaciones Juridica</t>
  </si>
  <si>
    <t>Fwd: Solicitud de intervención, auditoría y protección de derechos en Junta de Acción Comunal Barrio Boston</t>
  </si>
  <si>
    <t>SAIA 27985</t>
  </si>
  <si>
    <t>Fwd: DERECHO DE PETICION - ACTIVIDAD PARQUE LA LIBERTAD DE PEREIRA COMUNIDAD HWERMANAS MISIONERAS D ELA CARIDAD MADRE TERESA DE CALCUTA</t>
  </si>
  <si>
    <t>DORA ALEJANDRA CARDONA PATIÑO - Contratista - 0120 Dirección de Gestión del Riesgo</t>
  </si>
  <si>
    <t xml:space="preserve">Solicitud de acompañamiento interinstitucional – Caso adulta mayor en Lenigrado 2, comuna San Joaquín
</t>
  </si>
  <si>
    <t>SAIA 23843</t>
  </si>
  <si>
    <t>ESTHER JULIA
VETANCURT CALVO</t>
  </si>
  <si>
    <t>DERECHO DE PETICION -TEMA JUECES DE PAZ CON
COPIA A LA PRESIDENCIA DE LA REPUBLICA</t>
  </si>
  <si>
    <t>Dra Teresita,Dr Aguirre</t>
  </si>
  <si>
    <t>SAIA 27376</t>
  </si>
  <si>
    <t>Jhon Jairo
Vargas Blandon</t>
  </si>
  <si>
    <t>Luis David
Zuluaga Ospina</t>
  </si>
  <si>
    <t>RADICACIÓN SAIA 971</t>
  </si>
  <si>
    <t xml:space="preserve"> Estefania Velez</t>
  </si>
  <si>
    <t>CARLOS ALBERTO FLECHAS CESPEDES, TERESITA JANNET PELAEZ CRUZ</t>
  </si>
  <si>
    <t xml:space="preserve"> NOMBRE </t>
  </si>
  <si>
    <t>FRANCY</t>
  </si>
  <si>
    <t xml:space="preserve">        Camilo Gonzalez </t>
  </si>
  <si>
    <t xml:space="preserve"> Solicitud de acceso a documentación de Juntas de Acción Comunal – Investigación Histórica Barrio Risaralda</t>
  </si>
  <si>
    <t>SAIA 28785</t>
  </si>
  <si>
    <t>YEIMI</t>
  </si>
  <si>
    <t xml:space="preserve">	Jorge Ivan Rendon Giraldo</t>
  </si>
  <si>
    <t>REPORTE SITUACION PRESENTADA ALBERGUE</t>
  </si>
  <si>
    <t>SAIA 25039</t>
  </si>
  <si>
    <t xml:space="preserve">	Nancy Torres Rodriguez( Edilesa Cuba)</t>
  </si>
  <si>
    <t>ENTREGA DE DOCUMENTACION SESIONES MARZO</t>
  </si>
  <si>
    <t>SAIA 25866</t>
  </si>
  <si>
    <t xml:space="preserve">	Israel Alberto Londoño Londoño Secretaria(o) De Despacho Grado 10</t>
  </si>
  <si>
    <t>Asunto: Convocatoria visita presencial de asistencia técnica jurídica a efectuarse por el Ministerio del Interior – Dirección Para la democracia, Participación Ciudadana y Acción Comunal - #20260404-16417-I</t>
  </si>
  <si>
    <t>invitacion</t>
  </si>
  <si>
    <t xml:space="preserve">	Mauricio Salazar Pelaez</t>
  </si>
  <si>
    <t>SE RESPONDE INTERNAMENTE</t>
  </si>
  <si>
    <t>NOTIFICCAIO PROTOCOLO HABITANTE DE CALLE - ESTHER JULIA RAMIREZ</t>
  </si>
  <si>
    <t>SAIA 26397</t>
  </si>
  <si>
    <t>Fwd: Solicitud de intervención administrativa del superior jerárquico y reasignación del proceso a otro despacho de Comisaría de Familia, con el fin de garantizar la imparcialidad administrativa y el debido proceso.</t>
  </si>
  <si>
    <t>COMISARÍA</t>
  </si>
  <si>
    <t>Fwd: Traslado OFI26-00059993 / GFPU - .</t>
  </si>
  <si>
    <t>DR Aguirre</t>
  </si>
  <si>
    <t>SAIA 26282</t>
  </si>
  <si>
    <t>14192-</t>
  </si>
  <si>
    <t xml:space="preserve">	Liliana Patricia Garcia Ramirez.
MZ 15 CS 15 LA HACIENDA -CUBA
Pereira</t>
  </si>
  <si>
    <t>DOCUMENTOS PARA HONORARIOS</t>
  </si>
  <si>
    <t>SAIA 23777</t>
  </si>
  <si>
    <t xml:space="preserve">	Luz Mery Castaño</t>
  </si>
  <si>
    <t xml:space="preserve">SOLICITUD </t>
  </si>
  <si>
    <t>SAIA 28933</t>
  </si>
  <si>
    <t>14198-</t>
  </si>
  <si>
    <t xml:space="preserve">	Maria Adiela Morales Cuervo
CRA 3 N. 12-53 BARRIO AMERICA
Pereira</t>
  </si>
  <si>
    <t>SAIA 23864</t>
  </si>
  <si>
    <t xml:space="preserve"> DOCUMENTACION HONORARIOS</t>
  </si>
  <si>
    <t>SAIA 23778</t>
  </si>
  <si>
    <t xml:space="preserve">	Luz Stella Osorio
B. LA ESPERANZA VEREDA YARUMAL CASA 12 C. ALTAGRACIA
Pereira</t>
  </si>
  <si>
    <t xml:space="preserve">  SOLICITUD</t>
  </si>
  <si>
    <t>SAIA 23866</t>
  </si>
  <si>
    <t>SAIA 23791</t>
  </si>
  <si>
    <t>Leidy Jhoanna Gallego Choco
JAL ARABIA
Pereira</t>
  </si>
  <si>
    <t>SAIA 23779</t>
  </si>
  <si>
    <t xml:space="preserve">	Luz Myrian Gonzales H</t>
  </si>
  <si>
    <t>SAIA 30082</t>
  </si>
  <si>
    <t xml:space="preserve">        Luis Albeny Tapasco Bueno
Pereira</t>
  </si>
  <si>
    <t>SAIA 23856</t>
  </si>
  <si>
    <t xml:space="preserve">	Carlos Alberto Bonilla Ceballos
CALLE 15 BIS Nº 2-44
Pereira</t>
  </si>
  <si>
    <t xml:space="preserve"> SOLICITUD AYUDA ALIMENTARIA</t>
  </si>
  <si>
    <t>SAIA 23867</t>
  </si>
  <si>
    <t>INFORME SERVIDOR PUBLICO</t>
  </si>
  <si>
    <t>SAIA 27522</t>
  </si>
  <si>
    <t xml:space="preserve"> SOLICITUD CUPOS COLADAS</t>
  </si>
  <si>
    <t>SAIA 23860</t>
  </si>
  <si>
    <t xml:space="preserve">	Norberto Patiño Toro</t>
  </si>
  <si>
    <t xml:space="preserve"> SOLICITUD AUTORIZACION PARA ELECCIONES</t>
  </si>
  <si>
    <t>SAIA 26283</t>
  </si>
  <si>
    <t>Fwd: Derecho de petición</t>
  </si>
  <si>
    <t>SAIA 26558</t>
  </si>
  <si>
    <t>OSWALDO MUÑOZ TORO - Secretario (a) de Deporte y Recreación (E) - 1200 Secretaría de
Deporte y Recreación</t>
  </si>
  <si>
    <t>POLÍTICA PÚBLICA DE CO-RESPONSABILIDAD ACCIÓN DEP-LE3-A24</t>
  </si>
  <si>
    <t>DOC JORGE Y DRA TERESITA</t>
  </si>
  <si>
    <t>Fwd: Traslado OFI26-00060003 / GFPU - .</t>
  </si>
  <si>
    <t>Dra Tetesita, Aguirre</t>
  </si>
  <si>
    <t>firmulario diligenciado</t>
  </si>
  <si>
    <t>JOSE VICENTE
ARIAS CASTRO</t>
  </si>
  <si>
    <t>Solicitud de vinculación al Programa Adulto Mayo</t>
  </si>
  <si>
    <t>SAIA 24751</t>
  </si>
  <si>
    <t>Solicitud aplazamiento elecciones JAC El intermedio Villasantana</t>
  </si>
  <si>
    <t>SAIA 27516</t>
  </si>
  <si>
    <t>Gilma Salazar Martinez
CALLE 18 # 15-30
Pereira</t>
  </si>
  <si>
    <t>SAIA 26729</t>
  </si>
  <si>
    <t xml:space="preserve">Maria Ubeny Hernandez Trejos
</t>
  </si>
  <si>
    <t>QUEJA POR DEMORA</t>
  </si>
  <si>
    <t>carlos alberto flechas comisaria villa santana</t>
  </si>
  <si>
    <t>SAIA 17674</t>
  </si>
  <si>
    <t>Maria Gloria Quiceno Ruiz
MZ 28 CS 2 Las Brisas Villasantana
Pereira</t>
  </si>
  <si>
    <t>leidy llanos</t>
  </si>
  <si>
    <t>SAIA 23858</t>
  </si>
  <si>
    <t>Fwd: Traslado OFI26-00057842 / GFPU - EMAIL Informe de gestión como defensor de derechos humanos organización internacional defensora de derechos humanos Asomavic ca...</t>
  </si>
  <si>
    <t>SAIA 34770</t>
  </si>
  <si>
    <t>Alveiro Muñoz Cifuentes</t>
  </si>
  <si>
    <t>APERTURA LIBRO</t>
  </si>
  <si>
    <t>juan a&lt;ndres duque</t>
  </si>
  <si>
    <t>SAIA 30066</t>
  </si>
  <si>
    <t>Angela María
Peláez García</t>
  </si>
  <si>
    <t>Copia documentos conciliación alimentos</t>
  </si>
  <si>
    <t>CALIXTO MENDOZA</t>
  </si>
  <si>
    <t xml:space="preserve">Litza Fernanda Roldan Ramirez
</t>
  </si>
  <si>
    <t>ASIGNACION Fwd: Nuevo Documento</t>
  </si>
  <si>
    <t>SAIA 37310</t>
  </si>
  <si>
    <t>Fwd: Radicado No. 20262000042071</t>
  </si>
  <si>
    <t>SAIA 32574</t>
  </si>
  <si>
    <t>Jorge Luis Escalante Miranda</t>
  </si>
  <si>
    <t>SAIA 29552</t>
  </si>
  <si>
    <t>Claudia Yaneth Bañol Restrepo
CARRERA 12 8-35</t>
  </si>
  <si>
    <t xml:space="preserve"> AUXILIO FUNERARIO</t>
  </si>
  <si>
    <t>SANTIAGO CORRALES</t>
  </si>
  <si>
    <t>SAIA 26798</t>
  </si>
  <si>
    <t xml:space="preserve">	Seguridad Ciudadana</t>
  </si>
  <si>
    <t>SOLICITUD DE INFORMACION AYUDAS HUMANITARIAS ENERO A MARZO DE 2026</t>
  </si>
  <si>
    <t>SE RESPONDE POR CORREO. SE ADJUNTAN EVIDENCIAS</t>
  </si>
  <si>
    <t>:Reporte de seguimiento a los Planes de Acción del Primer Trimestre vigencia 2026</t>
  </si>
  <si>
    <t>DIANA CARMENZA ARIAS</t>
  </si>
  <si>
    <t xml:space="preserve">	Solicitud De Informacion Ayudas Humanitarias Enero A Marzo De 2026</t>
  </si>
  <si>
    <t>Fwd: Remision</t>
  </si>
  <si>
    <t>SAIA 25133</t>
  </si>
  <si>
    <t>SOLICITUD PROTOCOLO HABITANTE DE CALLE - MARIA EUGENIA LAVERDE</t>
  </si>
  <si>
    <t>SAIA 26373</t>
  </si>
  <si>
    <t xml:space="preserve"> SOLICITUD NOMBRAMIENTO SECRETARIO</t>
  </si>
  <si>
    <t>SAIA 29572</t>
  </si>
  <si>
    <t>SAIA 25865</t>
  </si>
  <si>
    <t xml:space="preserve">	Rafael Antonio Montoya</t>
  </si>
  <si>
    <t xml:space="preserve"> INGRESO SEGURIDAD ALIMENTARIA  COLADAS</t>
  </si>
  <si>
    <t>SAIA 24014</t>
  </si>
  <si>
    <t>SAIA 25647</t>
  </si>
  <si>
    <t xml:space="preserve">	Jose Avignaud Ossa Ocampo.
VEREDA PLAN EL MANZANO
Pereira</t>
  </si>
  <si>
    <t>HONORARIOS SECCIONES ORDINARIAS</t>
  </si>
  <si>
    <t>SAIA 25646</t>
  </si>
  <si>
    <t>Juzgado 5 De Paz Pereira Martha Lucia Barriga Rodriguez
CALLE 14 No 5-09
Pereira</t>
  </si>
  <si>
    <t>SAIA 28926</t>
  </si>
  <si>
    <t xml:space="preserve">	Luz María Zapata De Santa
SECTOR D PAZ VERDE
Pereira</t>
  </si>
  <si>
    <t xml:space="preserve"> SOLICITUD APLAZAMIENTO ELECCIONES</t>
  </si>
  <si>
    <t>SAIA 26968</t>
  </si>
  <si>
    <t xml:space="preserve">	Carlos Enrique Gonzalez
Pereira</t>
  </si>
  <si>
    <t>SAIA 25864</t>
  </si>
  <si>
    <t xml:space="preserve">	Edison De Jesus Castro Munera</t>
  </si>
  <si>
    <t xml:space="preserve"> Solicitud Préstamo Recinto - Capacitación Jurados de Votación Elecciones Presidente de la Republica – 31 de Mayo de 2026</t>
  </si>
  <si>
    <t>DR  Jorge</t>
  </si>
  <si>
    <t>SAIA 27783</t>
  </si>
  <si>
    <t xml:space="preserve">	Luis Orlando Mejia Aguirre
PORTAL DE SAN JOAQUIN 1 -MZ 2 CS 4
Pereira</t>
  </si>
  <si>
    <t>SAIA 27978</t>
  </si>
  <si>
    <t>Luz Mary Gomez Bedoya
CRA 4bis No 45B-103 barrio el triunfo</t>
  </si>
  <si>
    <t>DERECHO DE PETICION - SOLICITUD ACTIVACION PROGRAMA COLOMBIA MAYOR</t>
  </si>
  <si>
    <t>SAIA 28923</t>
  </si>
  <si>
    <t xml:space="preserve">	Maria Carlina Sanchez</t>
  </si>
  <si>
    <t>SAIA 24459</t>
  </si>
  <si>
    <t xml:space="preserve">	Gloria Patricia Jimenez Rendon
Pereira</t>
  </si>
  <si>
    <t>SAIA 24486</t>
  </si>
  <si>
    <t xml:space="preserve">	Jorge Eliecer Morales Londoño
CLLE7 E N° 11-21 Barrio KENNEDY
Pereira</t>
  </si>
  <si>
    <t>ENVIO CARTA DE RENUNCIA</t>
  </si>
  <si>
    <t>SAIA 28783</t>
  </si>
  <si>
    <t xml:space="preserve">	Maria Cecilia Meza Pulgarin
Pereira</t>
  </si>
  <si>
    <t xml:space="preserve"> SOLICITUD CONTINUIDAD SEGURIDAD ALIMENTARIA ,COLADAS</t>
  </si>
  <si>
    <t>SAIA 24114</t>
  </si>
  <si>
    <t xml:space="preserve">	Luisa Tatiana Larrea
COMUNA DEL CAFÈ BARRIO MÀLAGA
Pereira</t>
  </si>
  <si>
    <t>SOLICITUD CONTINUIDAD EN SEGURIDAD ALIMENTARIA,COLADAS</t>
  </si>
  <si>
    <t>SAIA 24113</t>
  </si>
  <si>
    <t xml:space="preserve">	Jair De Jesus Espinoza Molina
Pereira</t>
  </si>
  <si>
    <t>SOLICITUD TRIBUNAL DE GARANTIAS</t>
  </si>
  <si>
    <t>19/04/0202</t>
  </si>
  <si>
    <t>SAIA 28780</t>
  </si>
  <si>
    <t>SAIA 24750</t>
  </si>
  <si>
    <t xml:space="preserve"> SOLICITUD ELECCION JUNTA</t>
  </si>
  <si>
    <t>SAIA 29578</t>
  </si>
  <si>
    <t xml:space="preserve">	Maria Londoño V</t>
  </si>
  <si>
    <t>REMISION DE ACTAS Y ESTATUTOS JAC GALICIA ALTA</t>
  </si>
  <si>
    <t>SAIA 35401</t>
  </si>
  <si>
    <t>Fwd: REMISION ILLIE HEIDY CHOACHI PEÑA CC 52482050</t>
  </si>
  <si>
    <t>SAIA 20951</t>
  </si>
  <si>
    <t xml:space="preserve">Sandra Elena Peña Ramirez
</t>
  </si>
  <si>
    <t>MARGARITA BARONA Y NATALIA RIOS</t>
  </si>
  <si>
    <t>SAIA 33504, 30782</t>
  </si>
  <si>
    <t>Fwd: Gestión de la petición E-2026-20501-096231</t>
  </si>
  <si>
    <t>SAIA 24496</t>
  </si>
  <si>
    <t>Jorge Ivan Rendon Giraldo</t>
  </si>
  <si>
    <t>INFORME ESPECIAL - MARIA LILIANA ZAPATA</t>
  </si>
  <si>
    <t>Habitante de calle y discapacidad</t>
  </si>
  <si>
    <t>SAIA 27234</t>
  </si>
  <si>
    <t>Solicitud Informe de Inversión Focalizada Segundo Semestre 2025</t>
  </si>
  <si>
    <t>SAIA 19834</t>
  </si>
  <si>
    <t xml:space="preserve">	Claudia Yinneth Gonzalez Fula</t>
  </si>
  <si>
    <t>Solicitud de apoyo para la vinculación laboral de personas con discapacidad</t>
  </si>
  <si>
    <t>SAIA 32543</t>
  </si>
  <si>
    <t xml:space="preserve">Fwd: Buena tardes escribo porque solicito información sobre Nelson Manrique luna cc 100 599 7549 de ataco quien se acercó aya y la alcaldía le ofreció un albergue para estudiar en la finca la granja en Pereira y quien ahora se comunica conmigo qu
</t>
  </si>
  <si>
    <t>SAIA 24875</t>
  </si>
  <si>
    <t>derecho de peticion y denuncia venta de sentencias y proyecciones de procesos</t>
  </si>
  <si>
    <t>SAIA 19286</t>
  </si>
  <si>
    <t>Solicitud de Información No. 8 – Auditoría Financiera, de Gestión y Resultados al Municipio de Pereira – Sector
Central</t>
  </si>
  <si>
    <t>SAIA 17037</t>
  </si>
  <si>
    <t>Fwd: SOLICITUD DE APOYO Y RESPUESTA ANTE SOLICITUDES YA REALIZADAS</t>
  </si>
  <si>
    <t>SAIA 28937</t>
  </si>
  <si>
    <t>Francisco Javier Quintero Loaiza</t>
  </si>
  <si>
    <t>SAIA 28925</t>
  </si>
  <si>
    <t>Radicación Actas (marzo 2026)</t>
  </si>
  <si>
    <t>SAIA 25645</t>
  </si>
  <si>
    <t xml:space="preserve">	Humberto Lopez Giraldo</t>
  </si>
  <si>
    <t xml:space="preserve"> SOLICITUD REINTEGRO COLOMBIA MAYOR</t>
  </si>
  <si>
    <t>SAIA 25791</t>
  </si>
  <si>
    <t>SAIA 25644</t>
  </si>
  <si>
    <t>RADICACIÓN PAGO DE HONORARIOS MES DE MARZO</t>
  </si>
  <si>
    <t>SAIA 25643</t>
  </si>
  <si>
    <t>Solicitud de ingreso al programa de Discapacidad JHON FREDY DURAN GIL</t>
  </si>
  <si>
    <t>SAIA 35544</t>
  </si>
  <si>
    <t>Solicitud de cupo en Albergue de Habitante de Calle</t>
  </si>
  <si>
    <t>SAIA 31504</t>
  </si>
  <si>
    <t xml:space="preserve"> Solicitud de cupo en Albergue de Habitante de Calle JHON DENNIS ARBELAEZ FLOREZ</t>
  </si>
  <si>
    <t>SAIA 28578</t>
  </si>
  <si>
    <t xml:space="preserve"> Fwd: S.O.S. para ayudar a defender los derechos de un líder social que fue desplazado del la zona del Caguán</t>
  </si>
  <si>
    <t>SAIA 25634</t>
  </si>
  <si>
    <t xml:space="preserve">	Elisabeth Gomez Soria</t>
  </si>
  <si>
    <t>DOCUMENTOS PAGO DE HONORARIOS</t>
  </si>
  <si>
    <t>SAIA 25641</t>
  </si>
  <si>
    <t xml:space="preserve">	Consuelo Lloreda Renteria
Pereira</t>
  </si>
  <si>
    <t>SAIA 25642</t>
  </si>
  <si>
    <t>14921-</t>
  </si>
  <si>
    <t xml:space="preserve">	Alfredo Cifuentes
mz 45 casa 1 Carlos Alberto Benavidez
Pereira</t>
  </si>
  <si>
    <t>RADICACION DE SESIONES</t>
  </si>
  <si>
    <t>SAIA 25863</t>
  </si>
  <si>
    <t xml:space="preserve">	Carolina Herrera Taborda.
Pereira</t>
  </si>
  <si>
    <t>INVITACION A FORO ACADEMICO</t>
  </si>
  <si>
    <t>SAIA 25596</t>
  </si>
  <si>
    <t xml:space="preserve">	Aliria Del Rocio Ladino Alvarez
Pereira</t>
  </si>
  <si>
    <t>PAGO DE HONORARIOS</t>
  </si>
  <si>
    <t>SAIA 25862</t>
  </si>
  <si>
    <t>Juan Alberto Pulgarin Cardona</t>
  </si>
  <si>
    <t>RECLAMAR COMPLEMENTO ALIMENTICI coladas</t>
  </si>
  <si>
    <t>SAIA 24905</t>
  </si>
  <si>
    <t>Noemi Pulgarin Cardona</t>
  </si>
  <si>
    <t xml:space="preserve"> RECLAMO ALIMENTACION coladas</t>
  </si>
  <si>
    <t>SAIA 24877</t>
  </si>
  <si>
    <t xml:space="preserve">	Leonardo Acevedo Isaza
Manzana 5 casa 20 alcala real
Pereira</t>
  </si>
  <si>
    <t xml:space="preserve"> PROGRAMA ALIMENTACION coladas</t>
  </si>
  <si>
    <t>SAIA 24843</t>
  </si>
  <si>
    <t xml:space="preserve">	Omaira Galvis Moreno
MZ 16 CS 4 EL DANUBIO
Pereira</t>
  </si>
  <si>
    <t xml:space="preserve"> DRECHO DE PETICION SOLICITUD REACTIVACION</t>
  </si>
  <si>
    <t>SAIA 28928</t>
  </si>
  <si>
    <t xml:space="preserve">Luis Ernesto Ramirez Esquivel
</t>
  </si>
  <si>
    <t>SAIA 24868</t>
  </si>
  <si>
    <t>Omaira Lopez Castañeda
MZ 5 CASA 48 BARRIO PERLA DEL SUR CUBA</t>
  </si>
  <si>
    <t>SAIA 25792</t>
  </si>
  <si>
    <t>Jairo H Herrera
MZ 25 CASA 343E B/ LENINGRADO 3
Pereira</t>
  </si>
  <si>
    <t>SAIA 24887</t>
  </si>
  <si>
    <t>Steven Gallego Peña</t>
  </si>
  <si>
    <t>NOTIFICACION DE RENUNCIA DE PRESIDENTE JAC</t>
  </si>
  <si>
    <t>LAURA VALENTINA ROSERO ALZATE - Secretaria Privada (E) - 0110 Secretaría Privada</t>
  </si>
  <si>
    <t>Solicitud información para Rendición de Cuentas vigencia 2026</t>
  </si>
  <si>
    <t>SAIA 19219</t>
  </si>
  <si>
    <t xml:space="preserve">	Apoyo Psicosocial</t>
  </si>
  <si>
    <t>ENVIO REMISION CASO DEL SEÑOR MARIO OLAYA TAMAYO C.C 10072839</t>
  </si>
  <si>
    <t>SAIA 31467</t>
  </si>
  <si>
    <t>SOLICITUD DE INFORMACIÓN N° 2 - Auditoria a la contratación Victimas y Equidad de Genero para la Mujer</t>
  </si>
  <si>
    <t>DOC JORGE-CAROLINA ARGUELLO-JOHN JAIRO VELASQUEZ</t>
  </si>
  <si>
    <t>SAIA 17441</t>
  </si>
  <si>
    <t>SOLICITUD DE INFORMACION N° 1 - Auditoria a la contratación de victimas y equidad de genero para la mujer</t>
  </si>
  <si>
    <t>SAIA 18148</t>
  </si>
  <si>
    <t>MARIA CAMILA
LONDOÑO DAVILA</t>
  </si>
  <si>
    <t>Remisión de estatutos y actas – Junta de Acción Comunal
Galicia Alta</t>
  </si>
  <si>
    <t>SAIA 29060</t>
  </si>
  <si>
    <t xml:space="preserve">	Gildardo De Jesus Giraldo</t>
  </si>
  <si>
    <t xml:space="preserve"> REACTIVACION EN COLOMBIA MAYOR</t>
  </si>
  <si>
    <t>SAIA 28927</t>
  </si>
  <si>
    <t>Gladys Aldy Toro Rios</t>
  </si>
  <si>
    <t>SAIA 25793</t>
  </si>
  <si>
    <t xml:space="preserve">	Emma Yisela Lopez Fernandez
CRA 4 NO 24 128
Pereira</t>
  </si>
  <si>
    <t>SAIA 36621</t>
  </si>
  <si>
    <t xml:space="preserve">	Keila Dayana Amaranto Andrade
CASA 36 LA MINA CANCELES</t>
  </si>
  <si>
    <t>SOLICITUD INSCRIPCION</t>
  </si>
  <si>
    <t>SAIA 27698</t>
  </si>
  <si>
    <t xml:space="preserve">	Juan Carlos Trujillo Bonilla</t>
  </si>
  <si>
    <t>Derecho de petición, solicitud de apoyo por condición de salud . Juan Carlos Trujillo</t>
  </si>
  <si>
    <t>SAIA 33167</t>
  </si>
  <si>
    <t xml:space="preserve">	Yineth Roselyn Villegas Rengifo</t>
  </si>
  <si>
    <t>DERECHO DE PETICIÓN - REVISIÓN DE CASO - YINETH ROSELYN VILLEGAS - PPT 3035911</t>
  </si>
  <si>
    <t>SAIA 30781</t>
  </si>
  <si>
    <t>GARLY JHONADY SANCHEZ VERGARA - Comisario de Familia - 1300
Secretaría de Desarrollo Social y Politíco</t>
  </si>
  <si>
    <t xml:space="preserve"> Solicitud de verificación de los informes de actividades de los contratos de prestación de servicio en los expedientes
de los contratistas de las vigencias del 2017 al 2023 de la Comisaria de Familia Suroccidental.</t>
  </si>
  <si>
    <t>Dra Ana</t>
  </si>
  <si>
    <t>INVITACIÓN CONGRESO NACIONAL DE MUJERES EDILESAS 2026 FENAEDILCO MAICAO LA GUAJIRA</t>
  </si>
  <si>
    <t>dra Teresita,Olga rozo</t>
  </si>
  <si>
    <t>ES UNA INVITACIÓN NO HAY QUE RESPONDER</t>
  </si>
  <si>
    <t>SOLICITUD DE CERTIFICACIÓN DE PARTICIPACIÓN EN FORMULACIÓN DE DOCUMENTOS Y PROYECTOS</t>
  </si>
  <si>
    <t>DRA TERESITA Y DOC JORGE</t>
  </si>
  <si>
    <t>DERECHO DE PETICIÓN</t>
  </si>
  <si>
    <t>JUAN DAVID GOMEZ SOTO</t>
  </si>
  <si>
    <t>SAIA 29664</t>
  </si>
  <si>
    <t>REQUERIMIENTO DE SOLICITUD DE INFORMACIÓN BASES DE DATOS PARA ÁREA DE COBRO COACTIVO</t>
  </si>
  <si>
    <t>LINA VARGAS Y LINA GONZALEZ</t>
  </si>
  <si>
    <t>SAIA 19812</t>
  </si>
  <si>
    <t xml:space="preserve"> Solicitud relación de abogados contratistas de cada una de las dependencias del Municipio de Pereira</t>
  </si>
  <si>
    <t>SAIA 19054</t>
  </si>
  <si>
    <t>SOLICITUD PROGRAMA ALIMENTARIO,COLADAS</t>
  </si>
  <si>
    <t>SAIA 25420</t>
  </si>
  <si>
    <t>Aura Libia Rivera Rivera
MZ 2 CASA 17 BARRIO MIRAFLORES
Pereira</t>
  </si>
  <si>
    <t>SOLICITUD PROGRAMA ALIMENTARIO, COLADAS</t>
  </si>
  <si>
    <t>SAIA 25425</t>
  </si>
  <si>
    <t xml:space="preserve">	Andres Felipe Londoño Zapata
Pereira</t>
  </si>
  <si>
    <t>ENTREGA DE SESIONES</t>
  </si>
  <si>
    <t>SAIA 25860</t>
  </si>
  <si>
    <t xml:space="preserve">	Octavio Moncada Montoya*
CRA 12 NO. 95E-79 CORREGIMIENTO LA FLORIDA
Pereira</t>
  </si>
  <si>
    <t>SOLICITUD SECRETARIA</t>
  </si>
  <si>
    <t>SAIA 25867</t>
  </si>
  <si>
    <t xml:space="preserve">	Ana Polonia Delgado
CRA 7# 8 22 VILLAVICENCIO
Pereira</t>
  </si>
  <si>
    <t>INSCRIPCION A PROGRAMA COLADAS</t>
  </si>
  <si>
    <t>SAIA 25466</t>
  </si>
  <si>
    <t>SOLICITUD DE DOCUMENTOS</t>
  </si>
  <si>
    <t>Mabel Aricapa Ospina
MZ 34 CS 16 CIUDADELA TOKIO
Pereira</t>
  </si>
  <si>
    <t xml:space="preserve"> SOLICICTUD PROGRAMA ALIMENTARIO,COLADAS</t>
  </si>
  <si>
    <t>JHOAN ESTEBAN PUERTA DUQUE - Corregidor - 810 Subsecretaría de Seguridad y
Convivencia Ciudadana</t>
  </si>
  <si>
    <t>Solicitud de información sobre la Junta de Acción Comunal de la vereda Betania — Radicado 011-2026 —
Corregimiento de Combia Alta</t>
  </si>
  <si>
    <t>Juan Antonio Santa Cortes
CALLE 20 N. 6-30 OFICINA 10-04 Edificio Banco Ganadero
Pereira</t>
  </si>
  <si>
    <t>SAIA 36766</t>
  </si>
  <si>
    <t>Solicitud de información sobre el estado de procesos – Comuna Villasanta</t>
  </si>
  <si>
    <t>DRA TERESITA - DOC JORGE</t>
  </si>
  <si>
    <t>SAIA 19672</t>
  </si>
  <si>
    <t xml:space="preserve">	Adriana Londoño Restrepo
calle 6 # 10-19 barrio Kennedy comuna oriente
Pereira</t>
  </si>
  <si>
    <t>SAIA 25505</t>
  </si>
  <si>
    <t>Maria Cecilia Meza Pulgarin
Pereira</t>
  </si>
  <si>
    <t xml:space="preserve"> SOLICITUD PROGRAMA ALIMENTARIO,COLADAS</t>
  </si>
  <si>
    <t>SAIA 25531</t>
  </si>
  <si>
    <t>Maria Yaneth Puerta Martinez</t>
  </si>
  <si>
    <t>SAIA 32941</t>
  </si>
  <si>
    <t>Greisa Patricia Tapasco
VEREDA CANCELES
Pereira</t>
  </si>
  <si>
    <t>GREISA PATRICIA TAPASCO</t>
  </si>
  <si>
    <t>SAIA 25859</t>
  </si>
  <si>
    <t xml:space="preserve">	Jhon Jairo Pinzon Lopez
MZ 18 CASA 3 EL REMANSO
Pereira</t>
  </si>
  <si>
    <t>SOLCIITUD APLAZAMIENTO ELECCION JAC</t>
  </si>
  <si>
    <t>SAIA 26175</t>
  </si>
  <si>
    <t xml:space="preserve">	Proyectos Edup</t>
  </si>
  <si>
    <t>Invitación: SOCIALIZACION Y APROBACION ESQUEMA BASICO CENTRO VIDA ADU... mié 15 de abr de 2026 3pm - 4pm (COT) (desarrollosocial@pereira.gov.co)</t>
  </si>
  <si>
    <t xml:space="preserve">	Silvia Mejia Gomez
Carrera 9 Bis No 29 B 57</t>
  </si>
  <si>
    <t>SAIA 36352</t>
  </si>
  <si>
    <t>RADICACION DOCUMENTOS PAGO HONORARIOS</t>
  </si>
  <si>
    <t>SAIA 25857</t>
  </si>
  <si>
    <t>SOLICITUD PROGRAMAS SOCIALES</t>
  </si>
  <si>
    <t>CP SAM, SEGURIDAD ALIMENTARIA</t>
  </si>
  <si>
    <t>SAIA 25711</t>
  </si>
  <si>
    <t xml:space="preserve">	Liliana Gallego Loaiza
KM 7 TRIBUNAS CORREGA
Pereira</t>
  </si>
  <si>
    <t>SAIA 27242</t>
  </si>
  <si>
    <t>Luz Adriana Aristizabal Roa</t>
  </si>
  <si>
    <t>SOLICITUD PRORROGA ELECCIONES</t>
  </si>
  <si>
    <t>SAIA 26967</t>
  </si>
  <si>
    <t>SAIA 25856</t>
  </si>
  <si>
    <t>Mateo Bañol Gaviria</t>
  </si>
  <si>
    <t>SAIA 25854</t>
  </si>
  <si>
    <t>queja contra mal manejo en el centro de cuidado de adulto mayor Alcaldía de Pereira REGISTRO DE PETICIONES, QUEJAS, RECLAMOS, SUGERENCIAS Y DENUNCIAS DESCRIPCIÓN Ventanilla Web usuario web solicito que hagan un seguimiento a este centro de cuidado de adulto mayor ya que tiene algunas anomalías, no solo tienen personal de caridad si no personas particulares y el trato para los internos adultos mayores n es el más bueno , solo revisen el estado de la piscina ofrecen varios servicios y no los dan , el personal de atención les falta mucha cariodad y calor humano , estoy segura que ni un curso básico de atención al usuario y de cuidado al adulto mayor no tienen por qué son déspotas tanto como con el interno como con el familiar, yo digo , les falta calidad humana , tengo entendido que estos sitios son vigilados por la alcaldía de pereira POR FAVOR INVESTIGUEN BIEN EL ABUSO CON LOS ABUELITOS , EL CENTRO SE LLAMA FUNDACION ARCA DE NOE DESPUES DEL CRUCERO DE COMBIA</t>
  </si>
  <si>
    <t>SAIA 25984</t>
  </si>
  <si>
    <t>FABIO SALAZAR VILLADA</t>
  </si>
  <si>
    <t>Entrega para revisión y ajustes de los estatutos NUEVOS de
la junta de acción comunal del Barrio Comfamiliar Sector I.
Se solicita por parte de una JAC, la asesoría y revisión de
un documento que se debe tener actualizado dentro de la
organización</t>
  </si>
  <si>
    <t>SAIA 32971</t>
  </si>
  <si>
    <t>Cesar Augusto Lopez Ríos
MZ 14 CASA 16 ESQUINA
Pereira</t>
  </si>
  <si>
    <t>REFORMA ESTATUTARIA</t>
  </si>
  <si>
    <t>SAIA 32966</t>
  </si>
  <si>
    <t>Angela Maria Restrepo Ochoa</t>
  </si>
  <si>
    <t>SAIA 25853</t>
  </si>
  <si>
    <t>Ever Hernan Giraldo Guerrero
OFICINA 1106 EDIFICIO BANCO GANADERO
Pereira</t>
  </si>
  <si>
    <t xml:space="preserve">DERECHO DE PETICION </t>
  </si>
  <si>
    <t>SAIA 28929</t>
  </si>
  <si>
    <t>Maria Patricia Quintero Garzon</t>
  </si>
  <si>
    <t>documentos para honorarios</t>
  </si>
  <si>
    <t>SAIA 25852</t>
  </si>
  <si>
    <t>Luz Maria Rivera Monsalve
-MZ 4 CS 15 HERNANDO VELEZ MARULANDA
Pereira</t>
  </si>
  <si>
    <t>SAIA 27989</t>
  </si>
  <si>
    <t>Canceles la mina corregimiento la bella casa 53</t>
  </si>
  <si>
    <t>SAIA 27988</t>
  </si>
  <si>
    <t>SAIA 27979</t>
  </si>
  <si>
    <t>Florelina Rojas Herrera
mz 32 casa 32 barrio carlos benavides
Pereira</t>
  </si>
  <si>
    <t xml:space="preserve"> solicitud</t>
  </si>
  <si>
    <t>SAIA 27943</t>
  </si>
  <si>
    <t>Jose Jairo Torres Gonzalez
calle 18 bis # 23-21 Boston
Pereira</t>
  </si>
  <si>
    <t>SOLICITUD FUNCIONARIO</t>
  </si>
  <si>
    <t>SAIA 29579</t>
  </si>
  <si>
    <t>Marcela Franco Castañeda</t>
  </si>
  <si>
    <t xml:space="preserve">Petición de información denuncia
</t>
  </si>
  <si>
    <t xml:space="preserve">Garly Jhonady Sánchez </t>
  </si>
  <si>
    <t>Requerimiento verificación del cumplimiento legal en la implementación de la red de hogares de paso y centro de emergencia en cada municipio</t>
  </si>
  <si>
    <t>SAIA 26326</t>
  </si>
  <si>
    <t xml:space="preserve">	Edgar Rios Echeverry
EDIFICIO ADMINISTRATIVO EL LAGO PISO 1
Pereira</t>
  </si>
  <si>
    <t>SAIA 37658</t>
  </si>
  <si>
    <t>Manuel William Ocampo Campiño
MZ 5 CS 22 PORTAL SAN JOAQUIN PRIMERA ETAPA
Pereira</t>
  </si>
  <si>
    <t>SAIA 26002</t>
  </si>
  <si>
    <t>Maria Gloria Valencia Alzate
MZ 25 CS 1 BARRIO TOKIO
Pereira</t>
  </si>
  <si>
    <t>SOLICITUD VINCULACION PROGRAMA DE SEGURIDAD ALIMENTARIA</t>
  </si>
  <si>
    <t>SAIA 34133</t>
  </si>
  <si>
    <t>JOHANNA RIVILLAS OROZCO - Profesional Universitario - 1311 Comisarias de Familia</t>
  </si>
  <si>
    <t>Solicitud de inicio de proceso administrativo</t>
  </si>
  <si>
    <t xml:space="preserve">	Idalba Soto Ramirez</t>
  </si>
  <si>
    <t>DERECHO DE PETICION COLOMBIA MAYOR</t>
  </si>
  <si>
    <t>SAIA 28930</t>
  </si>
  <si>
    <t xml:space="preserve">César Augusto López Rios
</t>
  </si>
  <si>
    <t>ASAMBLEA PREVIA Y ELECCION DE DIGNATARIO</t>
  </si>
  <si>
    <t>SAIA 27973</t>
  </si>
  <si>
    <t>Teresa De Jesus Agudelo Castañeda</t>
  </si>
  <si>
    <t>SOLICITUD INCLUSION EN PROGRAMA KIT</t>
  </si>
  <si>
    <t>SAIA 25995</t>
  </si>
  <si>
    <t>Claudia Milena Bonilla Giraldo
MANZANA 24 CASA 35 MONSERRATE
Pereira</t>
  </si>
  <si>
    <t>Jose David Ruiz
MZ 108 JUANTO A LA CASA 1- BARRIO GUAYABAL ALTO
Pereira</t>
  </si>
  <si>
    <t>SAIA 25991</t>
  </si>
  <si>
    <t xml:space="preserve">MATEO ZULUAGA ROBLEDO - Director Operativo de Espacio Público - 840 Dirección
de Espacio Público
</t>
  </si>
  <si>
    <t>SOLICITUD INTERVENCIÓN AV. FERROCARRIL CARRERA 11 Y CALLE 12 ENTRE CARRERAS 6 Y7.
RAD-14477. HABTITANTE DE CALLE EN PERMANENCIA</t>
  </si>
  <si>
    <t>SAIA 36558</t>
  </si>
  <si>
    <t xml:space="preserve"> Fwd: Registrado: Solicitud servicio de comunicación enviada con radicado 2026-0542752-1</t>
  </si>
  <si>
    <t>SAIA 19224</t>
  </si>
  <si>
    <t>Jhon Andrey Correa Cortez
POBLADO II
Pereira</t>
  </si>
  <si>
    <t>SAIA 29568</t>
  </si>
  <si>
    <t>SAIA 29569</t>
  </si>
  <si>
    <t xml:space="preserve">	Ana Ines Lopez De Aguirre
ROCIO BAJO CASA 1-39B
Pereira</t>
  </si>
  <si>
    <t>SAIA 26731</t>
  </si>
  <si>
    <t>Aldemar Arias Orozco
CALLE 12 BIS # 4B-43
Pereir</t>
  </si>
  <si>
    <t>CONVOCATORIA DERECHO DE PETICION</t>
  </si>
  <si>
    <t>SAIA 33011</t>
  </si>
  <si>
    <t>Jhon Alberto Restrepo Giraldo
CALLE 17 NO 6-42
Pereira</t>
  </si>
  <si>
    <t>SAIA 24919</t>
  </si>
  <si>
    <t>CAROLINA BUSTAMANTE ZULUAGA - Secretario (a) de Vivienda Social - 0700 Secretaría
de Vivienda Social</t>
  </si>
  <si>
    <t xml:space="preserve"> Remisión de información CRUCE DE INFORMACION - Caracterización asentamiento subnormal sector
Málaga (Quebrada Gato Negro)</t>
  </si>
  <si>
    <t>SAIA 22300, 20904</t>
  </si>
  <si>
    <t>Giovanna Vergara Aguirre
VEREDA SAN MARINO FINCA VILLA DEL PILAR
Pereira</t>
  </si>
  <si>
    <t>Sofia Londoño Taborda</t>
  </si>
  <si>
    <t>solicitud ingreso parque</t>
  </si>
  <si>
    <t>SAIA 31567</t>
  </si>
  <si>
    <t>DIANA CRISTINA GRISALES CALVO - Secretario (a) de Gestión Administrativa - 1500
Secretaría de Gestión Administrativa</t>
  </si>
  <si>
    <t xml:space="preserve">DERECHO DE PETICIÓN EN INTERÉS PARTICULAR
</t>
  </si>
  <si>
    <t>john jairo velasquez y leidy yulieth llanos</t>
  </si>
  <si>
    <t>SAIA 31139</t>
  </si>
  <si>
    <t>SOLICITUD DE INFORMACIÓN SOBRE RUTAS DE ATENCIÓN, PREVENCIÓN Y ESTADÍSTICAS DE VIOLENCIA</t>
  </si>
  <si>
    <t>SAIA 21940</t>
  </si>
  <si>
    <t>Luz Dary Pulgarin Perez
CR 6 27-06 LAGO URIBE
Pereira</t>
  </si>
  <si>
    <t xml:space="preserve">	Instituto Colombiano Bienestar Familiar
Cra 8 Bis No. 42-38 Of. 207
Pereira</t>
  </si>
  <si>
    <t>DOCUMENTO SIN ADJUNTO</t>
  </si>
  <si>
    <t xml:space="preserve">	Luz Marina Guzmán Peña
Km 14 vereda laguneta corregimiento de tribunas
Pereira</t>
  </si>
  <si>
    <t>solicitud inclusion programa alimentaria</t>
  </si>
  <si>
    <t>SAIA 26732</t>
  </si>
  <si>
    <t xml:space="preserve"> Fwd: Solicitud de información para actualizar datos HVO 2026.</t>
  </si>
  <si>
    <t>SAIA 37360</t>
  </si>
  <si>
    <t xml:space="preserve"> Fwd: TRASLADO SOLICITUD DE APOYO UBICACIÓN DE PERSONA</t>
  </si>
  <si>
    <t>Migrantes,Colombia Mayor,Sisben</t>
  </si>
  <si>
    <t>SAIA 34368</t>
  </si>
  <si>
    <t>Fwd: Solicitud Traslado -Revisita Leticia Blanco de Paez</t>
  </si>
  <si>
    <t>Centro vida, Sisben</t>
  </si>
  <si>
    <t>SAIA 26559</t>
  </si>
  <si>
    <t>Autorizaciones Husj</t>
  </si>
  <si>
    <t xml:space="preserve"> AT3 5591641 REINALDO LOPEZ 2540878</t>
  </si>
  <si>
    <t>SAIA 37261</t>
  </si>
  <si>
    <t xml:space="preserve">	Marco Fidel Guasarave Dregama
Clle 19 No. 08-58 sexto piso, oficina 602
Pereira</t>
  </si>
  <si>
    <t>SOLICITUD ARTICULACION</t>
  </si>
  <si>
    <t>GARLY JHONADY SANCHEZ VERGARA - Comisario de Familia - 1300 Secretaría de
Desarrollo Social y Politíco</t>
  </si>
  <si>
    <t>Solicitud de acta de reinicio de contrato #2809 del 26 de enero del 2026 de la contratista Laura Osorio Pérez</t>
  </si>
  <si>
    <t>SAIA 19024</t>
  </si>
  <si>
    <t>Maria Isabel Jaramillo C
MZ 37 CSA 15 SAN VICENTE BAJO VILLASANTANA
Pereira</t>
  </si>
  <si>
    <t>SOLICITUD REACTIVACION EN COLOMBIA MAYOR</t>
  </si>
  <si>
    <t>SAIA 27630</t>
  </si>
  <si>
    <t>MARIA LILIANA OSPINA SALAZAR - Auxiliar Administrativo - 1310 Subsecretaría de
Desarrollo Social y de Familia</t>
  </si>
  <si>
    <t xml:space="preserve"> Solicitud de apoyo para gestión de correspondencia y traslado de libros JAC</t>
  </si>
  <si>
    <t>SAIA 19377</t>
  </si>
  <si>
    <t xml:space="preserve">Maria Ana Arce Guatiqui
</t>
  </si>
  <si>
    <t>solicitud programa alimentario,coladas</t>
  </si>
  <si>
    <t>SAIA 26733, 26682</t>
  </si>
  <si>
    <t>Luz María Zapata Ramírez
MZ 12 CASA 21 BARRIO PAZ VERDE PARQUE INDUSTRIAL
Pereira</t>
  </si>
  <si>
    <t>SOLICITUD SEGURIDAD ALIMENTARIA,coladas</t>
  </si>
  <si>
    <t>SAIA 26734</t>
  </si>
  <si>
    <t xml:space="preserve"> Solicitud de cupo en CPSAM para paciente JOSE OVIDIO MONCADA ROJAS</t>
  </si>
  <si>
    <t>SAIA 36638</t>
  </si>
  <si>
    <t xml:space="preserve">	Edelmira Bedoya Arcila</t>
  </si>
  <si>
    <t>VINCULACION SEGURIDAD ALIMENTARIA,coladas</t>
  </si>
  <si>
    <t>SAIA 26735</t>
  </si>
  <si>
    <t xml:space="preserve">	Leydi Milena Rojas Mendez</t>
  </si>
  <si>
    <t>VINCULACION SEGURIDAD ALIMENTARIA coladas</t>
  </si>
  <si>
    <t>SAIA 26736</t>
  </si>
  <si>
    <t xml:space="preserve">	Luisa Fernanda Alzate Bedoya</t>
  </si>
  <si>
    <t>VINCULACION PROGRAMA SEGURIDAD ALIMENTARIA,coladas</t>
  </si>
  <si>
    <t>SAIA 26737</t>
  </si>
  <si>
    <t xml:space="preserve">	Maria Doralba Betancur Orozco</t>
  </si>
  <si>
    <t xml:space="preserve"> VINCULACION SEGURIDAD ALIMENTARIA,coladas</t>
  </si>
  <si>
    <t>SAIA 26738</t>
  </si>
  <si>
    <t xml:space="preserve">	Damaris Quintero Lopez
Pereira</t>
  </si>
  <si>
    <t>SAIA 34413</t>
  </si>
  <si>
    <t xml:space="preserve">	Martha Aleyda Hernandez
CANCELES LA MINA CASA 47
Pereira</t>
  </si>
  <si>
    <t>QUEJA SOBRE JUNTA DE ACCION COMUNAL</t>
  </si>
  <si>
    <t>SAIA 37390</t>
  </si>
  <si>
    <t xml:space="preserve">	Yuris Patricia Zuñiga Ibarguen</t>
  </si>
  <si>
    <t>SAIA 26739</t>
  </si>
  <si>
    <t>16001-</t>
  </si>
  <si>
    <t xml:space="preserve">	Marleny Ramirez Mejia.
CALLE 19 Nº 8-34 EDIFICIO CORPORACION FINANCIERA DE OCCIDENTE,OFICINA 1102
Pereira</t>
  </si>
  <si>
    <t xml:space="preserve"> SOLICITUD DE ACTIVACION</t>
  </si>
  <si>
    <t>SAIA 27391</t>
  </si>
  <si>
    <t xml:space="preserve">	Dario De Jesus Becerra Sierra
CRA 6BIS No 37B-20 PRIMERO DE FEBRERO
Pereira</t>
  </si>
  <si>
    <t>SAIA 36814</t>
  </si>
  <si>
    <t xml:space="preserve">	Jhon Alexander Sanchez Gomez
CALLE 5 N°8-34
Pereira</t>
  </si>
  <si>
    <t>ACTA JUNTA</t>
  </si>
  <si>
    <t>SAIA 29580</t>
  </si>
  <si>
    <t xml:space="preserve">	Stefania Gil Rincon</t>
  </si>
  <si>
    <t>SEGURIDAD ALIMENTARIA,coladas</t>
  </si>
  <si>
    <t>SAIA 26740</t>
  </si>
  <si>
    <t xml:space="preserve">	Fundacion Erase Una Vez</t>
  </si>
  <si>
    <t>CARAVANA INLUSION</t>
  </si>
  <si>
    <t>SAIA 27153 COMPETENCIA DE CULTURA</t>
  </si>
  <si>
    <t xml:space="preserve">	Juan Pablo Aristizabal Marin
Pereira</t>
  </si>
  <si>
    <t>SAIA 36624</t>
  </si>
  <si>
    <t xml:space="preserve">	Miriam Garcia Garcia
Cra 25 No 65-37 BRISAS DEL CONSOTA
Pereira</t>
  </si>
  <si>
    <t>SOLICITUD DE ACTIVACION COLOMBIA MAYOR</t>
  </si>
  <si>
    <t>SAIA 28918</t>
  </si>
  <si>
    <t>16085-</t>
  </si>
  <si>
    <t xml:space="preserve">	Javier Loaiza Parra
CORREGIMIENTO ALTA VEREDA BETANIA
Pereira</t>
  </si>
  <si>
    <t>solicitud seguimiento proyecto</t>
  </si>
  <si>
    <t>SAIA 26896</t>
  </si>
  <si>
    <t>Reporte información FUT VICTIMAS</t>
  </si>
  <si>
    <t>natalia correa</t>
  </si>
  <si>
    <t>SAIA 19326</t>
  </si>
  <si>
    <t>SEBASTIAN MADRID SOTO - Subsecretario (a) de Seguridad Ciudadana - 810 Subsecretaría
de Seguridad y Convivencia Ciudadana</t>
  </si>
  <si>
    <t xml:space="preserve"> Solicitud de diligenciamiento matriz PIP – Plan Integral de Prevención 2026</t>
  </si>
  <si>
    <t xml:space="preserve">	Salud Mental Rosales</t>
  </si>
  <si>
    <t>Caso: 1088320819 -- BENJAMIN VARGAS</t>
  </si>
  <si>
    <t>SAIA 30551</t>
  </si>
  <si>
    <t xml:space="preserve">	Maryury Moyano Espitia</t>
  </si>
  <si>
    <t>PEREIRA - - SEGUIMIENTO DE INFORMACIÓN TRIMESTRAL VIGENCIA 2026</t>
  </si>
  <si>
    <t>DR Jorge</t>
  </si>
  <si>
    <t>SAIA 33514</t>
  </si>
  <si>
    <t xml:space="preserve"> Solicitud de cupo en CPSAM José Ovidio Moncada Rojas ID 4508800</t>
  </si>
  <si>
    <t>SAIA 31963</t>
  </si>
  <si>
    <t>Fwd: Derecho de petición y protección de derechos humanos.</t>
  </si>
  <si>
    <t>Natalia Corre , Jonh Jairo Vellasquez</t>
  </si>
  <si>
    <t>SAIA 29520</t>
  </si>
  <si>
    <t>Solicitud de apoyo – Respuesta a preguntas pendientes Audiencia de Rendición de Cuentas 2025</t>
  </si>
  <si>
    <t>Carolina Arguello</t>
  </si>
  <si>
    <t>RESPONDIDO</t>
  </si>
  <si>
    <t>Jorge Eliecer Aguirre Velez</t>
  </si>
  <si>
    <t>SOLICITUD COPIA DE ACTOS POR JUEZ</t>
  </si>
  <si>
    <t>dra Teresita</t>
  </si>
  <si>
    <t>se debe llevar en fisico</t>
  </si>
  <si>
    <t xml:space="preserve">JORGE ALEXIS MEJÍA - Secretario de Hacienda - 1400 Secretaría de Hacienda
</t>
  </si>
  <si>
    <t>SOLITUD VIGENCIAS FUTURAS</t>
  </si>
  <si>
    <t>Maria Emilcen Gutierrez Londoño</t>
  </si>
  <si>
    <t xml:space="preserve">DIANA CRISTINA GRISALES CALVO - Secretario (a) de Gestión Administrativa - 1500
Secretaría de Gestión Administrativa
</t>
  </si>
  <si>
    <t xml:space="preserve"> DERECHO DE PETICIÓN</t>
  </si>
  <si>
    <t>jaime andres uribe</t>
  </si>
  <si>
    <t>SAIA 21544, 21495</t>
  </si>
  <si>
    <t>Cesar Augusto Lopez Ríos
MZ 14 CASA 16 ESQUINA
Pereira</t>
  </si>
  <si>
    <t>GARANTIAS PROCESO ELECTORAL</t>
  </si>
  <si>
    <t>SAIA 32967</t>
  </si>
  <si>
    <t>Blanca Lilia Trejos Trejos
MZ 24 CASA 10 SECTOR B PARQUE INDUSTRIAL
Pereira</t>
  </si>
  <si>
    <t>SAIA 30452</t>
  </si>
  <si>
    <t>Gabriel Londoño Valencia</t>
  </si>
  <si>
    <t>SAIA 27621</t>
  </si>
  <si>
    <t>Jose Ignacio Arias Osorio
cra 6 no 2e 44 b/ Alfonso lopez
Pereira</t>
  </si>
  <si>
    <t>AUTORIZACION PARA REALIZAR ELECCIONES</t>
  </si>
  <si>
    <t>SAIA 30030</t>
  </si>
  <si>
    <t>Luz Marina Bustamante Espinosa
MZ 18 CASA 241 LENIGRADO 2 CUBA
Pereira</t>
  </si>
  <si>
    <t>SOLICITUD REALIZAR ELECCIONES EN MAYO</t>
  </si>
  <si>
    <t>SAIA 29574</t>
  </si>
  <si>
    <t xml:space="preserve"> Confirmación y actualización de predios certificados prestación servicios de vigilancia</t>
  </si>
  <si>
    <t>SAIA 20641</t>
  </si>
  <si>
    <t>Juanita Restrepo Roldan
Avenida de la Américas No 42-10
Pereira</t>
  </si>
  <si>
    <t>SOLICITUD PARA CONTINUIDAD DE GESTION</t>
  </si>
  <si>
    <t>SAIA 29065</t>
  </si>
  <si>
    <t>SAIA 30436</t>
  </si>
  <si>
    <t>Robinson Steven Gallego</t>
  </si>
  <si>
    <t>SOLICITUD ELECCIONES ATIPICAS</t>
  </si>
  <si>
    <t>SAIA 30034</t>
  </si>
  <si>
    <t>Jorge Hernán Leal Gutiérrez
Manzana B Casa 13 Barrio Gemela La Aurora Dosquebradas
Pereira</t>
  </si>
  <si>
    <t>SOLICITUD INGRESO CBA</t>
  </si>
  <si>
    <t>Juliana Parra Cabrera</t>
  </si>
  <si>
    <t>SAIA 27486</t>
  </si>
  <si>
    <t>Eduar Alexander Manrique Ramirez
Lote 15 manzana 10 Urbanización PANORAMA II
Pereira</t>
  </si>
  <si>
    <t>SAIA  27487</t>
  </si>
  <si>
    <t>SANDRA LIZETH HOYOS RODAS - Profesional Especializado - 1520 Dirección de Talento
Humano</t>
  </si>
  <si>
    <t>Revisión urgente de afiliaciones ARL – Contratistas por dependencia</t>
  </si>
  <si>
    <t>Danna Sofia Ochoa</t>
  </si>
  <si>
    <t>SAIA 23475</t>
  </si>
  <si>
    <t xml:space="preserve">	Autorizaciones Husj</t>
  </si>
  <si>
    <t xml:space="preserve"> AT3 4508800 JOSE OVIDIO MONCADA ROJAS 2540144 DEPARTAMENTO 15 ABRIL</t>
  </si>
  <si>
    <t>: Fwd: Solicitud formal de encuesta Sisbén – Nueva inclusión en Pereira</t>
  </si>
  <si>
    <t>SAIA 33725</t>
  </si>
  <si>
    <t>SAIA 27357</t>
  </si>
  <si>
    <t xml:space="preserve">Yolanda Lopez Giraldo
</t>
  </si>
  <si>
    <t>SOLICITUD PROGRAMA ALIMENTARIO,coladas</t>
  </si>
  <si>
    <t>SAIA 27349</t>
  </si>
  <si>
    <t>Vilma Piedad Salazar</t>
  </si>
  <si>
    <t>PLAZO ELECCION</t>
  </si>
  <si>
    <t>SAIA 33611</t>
  </si>
  <si>
    <t>Estefania Velez</t>
  </si>
  <si>
    <t>INFORME PLAN CASO</t>
  </si>
  <si>
    <t>INFORME PLAN DE CASO</t>
  </si>
  <si>
    <t>Norvey Montoya Motato</t>
  </si>
  <si>
    <t>CONSTRUCCION CASETA COMUNAL</t>
  </si>
  <si>
    <t>Pedro Vinasco
MZ 5 CASA 62 BARRIO LAS MARGARITAS</t>
  </si>
  <si>
    <t>PRESENTACION ESTATUTOS</t>
  </si>
  <si>
    <t>SAIA 29581</t>
  </si>
  <si>
    <t>Betty Renteria Renteria</t>
  </si>
  <si>
    <t>SAIA 32980, 32435</t>
  </si>
  <si>
    <t xml:space="preserve">Remisión del caso de Violencia Intrafamiliar del señor MARCO AURELIO TORO (E-0637) </t>
  </si>
  <si>
    <t xml:space="preserve">	Brigida Moreno Martinez
Pereira</t>
  </si>
  <si>
    <t>SAIA 28105, 28077</t>
  </si>
  <si>
    <t xml:space="preserve">	Nur Ustman Ramirez
MZ 5 CS 3 BARRIO VILLA LA PAZ</t>
  </si>
  <si>
    <t>SAIA 30451</t>
  </si>
  <si>
    <t>JUAN CARLOS SARMIENTO RODRIGUEZ - Comisario de Familia - 1300 Secretaría de
Desarrollo Social y Politíco</t>
  </si>
  <si>
    <t xml:space="preserve">INSTALACIONES FISICAS COMISARÍA DE FAMILIA NOCTURNA. Radicado
No.20260302-9508-I
</t>
  </si>
  <si>
    <t xml:space="preserve">	Reinaldo Gonzalez Soto
Pérez alto sector la gran vía.
Pereira</t>
  </si>
  <si>
    <t>RENUNCIA IRREVOCABLE</t>
  </si>
  <si>
    <t>SAIA 32963</t>
  </si>
  <si>
    <t xml:space="preserve">	Santo Nohelia Jordan Rivas
Barrio Guayabal Sector "A" Manzana 80 Casa 8
Pereira</t>
  </si>
  <si>
    <t>SAIA 27619</t>
  </si>
  <si>
    <t xml:space="preserve">	Kimberly Jordan Rivas
MZ 80 CASA 8 BARRIO LENINGRADO 3 CUBA
Pereira</t>
  </si>
  <si>
    <t>SOLICITUD PROGRAMA ALIMENTARIO ,coladas</t>
  </si>
  <si>
    <t>SAIA 27617</t>
  </si>
  <si>
    <t xml:space="preserve">	Ilda Maria Lopez Casanova
MANZANA 24 CASA 10 VILLA SANTANA</t>
  </si>
  <si>
    <t xml:space="preserve"> SOLICITUD PROGRAMA ALIMENTARIO,coladas</t>
  </si>
  <si>
    <t>SAIA 27609</t>
  </si>
  <si>
    <t xml:space="preserve">	Luz Amparo Jaramillo</t>
  </si>
  <si>
    <t>SAIA 28924</t>
  </si>
  <si>
    <t xml:space="preserve">	Libia Duque Escobar</t>
  </si>
  <si>
    <t xml:space="preserve"> Invitación: CONVOCATORIA PRIMER COMITE DE POLITICA PUBLICA DE EQUIDAD... mié 22 de abr de 2026 9am - 11am (COT) (desarrollosocial@pereira.gov.co)</t>
  </si>
  <si>
    <t>SE REALIZA ENVIO AL COMITÉ</t>
  </si>
  <si>
    <t>MAURICIO ALBERTO VEGA LOPEZ - Contratista - 0800 Secretaría de Gobierno</t>
  </si>
  <si>
    <t>Remisión de información – Propuesta de articulación Cruz Roja Colombiana</t>
  </si>
  <si>
    <t>SAIA 19693</t>
  </si>
  <si>
    <t xml:space="preserve"> Fwd: Reiteración solicitud encuesta Sisbén</t>
  </si>
  <si>
    <t>Claudia Maria Vasquez Loaiza
PROPIEDAD HORIZONTAL VILLANOVA DEL CAMPO BLOQUE 55 APTO 201
Pereira</t>
  </si>
  <si>
    <t xml:space="preserve"> DERECHO DE PETICION SOLICITUD DE REUNION INTERCOMUNAL</t>
  </si>
  <si>
    <t>SAIA 34411</t>
  </si>
  <si>
    <t>Milton E Mosquera Cordoba
MZ 3 CASA B 45 BARRIO CARACOL LA CURVA
Pereira</t>
  </si>
  <si>
    <t>SAIA 34601, 34601</t>
  </si>
  <si>
    <t xml:space="preserve">	Lina Victoria Ibañez Mendez
carrera 14 #24-55</t>
  </si>
  <si>
    <t>SOLICITUD DE INCLUSION PROGRAMA BIENESTARINA,,coladas</t>
  </si>
  <si>
    <t>SAIA 28135</t>
  </si>
  <si>
    <t xml:space="preserve">	Asociacion De Adultos Y Adultas Mayores La Esperanza
MANZANA 7 CASA 17 BARRIO EL INTERMEDIO
Pereira</t>
  </si>
  <si>
    <t>SOLICITUD DE 50 COMPLEMENTOS DE BIENESTARINA PARA LOS ADULTOS MAYORES DE LA ASOCIACON LA ESPERANZA DEL BARRIO EL INTERMEDIO,coladas</t>
  </si>
  <si>
    <t>SAIA 28137</t>
  </si>
  <si>
    <t xml:space="preserve">	Carlos Alberto Mondragon Valencia
Pereira</t>
  </si>
  <si>
    <t>DERECHO DE PETICION SOLICITUD DE INSCRIPCION EN EL LIBRO DE AFILIADOS</t>
  </si>
  <si>
    <t>SAIA 29560</t>
  </si>
  <si>
    <t xml:space="preserve">	Jose Rodolfo Arias González
Pereira</t>
  </si>
  <si>
    <t>RADICACION FIC. JUNTA DE ACCION COMUNAL BARRIO VILLA ELENA</t>
  </si>
  <si>
    <t xml:space="preserve">	Sergio Daniel Soriano Mateus</t>
  </si>
  <si>
    <t>Ajuste de fecha e información complementaria – Encuentro de transferencia metodológica para la atención a personas habitantes de calle</t>
  </si>
  <si>
    <t>SAIA 31500</t>
  </si>
  <si>
    <t xml:space="preserve">	Diana Patricia Montilla Diaz</t>
  </si>
  <si>
    <t xml:space="preserve"> Invitación y Coordinación Técnica: Oferta Institucional para el Encuentro de Connacionales Retornados</t>
  </si>
  <si>
    <t>SAIA 28833</t>
  </si>
  <si>
    <t xml:space="preserve">	Maria Isabel Diaz Garcia
CIUDADELA SALAMANCA MZ E TORRES
Pereira</t>
  </si>
  <si>
    <t>SAIA 28134</t>
  </si>
  <si>
    <t xml:space="preserve">	Angelica Maria Velez Alvarez</t>
  </si>
  <si>
    <t>CIRCULAR MININTERIOR PMU DPTALES - ELECCIONES COMUNALES 2026</t>
  </si>
  <si>
    <t xml:space="preserve"> 	Litza Fernanda Roldan Ramirez Secretaria(o) De Despacho Grado 10</t>
  </si>
  <si>
    <t>Dr Teresita</t>
  </si>
  <si>
    <t xml:space="preserve">	Leidy Catalina Botero Gomez</t>
  </si>
  <si>
    <t>: RE: Asunto: Respondiendo a: Asunto: Fwd: Remision. Radicado No.20260407-14363-E - #20260409-25133-I</t>
  </si>
  <si>
    <t>SAIA 33000</t>
  </si>
  <si>
    <t xml:space="preserve"> Solicitud de cupo en CPSAM JOSE OVIDIO MONCADA ROJAS ID 4508800</t>
  </si>
  <si>
    <t>SAIA 36873</t>
  </si>
  <si>
    <t>16604-</t>
  </si>
  <si>
    <t>Fwd:  CONVOCATORIA REUNION DE ARTICULACION OFERTA DE ATENCION CRAV PEREIRA</t>
  </si>
  <si>
    <t>NO HAY QUE RESPONDER</t>
  </si>
  <si>
    <t>Fwd: Gestión de la petición E-2026-20501-100016</t>
  </si>
  <si>
    <t>SAIA 34371</t>
  </si>
  <si>
    <t>DAVID GIRALDO ROSERO - Director Operativo de Planeación Estratégica e integración
Regional - 230 Dirección de Planeación Estratégica e Integración Regional</t>
  </si>
  <si>
    <t>Solicitud Información contactos presidentes de Juntas Administradoras Locales</t>
  </si>
  <si>
    <t>RODOLFO ANTONIO BURGOS PEREIRA - Secretario (a) de Salud y Seguridad Social 
0900 Secretaría de Salud Pública y Seguridad Social</t>
  </si>
  <si>
    <t>Personas afiliadas al régimen subsidiado sin encuesta Sisbén</t>
  </si>
  <si>
    <t>LINA MARIA SOBA</t>
  </si>
  <si>
    <t xml:space="preserve">	Secretaria Privada</t>
  </si>
  <si>
    <t xml:space="preserve"> Fwd: Radicación Derecho de Petición - Solicitud de Afiliación y Derecho al Voto - CLAUDIA MARIA VASQUEZ LOAIZA</t>
  </si>
  <si>
    <t xml:space="preserve">	Luz Angela Acevedo Mosquera.</t>
  </si>
  <si>
    <t>Fwd: Solicitud apoyo: Evento del orgullo PRIDE EJE FEST 2026</t>
  </si>
  <si>
    <t>SAIA 20529</t>
  </si>
  <si>
    <t>Fwd: DERECHO DE PETICIÓN</t>
  </si>
  <si>
    <t>SAIA 33014</t>
  </si>
  <si>
    <t>Crsithian David Moreno Tapiero</t>
  </si>
  <si>
    <t>SAIA 30462</t>
  </si>
  <si>
    <t>Kevin Farid Tangarife Castañeda
CR 4 14 1452
Pereira</t>
  </si>
  <si>
    <t xml:space="preserve"> Solicitud_secretaria_Desarrollo_social_Da_de_la_madre.pdf
</t>
  </si>
  <si>
    <t>SAIA 19486</t>
  </si>
  <si>
    <t xml:space="preserve">	Liliana Rodas</t>
  </si>
  <si>
    <t>SAIA 36403</t>
  </si>
  <si>
    <t>LUZ ADRIANA ALAVA PATIÑO - jefe de oficina paz reconciiacion y postconflicto - 0130
Oficina de Paz, Reconciliación y Posconflicto</t>
  </si>
  <si>
    <t>REQUERIMIENTO URGENTE: Cargue y completitud de información Política Pública de Derechos Humanos 
Plataforma CRUD.</t>
  </si>
  <si>
    <t>SAIA 20674, 24214</t>
  </si>
  <si>
    <t>Luis Gonzaga Amaya Rivera
CRA 30 No 16-63 SAN LUIS GONZAGA</t>
  </si>
  <si>
    <t>SAIA 29415</t>
  </si>
  <si>
    <t>Jaime Rico López
MZ 31 CS 9 SAN VICENTE BAJO VILLA SANTANA
Pereira</t>
  </si>
  <si>
    <t>SOLCITUD VINCULACION PROGRAMA SEGURIDAD ALIMENTARIA GRUPO ADULTO MAYOR "VIEJITAS ALEGRES"</t>
  </si>
  <si>
    <t>SAIA 28835</t>
  </si>
  <si>
    <t>MANUELA González Echavarría</t>
  </si>
  <si>
    <t>Proyecto de grado (“evaluación de la percepción de la
calidad de la atención en salud brindada a personas que
han realizado procesos de transición de género en el
departamento de Risaralda desde el 2010 - 2026-1 ”</t>
  </si>
  <si>
    <t xml:space="preserve">Jose Arcesio Sepulveda Alvarez
</t>
  </si>
  <si>
    <t>SOLCITUD INFORMACION - ACTIVACION PROGRAMA COLOMBIA MAYOR</t>
  </si>
  <si>
    <t>SAIA 28737</t>
  </si>
  <si>
    <t>Rubiela Roman.
CARRERA 11 N°87-18 BARRIO MATECAÑA
Pereira</t>
  </si>
  <si>
    <t>SAIA 29413</t>
  </si>
  <si>
    <t>Nelson Arrubla Pulgarin</t>
  </si>
  <si>
    <t>QUEJA SOBRE ELECCION DE JAC BARRIO MIRAFLORES</t>
  </si>
  <si>
    <t>SAIA 29561</t>
  </si>
  <si>
    <t xml:space="preserve">Estefania Velez
</t>
  </si>
  <si>
    <t>JHON BAIRON VALENCIA VALENCIA</t>
  </si>
  <si>
    <t>Solitud aplazamiento Elecciones JAC vereda el Jazmín
corregimiento de Altagracia- Pereira</t>
  </si>
  <si>
    <t>Instituto Del Sistema Nervioso Del Risaralda</t>
  </si>
  <si>
    <t>Solicitud de traductor para atención a pacientes indígenas</t>
  </si>
  <si>
    <t>SAIA 29517</t>
  </si>
  <si>
    <t>Maria Zoraida Osorio Osorio</t>
  </si>
  <si>
    <t>solicitud de informacion</t>
  </si>
  <si>
    <t xml:space="preserve">Javier Ospina Giraldo
</t>
  </si>
  <si>
    <t>SAIA 37368</t>
  </si>
  <si>
    <t>Omar Aguirre Agudelo
Mza 1 Cs 40 Barrio El Restrepo Cuba
Pereira</t>
  </si>
  <si>
    <t>DERECHO DE PETICION - PROBLEMATICA JAC RESTREPO</t>
  </si>
  <si>
    <t>SAIA 34422, 34422</t>
  </si>
  <si>
    <t xml:space="preserve">Luis Gustavo Rendon Correa
</t>
  </si>
  <si>
    <t>SAIA 29411</t>
  </si>
  <si>
    <t>Luis Carlos Ramirez Pareja
CRA 19 No 16-36 BARRIO TRAVESURAS</t>
  </si>
  <si>
    <t>SAIA 28731, 28730</t>
  </si>
  <si>
    <t>Gustavo Adolfo Zapata Grajales
CALLE 59B NO 10B07 NACEDEROS
Pereira</t>
  </si>
  <si>
    <t>Ester Alba Rosero Rivera
San Joaquin
Pereira</t>
  </si>
  <si>
    <t>SAIA 30091</t>
  </si>
  <si>
    <t>JOSE ESTEBAN GONZALEZ ARIAS</t>
  </si>
  <si>
    <t xml:space="preserve">SOLICITUD DE APLAZAMIENTO DE ELECCIONES DE
JUNTA DE ACCION COMUNAL
</t>
  </si>
  <si>
    <t>SAIA 33610</t>
  </si>
  <si>
    <t>Arturo Morales Arias
MANZANA 5 CASAS 1, SECTOR C, PARQUE INDUSTRIAL, PEREIRA
Pereira</t>
  </si>
  <si>
    <t>ACTA DE ASAMBLEA</t>
  </si>
  <si>
    <t>SAIA 32972</t>
  </si>
  <si>
    <t xml:space="preserve">Defensoria Del Pueblo
</t>
  </si>
  <si>
    <t>Se generó una respuesta a su radicado No. 202600602801565852 con el número 202600602801654831</t>
  </si>
  <si>
    <t>SAIA 35101</t>
  </si>
  <si>
    <t xml:space="preserve">	Victor Augusto Rivera
CENTRO DE MAYORISTAS MERCASA GALPON MM240
Pereira</t>
  </si>
  <si>
    <t>SAIA 30065</t>
  </si>
  <si>
    <t xml:space="preserve"> Solicitud de apoyo para reubicación temporal por medida de desalojo ordenada por la Inspección 1</t>
  </si>
  <si>
    <t>SAIA 30693</t>
  </si>
  <si>
    <t>JOSE ALBEIRO QUINTERO NEIRA - Director (a) Operativo (a) de Bienes Inmuebles - 1430
Dirección de Bienes Inmuebles</t>
  </si>
  <si>
    <t>SAIA 20406</t>
  </si>
  <si>
    <t>Maria Lucelly Castañeda Mejia
CRA 26BIS Nº 65-70 CASA 1 BARRIOS LOS ALMENDROS-CUBA
Pereir</t>
  </si>
  <si>
    <t>SAIA 30468</t>
  </si>
  <si>
    <t>Yeimi Andrea Osorio Llano
MANZANA 2 (SIN NUMERO) LAS BRISAS
Pereira</t>
  </si>
  <si>
    <t>SOLICITUD INCLUSION PROGRAMA SEGURIDAD ALIMENTARIA</t>
  </si>
  <si>
    <t>SAIA 28834</t>
  </si>
  <si>
    <t xml:space="preserve"> MIRYAM ORLAS LLANOS - Profesional Universitario - 810 Subsecretaría de Seguridad y
Convivencia Ciudadana</t>
  </si>
  <si>
    <t>humedad en el techo de la oficina Comisaria de Familia</t>
  </si>
  <si>
    <t>es con copia para tener informacion</t>
  </si>
  <si>
    <t>Ester Julia Ocampo</t>
  </si>
  <si>
    <t>SOLCITUD ACTIVACION PROGRAMA ADULTO MAYOR
NO. DE DOCUMENTO:</t>
  </si>
  <si>
    <t>SAIA 30478</t>
  </si>
  <si>
    <t>Jhon Cardozo Danila Guzman Gloria Nancy Espinosa -meiner Dagua -maria Elsy Torres -jaime Agudelo</t>
  </si>
  <si>
    <t>SOLCIITUD INFORMACION - PAGO HONORARIOS EDILES</t>
  </si>
  <si>
    <t>SAIA 33778</t>
  </si>
  <si>
    <t>DAYANA ANDREA GOMEZ JIMENEZ - Director (a) Operativo de Gestión de Riesgo - 0120
Dirección de Gestión del Riesgo</t>
  </si>
  <si>
    <t>Remisión URGENTE Emergencia Colapso Estructural Intermedio - Villasantana. Afectación Grupos de Población
Vulnerable</t>
  </si>
  <si>
    <t>SAIA 20075, 23844, 24897</t>
  </si>
  <si>
    <t>Maria Elida Noreña Arango
CRA 1 N 1 - 61 BRISAS DEL OTUN</t>
  </si>
  <si>
    <t>SOLICITUD REACTIVACION EN ADULTO MAYOR</t>
  </si>
  <si>
    <t>SAIA 30476</t>
  </si>
  <si>
    <t>Emilio Porras Jaramillo
MZ J CASA 44 LAURELES 2
Pereira</t>
  </si>
  <si>
    <t>SAIA 34243, 34243</t>
  </si>
  <si>
    <t>Jesus Maria Ortiz
MZ 4 CASA 4 BARRIO QUINTAS DE PANORAMA CUBA</t>
  </si>
  <si>
    <t>SAIA 30474</t>
  </si>
  <si>
    <t>Autentico Mena Moreno
TORRE D3 APTO 202 SALAMANCA
Pereira</t>
  </si>
  <si>
    <t>Martha Yazmin Pino Castillo
CALLE 27A 2-36 MIRASOL
Pereira</t>
  </si>
  <si>
    <t>Catherine Escobar Blanco
CRA 11 BIS N.2-10 POPULAR EL MODELO
Pereira</t>
  </si>
  <si>
    <t>INFORME DE SUPERACION</t>
  </si>
  <si>
    <t>Juan Carlos Sarmiento</t>
  </si>
  <si>
    <t xml:space="preserve">	Daniela Garcia Sossa
</t>
  </si>
  <si>
    <t>Solicitud de apoyo para servicio funerario - paciente en etapa fin de vida</t>
  </si>
  <si>
    <t>SANTIAGO CORRALES AUXILIO FUNERARRIO</t>
  </si>
  <si>
    <t>SAIA 29996</t>
  </si>
  <si>
    <t>Jose Roberto Cardona Garcia
MZ 1CS 55 BARRIO EL MILAGRO CUBA
Pereira</t>
  </si>
  <si>
    <t>SAIA 31461</t>
  </si>
  <si>
    <t>Irma Ibarguen Jordan</t>
  </si>
  <si>
    <t>LEVANTAMIENTO DE SUSPENSION</t>
  </si>
  <si>
    <t>SAIA 30472</t>
  </si>
  <si>
    <t>Leonel Alberto Caro Casas</t>
  </si>
  <si>
    <t>SOLICITUF LEVANTAMIENTO DE SUSPENSION</t>
  </si>
  <si>
    <t>SAIA 36641</t>
  </si>
  <si>
    <t>Omar De Jesus Grajales</t>
  </si>
  <si>
    <t>SOLICITUD CUPO EN CENTRO VIDA</t>
  </si>
  <si>
    <t>SAIA 29871</t>
  </si>
  <si>
    <t>Libia Parra Gonzalez</t>
  </si>
  <si>
    <t>SOLICITUD ACTIVACION EN ADULTO MAYOR</t>
  </si>
  <si>
    <t>SAIA 37672</t>
  </si>
  <si>
    <t>Antonio Ancizar Arias Loaiza
AV. SUR CASA 639A BARRIO EL ROSAL</t>
  </si>
  <si>
    <t>SAIA 36629</t>
  </si>
  <si>
    <t>Dita Alexandra Bañol Arcila</t>
  </si>
  <si>
    <t>Denuncia por irregularidades en el proceso de elecciones de la Junta de Acción
Comunal del barrio El Acuario y abuso de poder.</t>
  </si>
  <si>
    <t>Maria Edilma Piedrahita Muñoz</t>
  </si>
  <si>
    <t xml:space="preserve"> SOLICITUD CASA HOGAR</t>
  </si>
  <si>
    <t>SAIA 36642</t>
  </si>
  <si>
    <t>Maria Gladys Diaz Tabares</t>
  </si>
  <si>
    <t>SAIA 37379</t>
  </si>
  <si>
    <t>Manuel Jesus Tombe Montaño</t>
  </si>
  <si>
    <t>SAIA 30471</t>
  </si>
  <si>
    <t>DERECHO DE PETICION ART 23</t>
  </si>
  <si>
    <t>SAIA 31669</t>
  </si>
  <si>
    <t>Maria Jael Acevedo Naranjo</t>
  </si>
  <si>
    <t>SAIA 30465</t>
  </si>
  <si>
    <t>Rubiela Jaramillo Sánchez</t>
  </si>
  <si>
    <t>SOLICITUD INCLUSION EN EL PROGRAMA</t>
  </si>
  <si>
    <t>SAIA 35094</t>
  </si>
  <si>
    <t>JUAN MANUEL OCAMPO DUQUE - Director (a) Operativo (a) de Control Fisico - 830
Dirección de Control Físico</t>
  </si>
  <si>
    <t>Traslado por presuntas contravenciones urbanísticas – Acta de Visita No. 737 de 2026</t>
  </si>
  <si>
    <t>SAIA 23841</t>
  </si>
  <si>
    <t>Sebastian Roa Ramirez</t>
  </si>
  <si>
    <t>SOLICITUD REVISION DE NORMATIVA</t>
  </si>
  <si>
    <t xml:space="preserve">	Info Edup</t>
  </si>
  <si>
    <t>Seguimiento a compromisos adquiridos en consejo comunitario del corregimiento de la Palmilla</t>
  </si>
  <si>
    <t>Fwd: Solicitud de información urgente NNAs relacionado en caso de presunto abuso sexual</t>
  </si>
  <si>
    <t>DRA : Teresita</t>
  </si>
  <si>
    <t>Fwd: FALLECIDA LESLY JOHANA MONTENEGRO HERNANDEZ</t>
  </si>
  <si>
    <t>SAIA 34375</t>
  </si>
  <si>
    <t>TRASLADO POR COMPETENCIA OFÍCIO RADICADO SAIA No. No: 20260410-15556-E, SOLICITUD REVISION
SISBEN</t>
  </si>
  <si>
    <t>SAIA 20903</t>
  </si>
  <si>
    <t>SAIA 29365</t>
  </si>
  <si>
    <t xml:space="preserve">	Comunicaciones Oficiales Creg</t>
  </si>
  <si>
    <t xml:space="preserve"> Radicado # S2026003370</t>
  </si>
  <si>
    <t>Jose Rubiel Isaza Bustamante</t>
  </si>
  <si>
    <t>SAIA 29364</t>
  </si>
  <si>
    <t>SAIA 35060</t>
  </si>
  <si>
    <t>Luz Elena Zapata De Ramirez</t>
  </si>
  <si>
    <t>SOLICITUD REVISION Y LEVANTAMIENTO DE SUSPENSION DE SUBSIDIO</t>
  </si>
  <si>
    <t>SAIA 37671</t>
  </si>
  <si>
    <t>Jairo De Jesus Zapata Marin</t>
  </si>
  <si>
    <t>SOLICITUD DE REACTIVACION ADULTO MAYOR</t>
  </si>
  <si>
    <t>SOLICITUD PROTOCOLO HABITANTE DE CALLE - JHON JAIRO VALENCIA MOSQUERA</t>
  </si>
  <si>
    <t>SAIA 31501</t>
  </si>
  <si>
    <t>Darío Zuloaga Mejia</t>
  </si>
  <si>
    <t>Programa de adulto mayor</t>
  </si>
  <si>
    <t>SAIA 37372</t>
  </si>
  <si>
    <t>Homero Arias López</t>
  </si>
  <si>
    <t>SOLCITUD APLAZAMIENTO ELECCIONES JAC B. ATENAS</t>
  </si>
  <si>
    <t>SAIA 30397</t>
  </si>
  <si>
    <t>Maria Nidia Tuberqui Marin</t>
  </si>
  <si>
    <t>SOLCIITUD INFORMACION - SUSPENSION COLOMBIA MAYOR</t>
  </si>
  <si>
    <t>Maria Aliria Atehortua Serna</t>
  </si>
  <si>
    <t>DERECHO DE PETICION PROGRAMA ADULTO MAYOR</t>
  </si>
  <si>
    <t>Dulfay Ramirez Arcila</t>
  </si>
  <si>
    <t>SOLCIITUD INCLUSION PREGRAMA BIENESTARINA - ADULTOS MAYORES VEREDA LA GRAMINEA</t>
  </si>
  <si>
    <t>SOLCIITUD APLAZAMIENTO ELECCIONES JAC VEREDA LA GRAMINEA</t>
  </si>
  <si>
    <t>Maria Estella Rios Cardona</t>
  </si>
  <si>
    <t>DERECHO DE PETICION SUBSIDIO PROGRAMA ADULTO MAYOR</t>
  </si>
  <si>
    <t>Gloria Patricia Molina Franco</t>
  </si>
  <si>
    <t>Juan Carlos Blandon Candil</t>
  </si>
  <si>
    <t>SAIA 33072</t>
  </si>
  <si>
    <t>Lastenia Osorio Moncada</t>
  </si>
  <si>
    <t>Meiner Dagua Conda</t>
  </si>
  <si>
    <t>SOLCIITUD INCLUSION SEGURIDAD ALIMENTARIA</t>
  </si>
  <si>
    <t xml:space="preserve">	Jose Walter Osorio Moncada</t>
  </si>
  <si>
    <t>Hector Antonio Marin Salinas</t>
  </si>
  <si>
    <t>SOLCITUD INSCRIPCION PROGRAMA ADULTOS MAYORES SECTOR LA CUCHILLA</t>
  </si>
  <si>
    <t>SAIA 32944</t>
  </si>
  <si>
    <t xml:space="preserve"> Fwd: petición</t>
  </si>
  <si>
    <t>SAIA 35419</t>
  </si>
  <si>
    <t>17265-</t>
  </si>
  <si>
    <t xml:space="preserve">	Sandra Milena Zuleta Angarita</t>
  </si>
  <si>
    <t>RV: Invitación Jornadas de Asistencia Técnica Presencial Unidad Para las Victimas Pereira</t>
  </si>
  <si>
    <t>Jonh Jairo Velasquez,NataliaCorrea</t>
  </si>
  <si>
    <t>Fwd: AMPLIACIÓN PETICIÓN sisben DE RECLASIFICACIÓN AL GRUPO "A" POR INTERSECCIONALIDAD Y DOBLE VULNERABILIDAD</t>
  </si>
  <si>
    <t>Fwd: Reiterando  por segunda vez solicitud visita sociofamiliar</t>
  </si>
  <si>
    <t>Villa Santana</t>
  </si>
  <si>
    <t>discapacidad,cp sam</t>
  </si>
  <si>
    <t>Adulto mayor en abandono social – solicitud cupo en CPSAM - ROBERTO CUARTAS RENDON</t>
  </si>
  <si>
    <t>29/0</t>
  </si>
  <si>
    <t>SAIA 33074</t>
  </si>
  <si>
    <t xml:space="preserve">	Monica Maria Ramirez
Calle 18 N° 10-24
Pereira</t>
  </si>
  <si>
    <t>SOLICITUD INCLUIR A COMUNIDAD EN SEGURIDAD</t>
  </si>
  <si>
    <t>SAIA 30702</t>
  </si>
  <si>
    <t xml:space="preserve">	Alba Ruby Grajales Adarve</t>
  </si>
  <si>
    <t>SOLICITU</t>
  </si>
  <si>
    <t>A TIEMPO</t>
  </si>
  <si>
    <t>Amparo Valencia Guzman
MZ 96-CASA 9-B GUAYABAL
Pereira</t>
  </si>
  <si>
    <t>SAIA 32943</t>
  </si>
  <si>
    <t>Adriana Patricia
Bañol Arcila</t>
  </si>
  <si>
    <t>retención indebida de documentos</t>
  </si>
  <si>
    <t xml:space="preserve">	Luis Ferney Cuartas Arango
CRA 26 # 78 - 39 BARRIO SAN JOAQUIN PEREIRA
Pereira</t>
  </si>
  <si>
    <t xml:space="preserve"> RENUNCIA EDIL</t>
  </si>
  <si>
    <t xml:space="preserve">	Maria Patricia Vasquez Trejos</t>
  </si>
  <si>
    <t xml:space="preserve"> REACTIVACION</t>
  </si>
  <si>
    <t>SAIA 34374</t>
  </si>
  <si>
    <t xml:space="preserve">	Jose Renan Arias Garcia
CRA 26 No 71-44 BARRIO CUBA</t>
  </si>
  <si>
    <t xml:space="preserve"> SOLICITUD ANULACION INSCRIPCION</t>
  </si>
  <si>
    <t>SAIA 31506</t>
  </si>
  <si>
    <t>Doc Jorge</t>
  </si>
  <si>
    <t>Maria Elena Montoya</t>
  </si>
  <si>
    <t>SOLICITUD AYUDA CON PAGO ADULTO MAYOR</t>
  </si>
  <si>
    <t>SAIA 30550</t>
  </si>
  <si>
    <t>SAIA 25250, 25249, 25248, 25251</t>
  </si>
  <si>
    <t>RICARDO ALAN GONZALEZ LONDOÑO - Director Administrativo de Talento Humano - 1520
Dirección de Talento Humano</t>
  </si>
  <si>
    <t>Apoyo en socialización – Diálogos del Mérito con Enfoque Diferencial Comisión Nacional del Servicio Civil (CNSC),
en alianza con la Alcaldía de Pereira, la Dirección Administrativa de Talento Humano y la Oficina de Seguridad y
Salud en el Trabajo,</t>
  </si>
  <si>
    <t>SAIA 20256</t>
  </si>
  <si>
    <t>BIBIANA AGUDELO SALAZAR - DIRECTOR(a) ADMINISTRATIVO(a) DE CONTROL
INTERNO DISCIPLINARIO DE INSTRUCCIÓN - 0140 Dirección de Control Interno
Disciplinario</t>
  </si>
  <si>
    <t>Solicitud de Información para Actuación Disciplinaria – Indagación Previa 2699-2026 (Al contestar, por favor cite esta
radicación)</t>
  </si>
  <si>
    <t>MATEO ZULUAGA ROBLEDO - Director Operativo de Espacio Público 
840 Dirección de Espacio Público</t>
  </si>
  <si>
    <t>Respondiendo a: Asunto: Respondiendo a: Asunto: Respondiendo a: Asunto: PRESUNTA INVASIÓN, TALA DE
ÁRBOLES Y RIESGO DE DESLIZAMIENTO. Radicado No.20260218-7259-I. Radicado No.20260309-11408-I.
Radicado No.20260318-13571-I</t>
  </si>
  <si>
    <t>SAIA 22297, 23783</t>
  </si>
  <si>
    <t>SANDRA MILENA GRAJALES OCAMPO - Secretario (a) de Deporte y Recreación - 1200
Secretaría de Deporte y Recreación</t>
  </si>
  <si>
    <t>Requerimiento de diligenciamiento en plataforma CRUD – 4° trimestre 2025 – Política Pública DRAEF</t>
  </si>
  <si>
    <t>gloria liliana garcia</t>
  </si>
  <si>
    <t>CARACTERIZACION Y CRUCE DE INFORMACION LA GIRONDA L 1.. Radicado
No.20260302-9652-</t>
  </si>
  <si>
    <t>SAIA 23484</t>
  </si>
  <si>
    <t>Ramon Gallego Sierra</t>
  </si>
  <si>
    <t>SAIA 30699</t>
  </si>
  <si>
    <t>Franklin Hernando Niño Vargas.</t>
  </si>
  <si>
    <t>SOLICITUD APLAZAMIENTO DE ELECCIONES JAC</t>
  </si>
  <si>
    <t>SAIA 31594</t>
  </si>
  <si>
    <t>Rosa Edith Garcia Aguirre</t>
  </si>
  <si>
    <t>SOLICITUD INGRESO PROGRAMA ADULTO MAYOR</t>
  </si>
  <si>
    <t>SAIA 31157, 31156</t>
  </si>
  <si>
    <t>Abraham Hoyos Sanchez</t>
  </si>
  <si>
    <t>SAIA 34372</t>
  </si>
  <si>
    <t>Oscar Nicolas Buitrago Torres</t>
  </si>
  <si>
    <t>SAIA 30692</t>
  </si>
  <si>
    <t>Gilma Rosa Trejos Henao</t>
  </si>
  <si>
    <t>SOICITUD REINTEGRO</t>
  </si>
  <si>
    <t>SAIA 31159, 31158</t>
  </si>
  <si>
    <t>Yordan Niaza</t>
  </si>
  <si>
    <t>SOLICITUD INCLUSION EN SEGURIDAD ALIMENTARIA</t>
  </si>
  <si>
    <t>SAIA 30696</t>
  </si>
  <si>
    <t xml:space="preserve">Blanca Dulfay Bedoya
</t>
  </si>
  <si>
    <t>ACLARACION SOBRE SUBSIDIO</t>
  </si>
  <si>
    <t>SAIA 31161, 31160</t>
  </si>
  <si>
    <t>REACTIVACION PROGRAMA ADULTO MAYOR</t>
  </si>
  <si>
    <t>SAIA 31163, 31164</t>
  </si>
  <si>
    <t>YAMILET GRISALES ZULETA - Corregidora - 810 Subsecretaría de Seguridad y Convivencia
Ciudadana</t>
  </si>
  <si>
    <t>ACOMPAÑAMIENTO MESA DE TRABAJO RAD. No. 2025-021</t>
  </si>
  <si>
    <t xml:space="preserve">JOSE ALBEIRO QUINTERO NEIRA - Director (a) Operativo (a) de Bienes Inmuebles - 1430
Dirección de Bienes Inmuebles
</t>
  </si>
  <si>
    <t xml:space="preserve"> Programación diligencia de desalojo – Predio La Gironda</t>
  </si>
  <si>
    <t>SAIA 23051, 24330</t>
  </si>
  <si>
    <t xml:space="preserve">Blanca Olivia Padilla Agudelo
</t>
  </si>
  <si>
    <t>SAIA 31166, 31167</t>
  </si>
  <si>
    <t>Brenda Villa Alvarez</t>
  </si>
  <si>
    <t>Señora Presidente Sandra Milena Ruiz Diaz Y Dignatarios De La Junta De Acción Comunal Del Barrio San Isidro Del Corregimiento De Puerto Caldas.</t>
  </si>
  <si>
    <t>SOCUMENTOS JAC SAN ISIDRO</t>
  </si>
  <si>
    <t>SAIA 33612</t>
  </si>
  <si>
    <t>Maria Edilma Morales Arango</t>
  </si>
  <si>
    <t>|</t>
  </si>
  <si>
    <t>SAIA 31155, 31154</t>
  </si>
  <si>
    <t>Ana Milena Torres Victoria</t>
  </si>
  <si>
    <t>SOLICITUD DE VINCULACION PROGRAMA ADULTO MAYOR</t>
  </si>
  <si>
    <t>SAIA 31153, 31152</t>
  </si>
  <si>
    <t>Jorge Alberto Reyes</t>
  </si>
  <si>
    <t>SOLICITUD DE PASES PARA INGRESO A UKUMARI</t>
  </si>
  <si>
    <t xml:space="preserve">SOLICITUD RESPETUOSA DE CARACTERIZACIÓN
</t>
  </si>
  <si>
    <t>SAIA 23591</t>
  </si>
  <si>
    <t>Carmen Emilia Yepes Zapata</t>
  </si>
  <si>
    <t>SOLICITUD DE INFORMACION PROGRAMA ADULTO MAYOR</t>
  </si>
  <si>
    <t>SAIA 33574</t>
  </si>
  <si>
    <t xml:space="preserve">Diana Lucia Aguirre Gutierrez
</t>
  </si>
  <si>
    <t>SOLICITAR ACOMPAÑAMIENTO ADULTOS MAYORES</t>
  </si>
  <si>
    <t>DORA LILIA LLANO - GUSTAVO SOTO</t>
  </si>
  <si>
    <t>SAIA 31459, 31460</t>
  </si>
  <si>
    <t>Aristobulo Valencia Londoño</t>
  </si>
  <si>
    <t>SAIA 35400</t>
  </si>
  <si>
    <t>Jose Vianey Gonzalez Villegas</t>
  </si>
  <si>
    <t>SOLICITUD LEVANTAMIENTO SUSPENSION ADULTO MAYOR</t>
  </si>
  <si>
    <t>SAIA 31150, 31151</t>
  </si>
  <si>
    <t>Gabriel Arcangel Galeano Velez</t>
  </si>
  <si>
    <t>SAIA 30691</t>
  </si>
  <si>
    <t>Reporte información sobre proceso electoral de la Junta de
Acción comunal en el barrio COMFAMILIAR sector 1.</t>
  </si>
  <si>
    <t>Oscar Javier Valencia Navarro</t>
  </si>
  <si>
    <t>SOLICITUD COPIA DE ESTATUTOS</t>
  </si>
  <si>
    <t>Jorge Luis Garcia Herrera</t>
  </si>
  <si>
    <t>APOYO PROYECTO CELEBRACION DIA DE LAS MADRES EN BARRIO TOKIO</t>
  </si>
  <si>
    <t>SAIA 37231</t>
  </si>
  <si>
    <t>Hospital Universitario San Jorge De Pereira</t>
  </si>
  <si>
    <t>SOLICITUD CUPO ALBERGUE URBANO</t>
  </si>
  <si>
    <t>SAIA  31502</t>
  </si>
  <si>
    <t>SAIA 31503</t>
  </si>
  <si>
    <t>Julieta Torres Victoria</t>
  </si>
  <si>
    <t>SAIA 31628, 31629</t>
  </si>
  <si>
    <t>Maria Yomar Valderrama Rojas</t>
  </si>
  <si>
    <t>SOLICITUD TENER EN CUENTA CON CUPOS</t>
  </si>
  <si>
    <t>SAIA 30690</t>
  </si>
  <si>
    <t>SOLICITUD CUPO SPSAM</t>
  </si>
  <si>
    <t>SAIA 36870</t>
  </si>
  <si>
    <t>Alba Patricia Villada Zuluaga</t>
  </si>
  <si>
    <t>LEVANTAMIENTO DE SUSPENSION PROGRAMA COLOMBIA AMYOR</t>
  </si>
  <si>
    <t>SAIA 37366</t>
  </si>
  <si>
    <t>Luis Arnobis Rengifo Callejas</t>
  </si>
  <si>
    <t>SOLICITUD DE REACTIVACION PROGRMA COLOMBIA MAYOR</t>
  </si>
  <si>
    <t>Guillermina Maldonado Tamayo</t>
  </si>
  <si>
    <t>INFORMACION Y QUEJA</t>
  </si>
  <si>
    <t>Jhon Alexander Duque</t>
  </si>
  <si>
    <t>SOLICITUD CONFORMACION NUEVA PLANCHA</t>
  </si>
  <si>
    <t>Yamile Lima Bustamante</t>
  </si>
  <si>
    <t>SAIA 30764</t>
  </si>
  <si>
    <t xml:space="preserve">Johnny Hurtado Betancur
</t>
  </si>
  <si>
    <t>SOLICITUD DE APLAZAMIENTO ELECCIONES JAC</t>
  </si>
  <si>
    <t>Mariela De Jesus Vergara Ramirez</t>
  </si>
  <si>
    <t xml:space="preserve">REACTIVACION  </t>
  </si>
  <si>
    <t>SAIA 31620, 31621</t>
  </si>
  <si>
    <t>Ana Beiva Osorio</t>
  </si>
  <si>
    <t>SAIA 31633, 31632</t>
  </si>
  <si>
    <t>Gloria Nelsy Rios Lopez</t>
  </si>
  <si>
    <t>INSCRIPCION PROGRAMA DE SEGURIDAD ALIMENTARIA</t>
  </si>
  <si>
    <t>SAIA 30765</t>
  </si>
  <si>
    <t xml:space="preserve">	Jhon Jairo Cardona</t>
  </si>
  <si>
    <t>ENTREGA PLANCHA</t>
  </si>
  <si>
    <t>SAIA 35988</t>
  </si>
  <si>
    <t>Michael Steven Villada Jaramillo</t>
  </si>
  <si>
    <t>APROBACION DE ESTATUTOS JAC</t>
  </si>
  <si>
    <t>Diego Calle</t>
  </si>
  <si>
    <t>SOLICITUD DE SUSPENSION O IMPUGNACION ELECCIONES DE JAC</t>
  </si>
  <si>
    <t>Jose Enrique Gutierrez Ossa</t>
  </si>
  <si>
    <t>SAIA 35989</t>
  </si>
  <si>
    <t>Deisy Lorena Largo Guerrero</t>
  </si>
  <si>
    <t>DRECHO DE PETICION</t>
  </si>
  <si>
    <t>Olga Cecilia Quinchia Agurre</t>
  </si>
  <si>
    <t>SOLICITUD DE LEVANTAMIENTO DE SUSPENSION PROGRAMA PROSPERIDAD SOCIAL</t>
  </si>
  <si>
    <t>SAIA 31631, 31630</t>
  </si>
  <si>
    <t xml:space="preserve">	Liliana Patricia Mejía G</t>
  </si>
  <si>
    <t>Solicitud de cupo en CPSAM LUSI FERNANDO ARROYAVE CORRALES</t>
  </si>
  <si>
    <t>SAIA 36636</t>
  </si>
  <si>
    <t>Fwd: Solicitud de información sobre el Consejo de Participación Ciudadana</t>
  </si>
  <si>
    <t>SAIA 37417</t>
  </si>
  <si>
    <t xml:space="preserve"> ENVIO REMISION CASO DE LA SEÑORA LUZ MARI ARIAS ALZATE C.C 1004681520</t>
  </si>
  <si>
    <t>SAIA 33628</t>
  </si>
  <si>
    <t>ACTIVACION</t>
  </si>
  <si>
    <t>SAIA 31682</t>
  </si>
  <si>
    <t>Adilma Sanchez</t>
  </si>
  <si>
    <t>SOLICITUD SUDADERAS</t>
  </si>
  <si>
    <t xml:space="preserve">SANDRA YANETH CAMPOS ESCOBAR - Director(a) Administrativa de Cobertura Educativa -
1020 Dirección de Cobertura Educativa
</t>
  </si>
  <si>
    <t>Gestión frente a la atención educativa – comunidad indígena sector Futuro Bajo</t>
  </si>
  <si>
    <t>Narciso Piraquive Becerra</t>
  </si>
  <si>
    <t>INCONFORMIDAD RESPECTO A L A SUSPENCION DEL BENEFICIO</t>
  </si>
  <si>
    <t>SAIA 31679</t>
  </si>
  <si>
    <t>1200 Secretaría de Deporte y Recreación</t>
  </si>
  <si>
    <t>SOLICITUD DE DOCUMENTACIÓN - INICIO PROCESO PARA ADQUIRIR SUMINISTRO DE INSUMOS QUIMICOS</t>
  </si>
  <si>
    <t>Julio Cesar Bolívar Carvajal</t>
  </si>
  <si>
    <t>SOLICITUD DE INCLUSION PROGRAMA DE BIENESTARINA</t>
  </si>
  <si>
    <t>SAIA 31545</t>
  </si>
  <si>
    <t>Luz Estella Henao</t>
  </si>
  <si>
    <t>SOLICITUD RETIRO DE PROGRAMA</t>
  </si>
  <si>
    <t>SAIA 37369</t>
  </si>
  <si>
    <t>Jose Jesus Cardona Morales</t>
  </si>
  <si>
    <t>SOLICITUD DE LEVANTAR SUSPENSION POR PROGRAMA ADULTO MAYOR</t>
  </si>
  <si>
    <t>SAIA 36630</t>
  </si>
  <si>
    <t>Amparo Amariles Suaza</t>
  </si>
  <si>
    <t>SAIA 31546</t>
  </si>
  <si>
    <t xml:space="preserve"> Fwd: "Entre el mandato y las realidades de niñas, niños, y adolescentes en el conflicto armado y los entornos escolares"</t>
  </si>
  <si>
    <t>es una citacion a reunion virtual</t>
  </si>
  <si>
    <t xml:space="preserve">	Natalia Lopez Reina</t>
  </si>
  <si>
    <t>Re: OBSERVACIONES ACUERDOS DE VOLUNTADES - PUNTOS PÚRPURA</t>
  </si>
  <si>
    <t>Consejo Politicas Social</t>
  </si>
  <si>
    <t>Confirmación Consejo Politica social miercoles 29 de abril 2026.</t>
  </si>
  <si>
    <t>dr Jorge, dr Teresita</t>
  </si>
  <si>
    <t>Saia</t>
  </si>
  <si>
    <t>Solicitud de FORMULARIO DE RADICACIÓN DE PQRSFD # 20260424-10594-E</t>
  </si>
  <si>
    <t>Fwd: Carta de Invitación implementación de la Ventanilla Social</t>
  </si>
  <si>
    <t>SAIA 33730</t>
  </si>
  <si>
    <t xml:space="preserve">        Proceso De Servicio Al Cliente</t>
  </si>
  <si>
    <t>: Fwd: Solicitud de información sobre el Consejo de Participación Ciudadana</t>
  </si>
  <si>
    <t>Fwd: ????????Solicitud de remisión de información y expedientes sobre Consejos Comunitarios con impugnaciones en curso de actas de elección de Juntas de Gobierno.</t>
  </si>
  <si>
    <t>Dra Teresita</t>
  </si>
  <si>
    <t>Impunidad al presidente del acuario</t>
  </si>
  <si>
    <t xml:space="preserve"> Fwd: REMISION DE CASO PARA GESTION DE EGRESO Y UBICACION EN HOGAR PROVISIONAL</t>
  </si>
  <si>
    <t>Discapacidad, Habitante de calle</t>
  </si>
  <si>
    <t>SAIA 35218</t>
  </si>
  <si>
    <t>anonimo</t>
  </si>
  <si>
    <t>Acta de inspección del presidente del barrio acuario 21 de abril</t>
  </si>
  <si>
    <t>Adriana Patricia Marin Henao</t>
  </si>
  <si>
    <t>SOLICITUD EMPLAZAMIENTO DE ELECCIONES</t>
  </si>
  <si>
    <t>SAIA 35398</t>
  </si>
  <si>
    <t>Natalia Agudelo Foronda</t>
  </si>
  <si>
    <t>SAIA 35719</t>
  </si>
  <si>
    <t>Deisy Montoya</t>
  </si>
  <si>
    <t xml:space="preserve">Solicitud de encuesta Sisbén IV
</t>
  </si>
  <si>
    <t>SAIA 33728</t>
  </si>
  <si>
    <t>Emilio Porras Jaramillo</t>
  </si>
  <si>
    <t>SOLICITUD INFORMACION PROBLEMATICA</t>
  </si>
  <si>
    <t>SAIA 32514, 32513</t>
  </si>
  <si>
    <t>Junta Acción Comunal Las Margaritas 2</t>
  </si>
  <si>
    <t>Junta acción comunal las margaritas 2 villasantana</t>
  </si>
  <si>
    <t>Maria Lucila Tapasco Pescador</t>
  </si>
  <si>
    <t>SAIA 37293</t>
  </si>
  <si>
    <t>Diana Angelica Torres</t>
  </si>
  <si>
    <t>SAIA 34390</t>
  </si>
  <si>
    <t>Luz Marina Quiceno Blandon</t>
  </si>
  <si>
    <t>TRATAR TEMA HABITANTE DE CALLE</t>
  </si>
  <si>
    <t>SAIA 32984</t>
  </si>
  <si>
    <t>Evelio De Jesus Correa</t>
  </si>
  <si>
    <t>SOLICITUD INCLUSION PROGRAMA ADULTO MAYOR</t>
  </si>
  <si>
    <t>SAIA 33570</t>
  </si>
  <si>
    <t>Nelsy Manzano De Diaz</t>
  </si>
  <si>
    <t>SOLICITUD ASIGNACION DE SUDADERAS</t>
  </si>
  <si>
    <t>TEMA HABITANTE DE CALLE</t>
  </si>
  <si>
    <t>SAIA 32981</t>
  </si>
  <si>
    <t>Pedro Antonio Ospina Salazar</t>
  </si>
  <si>
    <t>DENUNCIA FORMAL POR IRREGULARIDADES ELECCIONES</t>
  </si>
  <si>
    <t>Aida Cristina Ballesteros Giraldo</t>
  </si>
  <si>
    <t>DERECHO DE PETICION SOLICITUD DE INSCRIPCION PROGRAMA ADULTO MAYOR</t>
  </si>
  <si>
    <t>Luz Aleyda Betancur Fernandez</t>
  </si>
  <si>
    <t>DERECHO DE PÉTICONSOLICITUD COPIA AUDIENCIA</t>
  </si>
  <si>
    <t>Marina Perez Ramirez</t>
  </si>
  <si>
    <t>INSTALACION JUNTA DE ACCION COMUNAL</t>
  </si>
  <si>
    <t>Gloria Rubiela Paredes Moreno</t>
  </si>
  <si>
    <t>SAIA 36043</t>
  </si>
  <si>
    <t>Margarita Velasquez Diaz</t>
  </si>
  <si>
    <t>SAIA 34166</t>
  </si>
  <si>
    <t>Anavela Ramirez Cespedes</t>
  </si>
  <si>
    <t>SOLIICTUD DE INCLUSION EN PROGRAMA DE COMPLEMENTO ALIMENTARIO</t>
  </si>
  <si>
    <t>SAIA 31983</t>
  </si>
  <si>
    <t>Marleny Vanegas Cardeño</t>
  </si>
  <si>
    <t xml:space="preserve">SOLICITUD DE CUPO </t>
  </si>
  <si>
    <t>SAIA 31982</t>
  </si>
  <si>
    <t>Luz Dary Pineda Osorio</t>
  </si>
  <si>
    <t>SAIA 32512, 32511</t>
  </si>
  <si>
    <t>Fwd: Gestión de la petición E-2026-10000-133528</t>
  </si>
  <si>
    <t>Discapacidad,Colombia Mayor</t>
  </si>
  <si>
    <t>SAIA 36398</t>
  </si>
  <si>
    <t>Fwd: Solitud de información CNE</t>
  </si>
  <si>
    <t xml:space="preserve"> Fwd: Derecho de Petición Art. 23 Constitución Política de Colombia.</t>
  </si>
  <si>
    <t>SOLICITUD PROTOCOLO HABITANTE DE CALLE - DANIEL FABIAN ZAPATA GARCIA</t>
  </si>
  <si>
    <t>SAIA 33629</t>
  </si>
  <si>
    <t xml:space="preserve"> Proceso De Servicio Al Cliente</t>
  </si>
  <si>
    <t>Fwd: Derecho de petición – Solicitud de intervención por presuntas irregularidades en proceso electoral de Junta de Acción Comunal Vereda Yarumito</t>
  </si>
  <si>
    <t xml:space="preserve">	Renta Ciudadana Pereira</t>
  </si>
  <si>
    <t>Fwd: Convocatoria al Segundo Comité de seguimiento 2025 al Convenio Interadministrativo No.236 de 2024 – Pereira y Comité de Instalación POA 2026</t>
  </si>
  <si>
    <t xml:space="preserve">	Proceso De Servicio Al Cliente
</t>
  </si>
  <si>
    <t>SAIA 22743</t>
  </si>
  <si>
    <t>Lizeth Forero Suárez</t>
  </si>
  <si>
    <t>Derecho de petición - LUIS ALFONSO GRAJALES OSORIO</t>
  </si>
  <si>
    <t>Yuliana Osorio Duque</t>
  </si>
  <si>
    <t>SOLICITUD ESTATUTOS DE JAL BARRIO BOSTON</t>
  </si>
  <si>
    <t>Carlos Enrique Gonzalez</t>
  </si>
  <si>
    <t xml:space="preserve"> CITACION SESION ORDINARIA JAL</t>
  </si>
  <si>
    <t xml:space="preserve">Luz Stella Quiceno Carvajal
</t>
  </si>
  <si>
    <t>SOLICITUD REVISION NULIDAD DE PROCESO ELECTORAL</t>
  </si>
  <si>
    <t>JOSE HADER ZULOAGA GIRALDO
Comisario de Familia nocturno</t>
  </si>
  <si>
    <t>Solictud de cuidador y apoyo a persona adulta mayor</t>
  </si>
  <si>
    <t>Maria Edilma Soto Grajales</t>
  </si>
  <si>
    <t>SAIA 32578</t>
  </si>
  <si>
    <t>MARIA NANCY ESCOBAR MORALES - Asesor de Control Interno - 0160 Oficina Asesora de
Control Interno</t>
  </si>
  <si>
    <t xml:space="preserve">Solicitud de información proyecto “Jóvenes en Paz” o iniciativas relacionadas – Contraloría General de la República.
</t>
  </si>
  <si>
    <t>SAIA 33294</t>
  </si>
  <si>
    <t xml:space="preserve">Jaime Osorio Perez
</t>
  </si>
  <si>
    <t>SAIA 32573, 32572</t>
  </si>
  <si>
    <t>Gilma De Jesus Taborda Castañeda</t>
  </si>
  <si>
    <t xml:space="preserve"> SOLICITUD INCLUSION SEGURIDAD ALIMENTARIA</t>
  </si>
  <si>
    <t>SAIA 32545</t>
  </si>
  <si>
    <t>Carlos Arturo Duque
Kilómetro 7 Vereda Fi</t>
  </si>
  <si>
    <t>Nathalia Velez Velez</t>
  </si>
  <si>
    <t>SAIA32547</t>
  </si>
  <si>
    <t xml:space="preserve">Nicolas Gomez Castellon
</t>
  </si>
  <si>
    <t>SAIA 32548</t>
  </si>
  <si>
    <t>Alejandra López Valencia</t>
  </si>
  <si>
    <t>SOLICITUD DE CUPOS</t>
  </si>
  <si>
    <t>SAIA 32549</t>
  </si>
  <si>
    <t>SOLICITUD DE INCLUSION A PROGRAMA NUTRICIONAL</t>
  </si>
  <si>
    <t>SAIA 32551</t>
  </si>
  <si>
    <t>Claudia Patricia Salgado</t>
  </si>
  <si>
    <t>INSCRIPCION A PROGRAMA</t>
  </si>
  <si>
    <t>SAIA 32550</t>
  </si>
  <si>
    <t>DIANA MARCELA ZAPATA PINEDA - Director Administrativo de Bienes Muebles y Recursos
FÍsicos - 1530 Dirección de Bienes Muebles y Recursos Físicos</t>
  </si>
  <si>
    <t>Informe Secretaría de Desarrollo Social - Seguimiento, control y ejecución del contrato de suministro de combustible
– Corte 12 de abril de 2026</t>
  </si>
  <si>
    <t>Artemo Giraldo Zuluaga</t>
  </si>
  <si>
    <t>SOLICITUD PROGRAMA DE LAS COLADS</t>
  </si>
  <si>
    <t>SAIA 34025</t>
  </si>
  <si>
    <t xml:space="preserve">Zumilda Maria Perez De Tamayo
</t>
  </si>
  <si>
    <t>DERECHO DE PETICION REINTEGRO PROGRAMA ADULTO MAYOR</t>
  </si>
  <si>
    <t>Sebastian Perez Herrera</t>
  </si>
  <si>
    <t>INPUGNACION CONTRA ELECCION JUNTA DE ACCION</t>
  </si>
  <si>
    <t xml:space="preserve">Angie Lizeth Pelaez
</t>
  </si>
  <si>
    <t>AYUDA URGENTE</t>
  </si>
  <si>
    <t>SAIA 35106</t>
  </si>
  <si>
    <t>Jorge Enrique Narvaez</t>
  </si>
  <si>
    <t>SAIA 34380</t>
  </si>
  <si>
    <t>LUIS MIGUEL ASTUDILLO DIAZ - Inspector - 810 Subsecretaría de Seguridad y Convivencia
Ciudadana</t>
  </si>
  <si>
    <t xml:space="preserve">Citación a reunión preparatoria de procedimiento de desalojo, demolición y recuperación de espacio público.
</t>
  </si>
  <si>
    <t>SAIA 23050</t>
  </si>
  <si>
    <t xml:space="preserve">Jhon Alejandro Gonzalez Salazar
</t>
  </si>
  <si>
    <t>ENTREGA DOCUMENTOS JAC</t>
  </si>
  <si>
    <t xml:space="preserve">Juan Alejandro Valencia Herrera
</t>
  </si>
  <si>
    <t>ENTREGA DE DOCUMENTOS ELECCIONES JAC</t>
  </si>
  <si>
    <t>SAIA 36812</t>
  </si>
  <si>
    <t>Lina Marcela Carmona Toro</t>
  </si>
  <si>
    <t>SOLICITUD INCLUSION PROGRAMA ALIMENTARIO</t>
  </si>
  <si>
    <t>SAIA 34024</t>
  </si>
  <si>
    <t>JOHN JAIRO VELASQUEZ GUERRA - Profesional Especializado - 1300 Secretaría de
Desarrollo Social y Politíco</t>
  </si>
  <si>
    <t xml:space="preserve">Gestión Subsanación de inconsistencias en documentación contractual – Vigencia 2024
</t>
  </si>
  <si>
    <t>LINA VARGAS - FELIPE RAMIREZ</t>
  </si>
  <si>
    <t xml:space="preserve">MARIA MARGARITA BARONA MENDEZ </t>
  </si>
  <si>
    <t xml:space="preserve">Remisión de proyecto de modificación del Reglamento Interno del Comité Municipal de Discapacidad para revisión
</t>
  </si>
  <si>
    <t xml:space="preserve">MARILUZ GALLEGO BEDOYA </t>
  </si>
  <si>
    <t xml:space="preserve">Socialización Informe Final Al uso Administración Seguridad a los Sistemas de Información.
</t>
  </si>
  <si>
    <t>LINA GONZALEZ VIÑAS</t>
  </si>
  <si>
    <t>SAIA 24880</t>
  </si>
  <si>
    <t>LUZ ANGELA DIAZ MARIN</t>
  </si>
  <si>
    <t>CASA LA PALMA VEREDA SAN LUIS</t>
  </si>
  <si>
    <t>Maria Yulieth Palacio De Arboleda</t>
  </si>
  <si>
    <t>SAIA 34138</t>
  </si>
  <si>
    <t>Rosana Piedrahita</t>
  </si>
  <si>
    <t>Maria Nelly Franco Cardona</t>
  </si>
  <si>
    <t xml:space="preserve">SOLICITUD INFORMACION  </t>
  </si>
  <si>
    <t>SAIA 37673</t>
  </si>
  <si>
    <t>Mario Cifuentes Pareja</t>
  </si>
  <si>
    <t>ENTREGA DE DOCUMENTOS ELECCION JAC</t>
  </si>
  <si>
    <t>Jose Ignacio Arias Osorio</t>
  </si>
  <si>
    <t>SOLICITUD DE AYUDA ALIMENTARIA</t>
  </si>
  <si>
    <t>SAIA 34137</t>
  </si>
  <si>
    <t>Daniel Grisales Garcia</t>
  </si>
  <si>
    <t>SOLICITUD INSCRIPCION CUENTA DE AHORROS</t>
  </si>
  <si>
    <t>FRANCI MILENA ROJAS</t>
  </si>
  <si>
    <t>SOLICITUD CARACTERIZACIÓN. Radicado No.20260316-13176-I</t>
  </si>
  <si>
    <t>SAIA 23481</t>
  </si>
  <si>
    <t>DOCUMENTACION JUNTADE ACCION COMUNAL PERLA DEL OTUN</t>
  </si>
  <si>
    <t>PETICION DE AUTORIZACION PARA ELECCIONES</t>
  </si>
  <si>
    <t xml:space="preserve">Liliana Patricia Mejia Gonzalez
</t>
  </si>
  <si>
    <t>SOLICITUD CUPO EN CPSAM</t>
  </si>
  <si>
    <t>SAIA 36622</t>
  </si>
  <si>
    <t>Hector Leonel Osorio</t>
  </si>
  <si>
    <t>DOCUMENTACION JAC</t>
  </si>
  <si>
    <t>Olmer Galvis Sanchez</t>
  </si>
  <si>
    <t>ENTREGA DE FIRMAS DE ELECCION</t>
  </si>
  <si>
    <t>Estrella Del Rosario Zuluaga Cardona</t>
  </si>
  <si>
    <t>SOLICITUD DE 50 CUPOS PARA PROGRAMA DE COLADAS</t>
  </si>
  <si>
    <t>SAIA 34136</t>
  </si>
  <si>
    <t>Anabeiba Bolivar</t>
  </si>
  <si>
    <t>DOCUMENTACION ESCRUTINIO JAC</t>
  </si>
  <si>
    <t>Fwd: Solicitud de investigación por presuntas irregularidades en proceso de elección JAC Barrio Kennedy y solicitud de aplazamiento</t>
  </si>
  <si>
    <t>Norbey Acosta Blandon</t>
  </si>
  <si>
    <t>SOLICITUD DE CUENTA</t>
  </si>
  <si>
    <t>franci milena rojas</t>
  </si>
  <si>
    <t>Solicitud de cupo en CPSAM JHON FREDY DURAN GIL</t>
  </si>
  <si>
    <t>SAIA 36634</t>
  </si>
  <si>
    <t>Fabian Andres Acosta Arango</t>
  </si>
  <si>
    <t>SOLICITUD PARA AYUDAS POR DISCAPACIDAD -SILLA DE RUEDAS</t>
  </si>
  <si>
    <t>SAIA 35069</t>
  </si>
  <si>
    <t>Juan Bautistita Gonzalez Sanchez</t>
  </si>
  <si>
    <t>solicitud reactivación programa adulto mayor</t>
  </si>
  <si>
    <t>SAIA 33577</t>
  </si>
  <si>
    <t>Ana De Jesus Tobon Escobar</t>
  </si>
  <si>
    <t>REACTIVACION PROGRAMA DEL ADULTO MAYOR</t>
  </si>
  <si>
    <t>SAIA 33576</t>
  </si>
  <si>
    <t>Amparo Serna De Ocampo</t>
  </si>
  <si>
    <t>SOLICITUD DE RETIRO Y TRASLADO</t>
  </si>
  <si>
    <t>Solicitud de investigación por presuntas irregularidades en proceso de elección JAC Barrio Kennedy y solicitud de aplazamiento</t>
  </si>
  <si>
    <t>Emilyn Carina Diaz Cortes</t>
  </si>
  <si>
    <t>SOLICITUD DE VINCULACION A PROGRAMA</t>
  </si>
  <si>
    <t>DIANA YANETH OSORIO BERNAL - Secretario (a) de Infraestructura - 0600 Secretaría de
Infraestructura</t>
  </si>
  <si>
    <t xml:space="preserve"> Remision por CompetenciaSolicitud de Información No. 8 – Auditoría Financiera, de Gestión y Resultados al
Municipio de Pereira – Sector Centra. Radicado No.20260408-17037-I. Radicado No.20260409-17300-I. Radicado
No.20260416-18992-I
</t>
  </si>
  <si>
    <t>Martha Criollo</t>
  </si>
  <si>
    <t>SOLICITUD ACTA DE ELECCIONES</t>
  </si>
  <si>
    <t>Maria Alicia Diaz</t>
  </si>
  <si>
    <t>SOLICITUD AYUDA CON SUDADERAS - NUEVAS ILUSIONES</t>
  </si>
  <si>
    <t>Ingrid Liliana Hincapié</t>
  </si>
  <si>
    <t>ENTREGA DE DOCUMENTACION CONFORMACION JUNTA</t>
  </si>
  <si>
    <t>SOLICITUD VALORACION PROTOCOLO HABITANTE DE CALLE - URIEL ANTONIO JIMENEZ OTALVARO</t>
  </si>
  <si>
    <t>SAIA 34382</t>
  </si>
  <si>
    <t xml:space="preserve"> Fwd: Saludos y anexo</t>
  </si>
  <si>
    <t>SAIA 36399</t>
  </si>
  <si>
    <t>Maria Cenelly Jaramillo</t>
  </si>
  <si>
    <t>SOLICITUD EXPLICACION PAGO ADULTO MAYOR</t>
  </si>
  <si>
    <t>SAIA 33572</t>
  </si>
  <si>
    <t>NOTIFICACION DE RESULTADOS ELECTORALES</t>
  </si>
  <si>
    <t>Jose Jairo Torres Gonzalez</t>
  </si>
  <si>
    <t>SOLICITUD DOCUMENTOS DE JUNTA</t>
  </si>
  <si>
    <t>SOLICITUD REVISION Y AJUSTE</t>
  </si>
  <si>
    <t>Jorge Eliecer Aguirre Castañ</t>
  </si>
  <si>
    <t>Luz Dary Torres Castro</t>
  </si>
  <si>
    <t>RESULTADOS DE VOTACIONES</t>
  </si>
  <si>
    <t>Faiber Alexander Carvajal Henao</t>
  </si>
  <si>
    <t>DOCUMENTOS JAC</t>
  </si>
  <si>
    <t>Dario Fernando Acosta Chamorro Gerente General</t>
  </si>
  <si>
    <t xml:space="preserve"> Asunto: Solicitud de acompañamiento en el proceso de identificación y de socialización de actores influyentes de los Equipamientos Colectivos Centro Vida, Centro de Desarrollo Infantil (CDI), Estación de Bomberos Cuba y Estación de Bomberos Cerr</t>
  </si>
  <si>
    <t>Dr Jorge, Dra Teresita</t>
  </si>
  <si>
    <t>SAIA 35077</t>
  </si>
  <si>
    <t>Mary Seneida Collazos Lopez</t>
  </si>
  <si>
    <t>ENTREGA DE DOCUMENTOS DE PROCESO ELECTORAL JAC</t>
  </si>
  <si>
    <t>SOLICITUD DE INFORMACIÓN N° 3 - Auditoria a la Contratación Victimas y Equidad de Género Para la Mujer.</t>
  </si>
  <si>
    <t>john jairo velasquez</t>
  </si>
  <si>
    <t>SAIA 23052</t>
  </si>
  <si>
    <t>Monica Gomez Castrillon</t>
  </si>
  <si>
    <t>SOLICITUD DE APOYO CON COLADAS Y GALLETAS COMUNIDAD</t>
  </si>
  <si>
    <t>SAIA 34135</t>
  </si>
  <si>
    <t>Martha Aleyda Hernandez</t>
  </si>
  <si>
    <t>SOLICITUD DE APOYO ALIMENTARIO</t>
  </si>
  <si>
    <t>SAIA 34134</t>
  </si>
  <si>
    <t>Jhonny Alexander Correa Ospina</t>
  </si>
  <si>
    <t>SOLICITUD INVESTIGACION E IMPUGNACION DE LA JAC</t>
  </si>
  <si>
    <t>Leidy Jhoanna Gallego Choco</t>
  </si>
  <si>
    <t>REMISION DOCUMENTACION - RENUNCIA DE EDIL</t>
  </si>
  <si>
    <t>SAIA 36575</t>
  </si>
  <si>
    <t>Solicitud de remisión de información – Seguimiento y Ajuste de Políticas Públicas Habitante de Calle y en Calle y
Equidad de Género para las Mujeres (Vigencia 2025)</t>
  </si>
  <si>
    <t xml:space="preserve">DAVID GIRALDO ROSERO - Director Operativo de Planeación Estratégica e integración
Regional - 230 Dirección de Planeación Estratégica e Integración Regional
</t>
  </si>
  <si>
    <t xml:space="preserve">Requerimiento de diligenciamiento y actualización del Aplicativo Prototipo CRUD – Vigencia 2025
</t>
  </si>
  <si>
    <t>Maria Elena Parra Pinzon</t>
  </si>
  <si>
    <t>SOLICITUD DE CATIVACION PROGRAMA COLOMBIA MAYOR</t>
  </si>
  <si>
    <t>SAIA 33797, 33776</t>
  </si>
  <si>
    <t>Jose Herney Osorio Salazar</t>
  </si>
  <si>
    <t>REMISION DOCUMENTO -RENUNCIA DE EDIL</t>
  </si>
  <si>
    <t>SAIA 36577, 36576</t>
  </si>
  <si>
    <t>SAIA 36579</t>
  </si>
  <si>
    <t xml:space="preserve">	Jose Mario Giraldo Barreto</t>
  </si>
  <si>
    <t xml:space="preserve"> Solicitud de realización de un descentralizado</t>
  </si>
  <si>
    <t>Dr Jorge</t>
  </si>
  <si>
    <t>SAIA 37356, 37675</t>
  </si>
  <si>
    <t>26/033/2026</t>
  </si>
  <si>
    <t>JHON JAIRO CARDONA</t>
  </si>
  <si>
    <t>Derecho de petición-Solicitud de asignación de fechas y
horarios para afiliación libro JAC Av. La Independencia y
fecha y hora de elección</t>
  </si>
  <si>
    <t xml:space="preserve">	Miladys Garcia Monsalve</t>
  </si>
  <si>
    <t>Alianza de Inclusión Laboral alcaldía: Perfiles con y sin PcD</t>
  </si>
  <si>
    <t>URIEL OCAMPO ZAPATA</t>
  </si>
  <si>
    <t>A través de esta PETICIÓN le solcito Autorizar a quien
corresponda se me Agende y se me Realice la encuesta
SISBEN a la mayor brevedad en el lugar de mi residencia
descrita en esta petición. Motiva mi Petición que siendo un
adulto mayor de 87 años se me dificulta el desplazamiento a
sus oficinas. Así mismo les solicito Autorizar a quien
corresponda mi inclusión en el beneficio del subsidio al
adulto mayor</t>
  </si>
  <si>
    <t>Ana Maria Angel Gomez</t>
  </si>
  <si>
    <t>SOLICITUD DE DOCUMENTOS PARA TRAMITE</t>
  </si>
  <si>
    <t>Ignacio Sanchez Guzman</t>
  </si>
  <si>
    <t>ENTREGA DE DOCUMENTOS BARRIO LOS INDEPENDIENTES</t>
  </si>
  <si>
    <t>Juan Bautista Gonzalez Sanchez</t>
  </si>
  <si>
    <t>Marco Antonio Echeverri Maury</t>
  </si>
  <si>
    <t>REMISION DE SOLICITUD - HOGAR DE PASO</t>
  </si>
  <si>
    <t>SAIA 34946</t>
  </si>
  <si>
    <t>Helmer Linares</t>
  </si>
  <si>
    <t>ENTREGA DE DOCUMENTACION JAC</t>
  </si>
  <si>
    <t>Mario Escobar Lopez</t>
  </si>
  <si>
    <t>INCLUSION PROGRAMA DE ALIMENTACION FAMILIAS</t>
  </si>
  <si>
    <t>SAIA 34247</t>
  </si>
  <si>
    <t>Jhon Jairo Mesa Giraldo</t>
  </si>
  <si>
    <t>ENTREGA DE DOCUMENTOS JAC</t>
  </si>
  <si>
    <t>SAIA 36582</t>
  </si>
  <si>
    <t>Jose David Ruiz</t>
  </si>
  <si>
    <t>ENTREGA DE ELECCIONES</t>
  </si>
  <si>
    <t>Luis Jarvis Toro Franco</t>
  </si>
  <si>
    <t>Amanda Gallego</t>
  </si>
  <si>
    <t>SOLICITUD DE INFORMACION PROGRAMA DEL ADULTO MAYOR</t>
  </si>
  <si>
    <t>Ana Rubiela Campaña Hurtado</t>
  </si>
  <si>
    <t>ENTREGA DE PLANCHA JUNTA DE ACCION</t>
  </si>
  <si>
    <t>Teresa De Jesus Lopez (jac)</t>
  </si>
  <si>
    <t>Luis Anibal Motato Largo</t>
  </si>
  <si>
    <t>Libia Lopez</t>
  </si>
  <si>
    <t>SAIA36342</t>
  </si>
  <si>
    <t>Carlos Enrique Gonzales</t>
  </si>
  <si>
    <t>ENTREGA DOCUMENTACION JAC</t>
  </si>
  <si>
    <t>SAIA 36341</t>
  </si>
  <si>
    <t>SAIA 36340</t>
  </si>
  <si>
    <t>Ana Silvia Manrique Varon</t>
  </si>
  <si>
    <t>SOLICITUD PROGRAMA COLOMBIA MAYOR</t>
  </si>
  <si>
    <t>SAIA 37669</t>
  </si>
  <si>
    <t xml:space="preserve">Fernando Augusto Cataño Ramirez
</t>
  </si>
  <si>
    <t>Arnobio Florez Valencia</t>
  </si>
  <si>
    <t>ENTREGADE DOCUMENTACION JAC</t>
  </si>
  <si>
    <t>Luz Stella Lopez Correa</t>
  </si>
  <si>
    <t>SOLICITUD DE CUPO CENTRO DE PROTECCION ADULTO MAYOR</t>
  </si>
  <si>
    <t>Maria Amparo Echeverri</t>
  </si>
  <si>
    <t>Carlos Enrique Varon Jimenez</t>
  </si>
  <si>
    <t>SOLICITUD CUPO PARA ALBERGUE ADULTO MAYOR</t>
  </si>
  <si>
    <t>Ivan Serna Villada</t>
  </si>
  <si>
    <t>SOLICITUD INCONFORMIDAD A PRONUNCIAMIENTO</t>
  </si>
  <si>
    <t>COMPETENCIA DEL AREA DE PRESUPUESTO, LA FUNCIONARIA FRANCI.</t>
  </si>
  <si>
    <t>Leydi Milena Rojas Mendez</t>
  </si>
  <si>
    <t>Comunicación decisiones última reunión Comité Municipal del PCCC</t>
  </si>
  <si>
    <t>REMISIÓN DE DERECHO DE PETICIÓN EN INTERÉS GENERAL – PROYECTO DE INVESTIGACIÓN CV2026
GEIS-P-13639</t>
  </si>
  <si>
    <t>REQUERIMIENTO DE INFORMACIÓN</t>
  </si>
  <si>
    <t>INDIGENAS - AFRODESCENDIENTES</t>
  </si>
  <si>
    <t xml:space="preserve">Yurany Isleny Tabares Castro
</t>
  </si>
  <si>
    <t>CUPO ADULTO MAYOR</t>
  </si>
  <si>
    <t>VISITA USUARIO</t>
  </si>
  <si>
    <t>Octaviano Betancur Trejos</t>
  </si>
  <si>
    <t>SAIA 37668</t>
  </si>
  <si>
    <t>Sonia Milena Castaño Betancur.</t>
  </si>
  <si>
    <t>APERTURA PROCESO</t>
  </si>
  <si>
    <t>Angela Ines Ospina Mosquera</t>
  </si>
  <si>
    <t>ENTREGA DE DOCUMENTACION</t>
  </si>
  <si>
    <t>Luz Mery Duque De Ramirez</t>
  </si>
  <si>
    <t>INFORME SOLICITUD</t>
  </si>
  <si>
    <t>SAIA 37288</t>
  </si>
  <si>
    <t>Solicitud de salud ya que hay una persona en abandono</t>
  </si>
  <si>
    <t>Claudia Maria Vasquez Loaiza</t>
  </si>
  <si>
    <t>DERECHO DE PETICION SOLICITUD DE REUNION INTERCOMUNAL</t>
  </si>
  <si>
    <t>Javier Contreras</t>
  </si>
  <si>
    <t>RECONOCIMIENTO</t>
  </si>
  <si>
    <t>Invasion de anden perimetral del Edifico Centro Financiero
por habitantes de calle</t>
  </si>
  <si>
    <t xml:space="preserve">	Amanda Lucia Hernandez Orlas
Corregimiento de Morelia corregimiento la bamba sector la Arboleda Municipio de Pereira
Pereira</t>
  </si>
  <si>
    <t>INVENTARIO BIENES ENTREGADOS</t>
  </si>
  <si>
    <t xml:space="preserve">	Olga Patricia Gomez Echeverry</t>
  </si>
  <si>
    <t>PRESION VOTO</t>
  </si>
  <si>
    <t xml:space="preserve">	Maria Ramona Laverde Perez
URBANIZACIÓN ALFA K 18 CASA 29
Pereira</t>
  </si>
  <si>
    <t>SAIA 37277</t>
  </si>
  <si>
    <t>Amanda Lucia Hernandez Orlas</t>
  </si>
  <si>
    <t>PLANCHA ELECTA</t>
  </si>
  <si>
    <t>CRISTIAN DAVID TORO CALLE - Secretario (a) de Desarrollo Económico y Competitividad 
0300 Secretaría de Desarrollo Económico y Competitividad</t>
  </si>
  <si>
    <t>:Traslado de la solicitud por competencia</t>
  </si>
  <si>
    <t>COMPETENCIA DE CPSAM.</t>
  </si>
  <si>
    <t>:Solicitud de apoyo y acompañamiento para mesa de trabajo – Construcción de protocolo de violencia basada en
género (sector DRAEF</t>
  </si>
  <si>
    <t xml:space="preserve">	Mariana Gordon Osorio</t>
  </si>
  <si>
    <t xml:space="preserve"> Remisión para activación de oferta institucional – Comunidad Parque de la Vida, Zona Turín, Pereira</t>
  </si>
  <si>
    <t>infancia, seguridad alimentaria,icp sam</t>
  </si>
  <si>
    <t>SAIA 34307</t>
  </si>
  <si>
    <t>Marcela Mejia Bedoya</t>
  </si>
  <si>
    <t>DOCUMENTOS ELECCIONES JAC BARRIO EL TRIUNFO</t>
  </si>
  <si>
    <t>Luz Marina Londoño Zapata</t>
  </si>
  <si>
    <t>SOLICITUD ACTIVACION PROGRAMA COLOMBIA MAYOR</t>
  </si>
  <si>
    <t xml:space="preserve">JORGE IVAN ALVAREZ FRANCO - Subsecretario (a) Grupos Vulnerables y Programas
Especiales - 1320 Subsecretaría de Grupos Vulnerables y Programas Especiales
</t>
  </si>
  <si>
    <t>Requerimiento de información consolidada y convocatoria a mesa de trabajo interinstitucional – Asentamiento
Pindaná</t>
  </si>
  <si>
    <t>todos los programas</t>
  </si>
  <si>
    <t>SAIA 23830, 23086.23461, 24519, 23862, 23681</t>
  </si>
  <si>
    <t>Maria Cenelia Giraldo Ocampo</t>
  </si>
  <si>
    <t>Rosa Lorena Toro</t>
  </si>
  <si>
    <t>remision de entrega de documentos jac vereda el chocho</t>
  </si>
  <si>
    <t>Maria Oliva Tovar Moncada</t>
  </si>
  <si>
    <t>ELECCION DE JUNTA</t>
  </si>
  <si>
    <t>Jhon Fitzgerald Rios Valencia</t>
  </si>
  <si>
    <t>ELECCION DE DIGNATARIOS</t>
  </si>
  <si>
    <t>Maria Aurora Villada Acevedo</t>
  </si>
  <si>
    <t>Nancy Torres Rodriguez( Edilesa Cuba</t>
  </si>
  <si>
    <t>SAIA 36339</t>
  </si>
  <si>
    <t>Nancy Torres Rodriguez( Edilesa Cuba)</t>
  </si>
  <si>
    <t>INVITACION A SESION DE JUNTA DMINISTRADORA LOCAL</t>
  </si>
  <si>
    <t>SAIA 36338</t>
  </si>
  <si>
    <t>SAIA 36337</t>
  </si>
  <si>
    <t>Jesus David Londono Bedoya</t>
  </si>
  <si>
    <t xml:space="preserve"> Fwd: Remisión de derecho de petición en interés general – Proyecto de investigación CV2026-GEIS-P-13639</t>
  </si>
  <si>
    <t>Jhon Edison Jordan Rivas</t>
  </si>
  <si>
    <t>DOCUMENTOS RECONOCIMIENTO ELECCIONES DIGNATARIOS JAC CIUDADELA DEL CAFE</t>
  </si>
  <si>
    <t>Luz Leny Gutierrez Betancurth</t>
  </si>
  <si>
    <t>VINCULACION PROGRAMADE SEGURIDAD ALIMENTARIA</t>
  </si>
  <si>
    <t>SAIA 34358</t>
  </si>
  <si>
    <t>Empresa Social Del Estado Asociación Hospital Universitario San Jorge De Pereira</t>
  </si>
  <si>
    <t>SOLICITUD DE CUPO CPSAM JHN FREDY DURAN GIL</t>
  </si>
  <si>
    <t>SAIA 37265</t>
  </si>
  <si>
    <t>Reinaldo Antonio Luna Arias</t>
  </si>
  <si>
    <t>VINCULACION PROGRAMA DE SEGURIDAD ALIMENTARIA</t>
  </si>
  <si>
    <t>SAIA 34377</t>
  </si>
  <si>
    <t>Ana Delia Carmona Cardona</t>
  </si>
  <si>
    <t>Maricel Valencia</t>
  </si>
  <si>
    <t>SAIA 34385</t>
  </si>
  <si>
    <t>Maria Isnelia Bueno</t>
  </si>
  <si>
    <t>DOCUMENTOS PROCESO ELECTORAL JAC SAN MARTIN DE LOBA</t>
  </si>
  <si>
    <t>Maria Debora Arrubla Ospina</t>
  </si>
  <si>
    <t>VINCULAR AL PROGRAMA DE SALUD ALIMENTARIA</t>
  </si>
  <si>
    <t>SAIA 34433</t>
  </si>
  <si>
    <t>Vereda La Bella</t>
  </si>
  <si>
    <t>SALON COMUNAL VEREDA LA BELLA</t>
  </si>
  <si>
    <t>Dora Lucia Ramirez Ruiz</t>
  </si>
  <si>
    <t>Lina Erika Ogari</t>
  </si>
  <si>
    <t>Actas Extraordinarias (Caimalito)</t>
  </si>
  <si>
    <t>Rubiela Gomez Hernandez</t>
  </si>
  <si>
    <t>Ramon Benito Arboleda</t>
  </si>
  <si>
    <t>Cruz Elena Granada De Ramirez</t>
  </si>
  <si>
    <t>SAIA 37663</t>
  </si>
  <si>
    <t>Actas Sesiones (Cerritos)</t>
  </si>
  <si>
    <t>SAIA 36336</t>
  </si>
  <si>
    <t>Maria Del Carmen Giraldo De Arenas</t>
  </si>
  <si>
    <t>SAIA 37276</t>
  </si>
  <si>
    <t>SOLICITUD PROTOCOLO HABITANTE DE CALLE - JHON ALEJANDRO MORALES GRAJALES</t>
  </si>
  <si>
    <t>SAIA 37308</t>
  </si>
  <si>
    <t xml:space="preserve"> SOLICITUD PROTOCOLO HABITANTE DE CALLE - JUAN PABLO DIAZ SALOMÓN</t>
  </si>
  <si>
    <t>SAIA 36797</t>
  </si>
  <si>
    <t>SOLICITUD PROTOCOLO HABITANTE DE CALLE - OSCAR ANDRES MARTINEZ</t>
  </si>
  <si>
    <t>SAIA 36798</t>
  </si>
  <si>
    <t xml:space="preserve">	Jose Avignaud Ossa Ocampo
LA ESTACION DE POLICIA SAN JOSE</t>
  </si>
  <si>
    <t>SOLICITUD ASIGNACION DE SEDE ADMINISTRATIVA</t>
  </si>
  <si>
    <t>SAIA 36580</t>
  </si>
  <si>
    <t>Notificación Caso ALVARO DIAZ TRUJILLO cc 7507403</t>
  </si>
  <si>
    <t>SAIA 37263</t>
  </si>
  <si>
    <t xml:space="preserve">	Doralba Perez Nieto
CARRERA 4 NO 42B-91</t>
  </si>
  <si>
    <t xml:space="preserve">	Margarita Ramirez</t>
  </si>
  <si>
    <t>ENTREGA PROCESO DE ELECCION</t>
  </si>
  <si>
    <t>Alfredo Cifuentes
mz 45 casa 1 Carlos Alberto Benavidez
Pereira</t>
  </si>
  <si>
    <t>CITACION</t>
  </si>
  <si>
    <t>SAIA 35850</t>
  </si>
  <si>
    <t xml:space="preserve">	Jashne Johana Villalba</t>
  </si>
  <si>
    <t>ENTREGA DE DOCUMENTOS ELECCIONES NARANJITO</t>
  </si>
  <si>
    <t xml:space="preserve">	Liliana Castaño</t>
  </si>
  <si>
    <t xml:space="preserve"> SOLICITUD CUPO PARA HOGAR</t>
  </si>
  <si>
    <t>Ana Milena Morales Villada
CR 3 # 21 B 12 SAN JORGE</t>
  </si>
  <si>
    <t>SAIA 35061</t>
  </si>
  <si>
    <t>SOLICITUD DE UTILIZACION CEDE EL REMANSO</t>
  </si>
  <si>
    <t>PERSONAS AFILIADAS AL REGIMEN SUBSIDIADO SIN ENCUESTA SISBEN</t>
  </si>
  <si>
    <t>Alvaro Arnulfo Toro Tamayo</t>
  </si>
  <si>
    <t>SAIA 36623</t>
  </si>
  <si>
    <t>Cesar Augusto Gallego Arbelaez</t>
  </si>
  <si>
    <t>ENTREGA ACTA DE ASAMBLEA 21 DE MARZO</t>
  </si>
  <si>
    <t>Jaime De Jesus Sanchez Tangarife</t>
  </si>
  <si>
    <t>SOLICITUD IMPUGNAR PLANCHA 1</t>
  </si>
  <si>
    <t>Natalia Andrea Totavista Zapata</t>
  </si>
  <si>
    <t>SOLICITUD INCLUSION EN PROGRAMA</t>
  </si>
  <si>
    <t xml:space="preserve">Diana Patricia Gonzalez Cardona
</t>
  </si>
  <si>
    <t>SOLICITUD INFORMACION PARA REINTEGRO</t>
  </si>
  <si>
    <t>SOLICITUD APOYO CON UNIFORMES</t>
  </si>
  <si>
    <t>Maria Luz Dary Ramirez Zuluaga</t>
  </si>
  <si>
    <t>SOLICITUD INFORMACION POR SUSPENSION</t>
  </si>
  <si>
    <t>SAIA 37380</t>
  </si>
  <si>
    <t>Bernarda De Lourdes Torres</t>
  </si>
  <si>
    <t>inscripcion dignatarios</t>
  </si>
  <si>
    <t>Ana Maria Rojas Olivares</t>
  </si>
  <si>
    <t>SOLICITUD DEBIDO PROCESO</t>
  </si>
  <si>
    <t>Reiteración de remisión prioritaria – Adulta mayor en condición de vulnerabilidad extrema</t>
  </si>
  <si>
    <t>Remisión de casos para intervención social – Acuerdo Municipal 02 de 2019</t>
  </si>
  <si>
    <t>Maria Elida Noreña Arango</t>
  </si>
  <si>
    <t>SOLICITUD INFORMACION ADULTO MAYOR</t>
  </si>
  <si>
    <t>SAIA 37371</t>
  </si>
  <si>
    <t>Flor Marina Bedoya Osorio</t>
  </si>
  <si>
    <t>Claudia Edith Bernal Morris</t>
  </si>
  <si>
    <t>SOLICITUD INCLUSION PROGRAMA DE BIENESTARINA</t>
  </si>
  <si>
    <t>SAIA 35188</t>
  </si>
  <si>
    <t>Jose Olmedo Vanegas Castaño</t>
  </si>
  <si>
    <t>Karla Michel Rengifo Lopez</t>
  </si>
  <si>
    <t>ENTREGA DE DOCUMENTOS JAC GUADUALITO COMBIA ALTA</t>
  </si>
  <si>
    <t>Sandra Milena Ruiz Diaz</t>
  </si>
  <si>
    <t>ENTREGA DE ACTAS - VEREDA SAN ISIDRO</t>
  </si>
  <si>
    <t>German Diaz Marin</t>
  </si>
  <si>
    <t xml:space="preserve">Eduardo Antonio Marin Saldarriaga
</t>
  </si>
  <si>
    <t>ENTREGA DE DOCUMENTOS JAC VILLA DEL PADRO</t>
  </si>
  <si>
    <t>Liliana Patricia Garcia Ramirez</t>
  </si>
  <si>
    <t>ENTREGA DE DOCUMENTACION PAGO HONORARIOS</t>
  </si>
  <si>
    <t>SAIA 36350</t>
  </si>
  <si>
    <t>Jhon Alexander Trujillo.</t>
  </si>
  <si>
    <t>SOLICITUD ASUMIR CONTROL DE SOLICITUDES</t>
  </si>
  <si>
    <t>Luz Amparo Obando</t>
  </si>
  <si>
    <t>SOLICITUD INFORMACION SUSPENSION COLOMBIA MAYOR</t>
  </si>
  <si>
    <t>SAIA 37370</t>
  </si>
  <si>
    <t>Leidy Tatiana Murillo Sanchez</t>
  </si>
  <si>
    <t>SOLICITUD VINCULACION BIENESTARINA</t>
  </si>
  <si>
    <t>SAIA 35224</t>
  </si>
  <si>
    <t>Maria Smedlly Valencia Cubillos</t>
  </si>
  <si>
    <t>ENTREGA DE DOCUMENTOS JAC VEREDA MORELIA</t>
  </si>
  <si>
    <t xml:space="preserve">Marta Luz Cardona Ardila
</t>
  </si>
  <si>
    <t>ENTREGA DOCUMTACION JAC</t>
  </si>
  <si>
    <t>Yorlady Alvarez Bedoya</t>
  </si>
  <si>
    <t xml:space="preserve">	Edgar Rios</t>
  </si>
  <si>
    <t>ENTREGA DE DOCUMENTOS HONORARIOS JAC VILLAVICENCIO</t>
  </si>
  <si>
    <t>SAIA 36349</t>
  </si>
  <si>
    <t>Luz Maria Rivera</t>
  </si>
  <si>
    <t>ENTREGA DE DOCUMENTOS HONORARIOS - JAL COMUNA ORIENTE</t>
  </si>
  <si>
    <t>SAIA 36348</t>
  </si>
  <si>
    <t>Luis Gonzaga Henao Giraldo</t>
  </si>
  <si>
    <t>Estefania Berrio Gonzalez</t>
  </si>
  <si>
    <t>SOLICITUD CUPOS PARA COLADAS</t>
  </si>
  <si>
    <t>SAIA 35223</t>
  </si>
  <si>
    <t>Daniela Lopez Rivera</t>
  </si>
  <si>
    <t>EMILIA DEL SOCORRO GUTIÉRREZ GÓMEZ - Secretario (a) de Cultura - 1100 Secretaria de
Cultura</t>
  </si>
  <si>
    <t xml:space="preserve">SOLICITUD DE INFORMACION </t>
  </si>
  <si>
    <t>Junta De Acción Comunal Pachacué</t>
  </si>
  <si>
    <t>Fwd: Derecho de Petición Vereda Las Delicias</t>
  </si>
  <si>
    <t xml:space="preserve">	Jose Jairo Torres Gonzalez
calle 18 bis # 23-21 Boston
Pereira</t>
  </si>
  <si>
    <t xml:space="preserve">	Laura Juliana Zapata Villa
CALLE 87 BIS NO 42-18
Pereira</t>
  </si>
  <si>
    <t>ELECCION JAC</t>
  </si>
  <si>
    <t xml:space="preserve">	Javier Ospina Giraldo</t>
  </si>
  <si>
    <t xml:space="preserve">    SOLCITUD ACTIVACION PROGRAMA COLOMBIA MAYOR</t>
  </si>
  <si>
    <t xml:space="preserve">	Brahian Steven Pineda Espita
Pereira</t>
  </si>
  <si>
    <t>DOCUMENTOS PARA RECONOCIMIENTO DE ELECCIONES DE DIGNATARIOS JAC</t>
  </si>
  <si>
    <t>SESIONES MES DE ABRIL</t>
  </si>
  <si>
    <t>SAIA 36347</t>
  </si>
  <si>
    <t xml:space="preserve">	Elizabeth Gomez Soria
MZ 11 CASA 7 BARRIO PADRE VALENCIA
Pereira</t>
  </si>
  <si>
    <t>DOCUMENTACION PARA PAGOS DE HONORARIOS</t>
  </si>
  <si>
    <t>SAIA 36346</t>
  </si>
  <si>
    <t xml:space="preserve">	Homero Lopez
MZ 16 CASA 10 SAMARIA II
Pereira</t>
  </si>
  <si>
    <t>DOCUMENTOS DE RECONOCIMIENTO DE ELECCIONES DE DIGNATARIOS JAC</t>
  </si>
  <si>
    <t xml:space="preserve">	Maria Zoraida Osorio Osorio</t>
  </si>
  <si>
    <t>IMPUGNACION ELECCION</t>
  </si>
  <si>
    <t xml:space="preserve">	Jorge Alonso Castaño Tabares
SAN VICENTE
Pereira</t>
  </si>
  <si>
    <t>DOCUMENTOS PARA PAGO DE HONORARIOS JAC</t>
  </si>
  <si>
    <t>SAIA 36345</t>
  </si>
  <si>
    <t xml:space="preserve">	Mirna Vanessa Quintero Osorio</t>
  </si>
  <si>
    <t>DOCUMENTOS ELECCIONE</t>
  </si>
  <si>
    <t xml:space="preserve">	Maria Nohora Gonzalez Zapata
Carrera 30Bis No 83C-09
Pereira</t>
  </si>
  <si>
    <t xml:space="preserve"> RESULTADOS ELECCION</t>
  </si>
  <si>
    <t>SAIA 36344</t>
  </si>
  <si>
    <t xml:space="preserve">	Alba Del Socorro Palacio Zuluaga
MZ 14 CS 6 COMUNIDAD JOSE DOMINGO ESCOBAR 2500 LOTES
Pereira</t>
  </si>
  <si>
    <t xml:space="preserve"> ENTREGA DE DOCUMENTOS NUEJA JAC</t>
  </si>
  <si>
    <t xml:space="preserve">	Alexander Vargas Martinez
Pereira</t>
  </si>
  <si>
    <t>SOLICITUD LICENCIA NO REMUNERADA</t>
  </si>
  <si>
    <t>Maria Efigenia Prieto Rivera</t>
  </si>
  <si>
    <t>ENTREGA ACTAS DE SESIONES 2026</t>
  </si>
  <si>
    <t>SAIA 36590</t>
  </si>
  <si>
    <t xml:space="preserve">	Rosa Omaira Ocampo Chiquito
Segundo caserio Casa 15 vereda la selva
Pereira</t>
  </si>
  <si>
    <t>SOLICITUD DE INSCRIPCION DIGNATARIOS</t>
  </si>
  <si>
    <t>Radicación documentación para cancelación de honorarios mes de Abril JUNTA ADMINISTRADORA LOCAL DE LA COMUNA DEL CAFÉ.</t>
  </si>
  <si>
    <t>SAIA 36343</t>
  </si>
  <si>
    <t>Lina Victoria Ibañez Mendez</t>
  </si>
  <si>
    <t>SOLICITUD REINTEGRO POR DIFERENCIAS ENTRE PAGOS</t>
  </si>
  <si>
    <t>DOCUMENTO INFORMATIVO.</t>
  </si>
  <si>
    <t>Maria Leonisa Echeverri Pineda</t>
  </si>
  <si>
    <t>RECEPCION DE DOCUMENTOS DE LAS ELECCIONES JAC</t>
  </si>
  <si>
    <t>JUAN BAUTISTA LOPEZ CASTAÑEDA - Corregidor - 810 Subsecretaría de Seguridad y
Convivencia Ciudadana</t>
  </si>
  <si>
    <t>SOLICITUD DE CARACTERIZACIÓN</t>
  </si>
  <si>
    <t xml:space="preserve">	Aliria Del Rocio Ladino Alvarez
Pereira</t>
  </si>
  <si>
    <t>SAIA 36589</t>
  </si>
  <si>
    <t>Rosa Omaira Ocampo Chiquito</t>
  </si>
  <si>
    <t xml:space="preserve">	Arelis Castro Molano
MZ 2 CASA 20 PRIMER PISO LA DIVISA CUBA
Pereira</t>
  </si>
  <si>
    <t>DOCUMENTOS DE LAS ELECCIONES DE DIGNATARIOS JAC</t>
  </si>
  <si>
    <t xml:space="preserve">	Alfredo Cifuentes
mz 45 casa 1 Carlos Alberto Benavidez
Pereira</t>
  </si>
  <si>
    <t xml:space="preserve">	Alexis Buenaños Palomeque
Pereira</t>
  </si>
  <si>
    <t xml:space="preserve"> SOLICITUD CUPO EN PROGRAMA DE SEGURIDAD ALIMENTARIA</t>
  </si>
  <si>
    <t>SAIA 35968</t>
  </si>
  <si>
    <t>Carlos Enrque Mora Navarro</t>
  </si>
  <si>
    <t>desvinculacion de la inscripcion al programa adulto mayor</t>
  </si>
  <si>
    <t xml:space="preserve">	Nelson Alejandro Duque</t>
  </si>
  <si>
    <t>NOTIFICACIÓN ELECTRÓNICA RESPONDIENDO AL RADICADO No MIE-E-2026-0010688s</t>
  </si>
  <si>
    <t>SANTIAGO MOLINA GOMEZ - Director Operativo de Información y Servicios Digitales - 420
Dirección de Información y Servicios Digitales</t>
  </si>
  <si>
    <t>Solicitud de información para actualizar datos abiertos y publicar en la plataforma de MINTIC</t>
  </si>
  <si>
    <t>SAIA 24755, 25227</t>
  </si>
  <si>
    <t>JUAN CARLOS POSADA JIMENEZ - Profesional Universitario - 1300 Secretaría de
Desarrollo Social y Politíco</t>
  </si>
  <si>
    <t>Solicitud de Supension del Contrato de Prestacion de Servios de Apoyo No. 4240 del 30 de Enero del 2026</t>
  </si>
  <si>
    <t>LINA VARGAR - FELIPE RAMIREZ</t>
  </si>
  <si>
    <t>Juridica Alcaldia Pereira</t>
  </si>
  <si>
    <t xml:space="preserve"> Fwd: Solicitud de documentos para la modificación al Convenio Interadministrativo No. 236 – DPS-2024</t>
  </si>
  <si>
    <t>SAIA 37418</t>
  </si>
  <si>
    <t xml:space="preserve"> Fwd: Designación Supervisión Convenio Interadministrativo N.º 66002602025 CREEME</t>
  </si>
  <si>
    <t xml:space="preserve">	Cristian Camilo Bedoya Cardona</t>
  </si>
  <si>
    <t>Solicitud activación de oferta institucional – Comunidad Parque de la Vida, Zona Turín, Pereira</t>
  </si>
  <si>
    <t>Cp Sam,sisben,colombia mayor,infancia,mujer</t>
  </si>
  <si>
    <t xml:space="preserve">	Pqrs Sria De Salud</t>
  </si>
  <si>
    <t xml:space="preserve"> Fwd: Reporte caso paciente LUZ GABRIELA ROMERO SUAREZ con CC 1068661178, para ampliar información familiar.</t>
  </si>
  <si>
    <t>habitante de calle, equidad de genero</t>
  </si>
  <si>
    <t>Vitelvina Muñoz Sanchez
MZ 13 CA 11 PI 3 LA FRANCIA
Pereira</t>
  </si>
  <si>
    <t>RADICACION ACTAS DE ELECCIONES JAC PERLA DEL OTUN</t>
  </si>
  <si>
    <t xml:space="preserve">	Soleyda Correa
CORREGIMIENTO DE CAIMALITO AZUFRAL CASA 828
Pereira</t>
  </si>
  <si>
    <t xml:space="preserve"> ENTREGA PAPELERIA JAC CAIMALITO</t>
  </si>
  <si>
    <t xml:space="preserve">	Yasmin Rios Tamayo
Pereira</t>
  </si>
  <si>
    <t>RADICACIÓN DOCUMENTOS JAC VILLA DEL CAFE</t>
  </si>
  <si>
    <t xml:space="preserve">	Maria Noira Ortiz De Buitrago
MZ 15 CS 343 LAS MERCEDES CUBA
Pereira</t>
  </si>
  <si>
    <t xml:space="preserve">	María Esther álvarez Restrepo
Casa 22 Belmonte Bajo
Pereira</t>
  </si>
  <si>
    <t>documentacion eleccion jac belmonte bajo</t>
  </si>
  <si>
    <t xml:space="preserve">	Andres Felipe Londoño Zapata</t>
  </si>
  <si>
    <t>ENTREGA DE DOCUMENTACION JAL</t>
  </si>
  <si>
    <t>SAIA 36586</t>
  </si>
  <si>
    <t>Edil Patricia Ealo Ricci
CANCHA DE BALONCESTO DEL BARRIO EL POBLADO 1</t>
  </si>
  <si>
    <t>SAIA 36335</t>
  </si>
  <si>
    <t>Erika Torres Ramirez
VEREDA EL ESTANQUILLO-CORREGIMIENTO DE ALTAGRACIA FINCA LA FRANCIA
Pereira</t>
  </si>
  <si>
    <t>SOLICITUD ENTREGA DE ELECCIONES - VEREDA EL ESTANQUILLO</t>
  </si>
  <si>
    <t>Luz Dary Arango Rios</t>
  </si>
  <si>
    <t>SOLICITUD DE PAGO DOMICILIARIO ADULTO MAYOR</t>
  </si>
  <si>
    <t xml:space="preserve"> ENTREGA DE DOCUMENTACION JAC</t>
  </si>
  <si>
    <t>Marina Ortiz Jaramillo
COMUNA SAN JOAQUIN BARRIO PERLA DEL SUR
Pereira</t>
  </si>
  <si>
    <t>IMPUGNACION PROCESO ELECTORAL JAC PERLA DEL SUR</t>
  </si>
  <si>
    <t xml:space="preserve"> Solicitud de información para el inventario de activos de información.
</t>
  </si>
  <si>
    <t>LINA GONZALEZ - SEGUIMIENTO DOC JORGE Y DRA TERESITA</t>
  </si>
  <si>
    <t xml:space="preserve"> REMISIÓN OFICIO - Prevención de la Delincuencia Juvenil en Colombia – Proyecto Construyendo Voces
</t>
  </si>
  <si>
    <t xml:space="preserve"> SOLICITUD DE INFORMACION POR CO-RESPONSABILIDAD EN LA POLITICA PUBLICA DE LIBERTAD
RELIGIOSA</t>
  </si>
  <si>
    <t>Consuelo Lloreda Renteria</t>
  </si>
  <si>
    <t>ENTREGA DE DOCUMENTOS JAC BOSTON</t>
  </si>
  <si>
    <t>SAIA 36581</t>
  </si>
  <si>
    <t>Jose Ramiro Cruz Vanegas</t>
  </si>
  <si>
    <t>SOLICITUD ENTREGA ACTAS DE ELECCIONES</t>
  </si>
  <si>
    <t>Consuelo Del Socorro Florez De Sanchez</t>
  </si>
  <si>
    <t>Mario Ramirez Lopez</t>
  </si>
  <si>
    <t>ENTREGA DE DOCUMENTOS - BARRIO JORGE ELIECER GAITAN</t>
  </si>
  <si>
    <t>ENTREGA DE DOCUMENTOS JAC CMONUA CENTRO</t>
  </si>
  <si>
    <t>SAIA 36585</t>
  </si>
  <si>
    <t xml:space="preserve"> SOLICITUD DE CUMPLIMIENTO DE FUNCIONES Y RESULTADOS FRENTE A SEGURIDAD, ALUMBRADO
PÚBLICO Y CONTROL NOCTURNO EN EL CENTRO DE PEREIRA (CALLE 22 CON CARRERA 5ª)
</t>
  </si>
  <si>
    <t>INPUGNACION PROCESO ELECTORAL JAC PERLA DEL SUR</t>
  </si>
  <si>
    <t xml:space="preserve">	Jac Vda Altamira</t>
  </si>
  <si>
    <t>Radicado documentos Eleccion Junta de Accion Comunal Vereda Altamira</t>
  </si>
  <si>
    <t>Miryam Piedrahita Duque</t>
  </si>
  <si>
    <t>Luisa Fernanda Murillo Jimenez</t>
  </si>
  <si>
    <t>ENTREGA DOCUMETACION JAC</t>
  </si>
  <si>
    <t>Norbey Naranjo</t>
  </si>
  <si>
    <t>DOCUMENTOS ELECCION</t>
  </si>
  <si>
    <t>Jose Rodofo Arias Gonzalez</t>
  </si>
  <si>
    <t>RADICACION LIBRO</t>
  </si>
  <si>
    <t>SOLICITUD PROTOCOLO HABITANTE DE CALLE - YANET ALBA LOPEZ</t>
  </si>
  <si>
    <t>Luz Stella Gonzalez</t>
  </si>
  <si>
    <t>Silvia Mejia Gomez</t>
  </si>
  <si>
    <t>DEMANDA DE IMPUGNACION ELECCION DE DIGNATARIOS</t>
  </si>
  <si>
    <t>Amado Antonio Guerrero</t>
  </si>
  <si>
    <t>SAIA 36620</t>
  </si>
  <si>
    <t>Yolter Andres Melean Flores</t>
  </si>
  <si>
    <t>Jhon Jaime Munévar Muñoz</t>
  </si>
  <si>
    <t xml:space="preserve"> Fwd: Solicitud Información ciudadanos Venezolanos</t>
  </si>
  <si>
    <t>colombia mayor,sisben,migrados</t>
  </si>
  <si>
    <t>SAIA 37405</t>
  </si>
  <si>
    <t xml:space="preserve"> Notificación Intrahospitalaria de Maria Marleny Morales cc 24809699</t>
  </si>
  <si>
    <t xml:space="preserve">Reinel Garzon
</t>
  </si>
  <si>
    <t>RADICACION ACTAS</t>
  </si>
  <si>
    <t xml:space="preserve">	Seguridad Ciudadana
</t>
  </si>
  <si>
    <t>RV: Violación de derechos por parte de los miembros de la JAC- Barrio jardin 1 etapa- Pereira,Risaralda</t>
  </si>
  <si>
    <t>Seguridad Ciudadana</t>
  </si>
  <si>
    <t>RV: Derecho de petición – Solicitud de intervención por presuntas irregularidades en proceso electoral de Junta de Acción Comunal Vereda Yarumito</t>
  </si>
  <si>
    <t xml:space="preserve">	Edwin Alberto Quintero Sánchez</t>
  </si>
  <si>
    <t xml:space="preserve"> Re: Solicitud directorio actualizado de Juntas de Acción Comunal municipio de Pereira</t>
  </si>
  <si>
    <t xml:space="preserve">Fwd: DERECHO DE PETICIÓN </t>
  </si>
  <si>
    <t>REMISION SOLICITUD GARANTÍAS COMITÉ EJECUTIVO MMVP - 12 DE MAYO DE 2026</t>
  </si>
  <si>
    <t>SAIA 37282</t>
  </si>
  <si>
    <t>MARTHA CECILIA ALZATE ALZATE - Secretario(a) de Desarrollo Social y Politico - 1300
Secretaría de Desarrollo Social y Politíco</t>
  </si>
  <si>
    <t xml:space="preserve"> SOLICITUD DE INFORMACIÓN: SEGUIMIENTO POA 2026 – PRIMER CUATRIMESTRE (1 ENERO A 30 DE
ABRIL 2026)</t>
  </si>
  <si>
    <t>ANDRES VÁSQUEZ RAMÍREZ - Secretario de Tecnologías de la Información y la
Comunicación - 0400 Secretaría de Tecnologías de la Información y la Comunicación, JUAN
PABLO HERNANDEZ SANTAMARIA - Contratista - 0400 Secretaría de Tecnologías de la
Información y la Comunicación, JOHANA RESTREPO RAMIREZ - Contratista - 1310
Subsecretaría de Desarrollo Social y de Familia, ALEXIA CAROLYNE RAMIREZ
VELASQUEZ - Contratista - 1300 Secretaría de Desarrollo Social y Politíco</t>
  </si>
  <si>
    <t>SAIA 25336</t>
  </si>
  <si>
    <t>Fwd: tercer derecho de peticion</t>
  </si>
  <si>
    <t>Libia De Jesus Carmona Soto</t>
  </si>
  <si>
    <t>ENTRREGA DE DOCUMENTOS - VEREDA PITAL DE COMBIA</t>
  </si>
  <si>
    <t>Gildardo Carmona</t>
  </si>
  <si>
    <t>ENTREGA DE DOCUMENTOS - BARRIO JARDIN SEGUNDA ETAPA</t>
  </si>
  <si>
    <t>Martha Lucia Barriga Rodriguez</t>
  </si>
  <si>
    <t>SOLICITUD ACOMPAÑAMIENTO - ATENCION ADULTO MAYOR</t>
  </si>
  <si>
    <t>SAIA 37259</t>
  </si>
  <si>
    <t>Luz Adriana Hincapie Mejia</t>
  </si>
  <si>
    <t>RADICACION ELECCION</t>
  </si>
  <si>
    <t>Gilberto Garcia</t>
  </si>
  <si>
    <t>ENTREGA DE DOCUMENTOS ELECCIONES - SECTOR HEROES PARTE ALTA</t>
  </si>
  <si>
    <t>Avelino Antury</t>
  </si>
  <si>
    <t>ENTREGA DE DOCUMENTOS ELECCIONES - JAC BRISAS SECTOR C</t>
  </si>
  <si>
    <t>Maria Nesbeny Duque</t>
  </si>
  <si>
    <t>ENTREGA DE DOCUMENTOS - JAC CONSOTA</t>
  </si>
  <si>
    <t>Fabio Salazar Quintero</t>
  </si>
  <si>
    <t>ENTREGA DE DOCUMENTOS - JAC CAÑARTE</t>
  </si>
  <si>
    <t>Rene Fransue Palma Varela</t>
  </si>
  <si>
    <t>RAD. DOCUMENTOS PARA PAGO DE HONORARIOS CORREGIMIENTO COMBIA BAJA - ABRIL 2026</t>
  </si>
  <si>
    <t>SAIA 36587</t>
  </si>
  <si>
    <t>RECEPCION DOCUEMTOS PARA RECONOCIMIENTO ELECCIONES JAC CIUDADELA COMFAMILIAR ETAPA II B. CUBA</t>
  </si>
  <si>
    <t xml:space="preserve">	Tivisay Garcia Bedoya</t>
  </si>
  <si>
    <t>RECEPCION DOCUMENTOS RECONOCIMIENTO ELECCIONES JAC SANTA HELENA</t>
  </si>
  <si>
    <t>German Ruiz</t>
  </si>
  <si>
    <t>Maryuri Yurany Vergara Gomez</t>
  </si>
  <si>
    <t>RAD. DOCUMENTOS ELECCIONES JAC B. LEON SUAREZ CORREGIMIENTO ALTA GRACIA</t>
  </si>
  <si>
    <t>Hector Dario Ospina Osorio</t>
  </si>
  <si>
    <t>REACTIVACION PROGRAMA MAYOR</t>
  </si>
  <si>
    <t>SAIA 36631</t>
  </si>
  <si>
    <t>Heriberto López Uribe</t>
  </si>
  <si>
    <t>ENTREGA DOCUEMENTOS JAC B. COMUNA DEL CAFE SECTOR C</t>
  </si>
  <si>
    <t>Esamir Asprilla Moreno</t>
  </si>
  <si>
    <t>Liliana Patricia Mejia Gonzalez</t>
  </si>
  <si>
    <t>CPSAM Y HABITANTE DE CALLE</t>
  </si>
  <si>
    <t>Claudia Milena Falla</t>
  </si>
  <si>
    <t>Adiela Ocampo De Ramirez</t>
  </si>
  <si>
    <t>SOLICITUD APROBACION ELECCION DE JUNTA COMUNAL</t>
  </si>
  <si>
    <t xml:space="preserve">Leonel De Jesus Pineda Jaramillo
</t>
  </si>
  <si>
    <t>Robinson De La Rosa</t>
  </si>
  <si>
    <t>RELACION DOCUMENTOS ELECCIONES JAC 2026 B. HACIENDA CUBA SECTOR B</t>
  </si>
  <si>
    <t xml:space="preserve">Edna Edith Villanueva Gongalez
</t>
  </si>
  <si>
    <t>DOCUMENTO ELECCIONES</t>
  </si>
  <si>
    <t>Orlandy Feliener Gil Suárez</t>
  </si>
  <si>
    <t>ANALIZAR FALLA SISTEMA ELECTORAL JAC</t>
  </si>
  <si>
    <t xml:space="preserve">Angie Daniela Murillo Vinasco
</t>
  </si>
  <si>
    <t>ENTREGA DOCUMENTOS ELECCIONES JAC RISARALDA</t>
  </si>
  <si>
    <t>Erika Vanessa Madrid Hernandez</t>
  </si>
  <si>
    <t>REDICACION DOCUMENTOS JAC VEREDA EL POMO</t>
  </si>
  <si>
    <t>Ana Elvia Restrepo Hernández</t>
  </si>
  <si>
    <t>Omaira Molina Ortiz</t>
  </si>
  <si>
    <t>SOLICITUD RECONOCIMIENTO DIGNATARIOS JAC SAN JOAQUIN</t>
  </si>
  <si>
    <t>Obed Suarez Quebrada</t>
  </si>
  <si>
    <t>John Alexis Suarez Luna</t>
  </si>
  <si>
    <t>ENTREGA DOCUMENTOS ELECCIONES JAC SECTOR CENTRO ALTA GRACIA</t>
  </si>
  <si>
    <t>Elvia Ligia Correa Cardona</t>
  </si>
  <si>
    <t>SOLICITUD PUNTAJE SISBEN</t>
  </si>
  <si>
    <t>Maria Sofia Cano Montoya</t>
  </si>
  <si>
    <t>DOCUMENTOS ELECCIONES JAC MARIA AUXILIADORA</t>
  </si>
  <si>
    <t>Martha Cecilia Acosta</t>
  </si>
  <si>
    <t>Greisa Patricia Tapasco</t>
  </si>
  <si>
    <t>RAD. SESIONES EXTRAORDINARIAS MES DE ABRIL JAL LA BELLA</t>
  </si>
  <si>
    <t>Lyda Luz Mejia</t>
  </si>
  <si>
    <t>RECONOCIMIENTO DE ELECCIONES</t>
  </si>
  <si>
    <t xml:space="preserve">Luz Marina Romero
</t>
  </si>
  <si>
    <t xml:space="preserve">Mateo Bañol Gaviria
</t>
  </si>
  <si>
    <t>ACTAS DE ABRIL</t>
  </si>
  <si>
    <t>Diana Alejandra Madera Perez</t>
  </si>
  <si>
    <t>Nini Johana Tobar</t>
  </si>
  <si>
    <t>RECEPCION DOCUMENTOS ELECCIONES JAC PITAL DE COMBIA</t>
  </si>
  <si>
    <t>Luis Ernesto Ramirez Esquivel</t>
  </si>
  <si>
    <t>INFORMANDO NOVEDADES OCURRIDAS EN LA JAC PERLA DEL SUR</t>
  </si>
  <si>
    <t>20664 -20662</t>
  </si>
  <si>
    <t>Marco Antoni Echverri Maury CONCEJO MPAL</t>
  </si>
  <si>
    <t>REMISION POR COMPETENCIA DRECHO DE PETICION</t>
  </si>
  <si>
    <t>Jenny Lorena Jaramillo Durango</t>
  </si>
  <si>
    <t>DOCUMENTOS JAC VDA. AMOLADORA BAJA</t>
  </si>
  <si>
    <t>Germain Monrroy Ibarra</t>
  </si>
  <si>
    <t>DOCUMENTOS DE JAC</t>
  </si>
  <si>
    <t>Ana Georgina Orozco Bedoya</t>
  </si>
  <si>
    <t>SOLICITUD DE INSCRIPCIÓN EN GRUPOS DE ADULTOS
MAYORES (TERCERA EDAD)</t>
  </si>
  <si>
    <t>Centros Vida - Cpsam</t>
  </si>
  <si>
    <t>Leonardo Acevedo Isaza</t>
  </si>
  <si>
    <t>SOLICITUD INCLUSION PROGRAMA DE SEGURIDAD
ALIMENTARIA</t>
  </si>
  <si>
    <t>SAIA 37499</t>
  </si>
  <si>
    <t>Liliana Patricia Colorado Gomez</t>
  </si>
  <si>
    <t>Gabriela Posada Taborda</t>
  </si>
  <si>
    <t>SOLICITUD AUTO DE RECONOCIMIENTO RESOLUCION NUEVOS DIGNATARIOS</t>
  </si>
  <si>
    <t>Martha Cecilia Palacio Palacio</t>
  </si>
  <si>
    <t>SOLICITUD DE APOYO SEGURIDAD ALIMENTARIA</t>
  </si>
  <si>
    <t>SAIA 37498</t>
  </si>
  <si>
    <t>Remision de solicitud de informacion a la Personeria de Pereira. (: Requerimiento de información – Seguimiento preventivo a la Política Pública de 
Primera Infancia, Infancia, Adolescencia y Fortalecimiento Familiar 2023–2032.)</t>
  </si>
  <si>
    <t>Gloria Liliana Garcia</t>
  </si>
  <si>
    <t>Cesar Augusto Gallego Arbelaez
Kilometro 3 Vía Cerritos
Pereira</t>
  </si>
  <si>
    <t>Fwd: Remisión Boletín Informativo – Proceso Electoral Comunal 2026</t>
  </si>
  <si>
    <t>Fwd: SOLICITUD URGENTE – Cupo Centro Protección Social Adulto Mayor – Ana Judith Acevedo Mesa CC 32.341.948 – SISBÉN A3 – Pereira</t>
  </si>
  <si>
    <t xml:space="preserve">	Jenifer Ruiz Hernandez</t>
  </si>
  <si>
    <t>Respuesta radicado No.20260421-29755-I - Nutriambiental</t>
  </si>
  <si>
    <t>Natalia Lopez Reina</t>
  </si>
  <si>
    <t>Fwd: Gestión de la petición E-2026-20501-143092</t>
  </si>
  <si>
    <t xml:space="preserve">	Radicacion.salida@risaralda.gov.co</t>
  </si>
  <si>
    <t xml:space="preserve">	Pride Ejecafetero</t>
  </si>
  <si>
    <t>Fwd: Adjunto solicitud de apoyo para la realización de actividades en la calle 26 entre sexta y septima enmarcadas en la semana del orgullo</t>
  </si>
  <si>
    <t>Salud Mental Rosales</t>
  </si>
  <si>
    <t>Notificación Intrahospitalaria de Maria Marleny Morales cc 24809699</t>
  </si>
  <si>
    <t>SOLICITUD CUPO CPSAM- URIEL ANTONIO JIMENEZ OTALVARO</t>
  </si>
  <si>
    <t>John Esteban Gañan Ospina</t>
  </si>
  <si>
    <t>APOYO ALIMENTARIO</t>
  </si>
  <si>
    <t>Doris Alicia Betin Reyes</t>
  </si>
  <si>
    <t>INFORMACION SOBRE CUENTA</t>
  </si>
  <si>
    <t>Marco Aurelio Rivas Barco</t>
  </si>
  <si>
    <t>SOLICITUD ENTREGA DOCUMENTOS - JAC QUINTAS LOS SAUCES</t>
  </si>
  <si>
    <t>Fredy Antonio Garcia Aguirre</t>
  </si>
  <si>
    <t>ENTREGA DE DOCUMENTOS ELECCIONES - JAC VEREDA LA SUIZA</t>
  </si>
  <si>
    <t>Diego Cardenas Cruz</t>
  </si>
  <si>
    <t>ENTREGA DE DOCUMENTOS NUEVOS GIGNATARIOS - EL POBLADO</t>
  </si>
  <si>
    <t>Amparo Henao De Montoya</t>
  </si>
  <si>
    <t>SOLICITUD TECHO</t>
  </si>
  <si>
    <t>SECRETARIA DE VIVIENDA</t>
  </si>
  <si>
    <t>Ana Maria Roldan</t>
  </si>
  <si>
    <t>SOLICITUD INFORME MOTIVO DE NO PAGO</t>
  </si>
  <si>
    <t>Diana Marcela Unriza Vargas</t>
  </si>
  <si>
    <t>REMISION TRASLADO DE ACCION</t>
  </si>
  <si>
    <t>Omar Sisa Garcia</t>
  </si>
  <si>
    <t>documentos eleccion jac naranjal 2026</t>
  </si>
  <si>
    <t>Stefany Aristizabal Zapata</t>
  </si>
  <si>
    <t>SOLICITUD IMPUGNACION DE ELECCIONES - BARRIO SANTA ELENA</t>
  </si>
  <si>
    <t>José Enrique Gutierrez Ossa</t>
  </si>
  <si>
    <t>Impugnacion_Completa_JAC_Kennedy.pdf</t>
  </si>
  <si>
    <t>Diana Diaz Restrepo</t>
  </si>
  <si>
    <t>ENTREGA DE DOCUMENTOS ELECCIONES - SAN VICENTE</t>
  </si>
  <si>
    <t>Gustavo Galvis Muñoz</t>
  </si>
  <si>
    <t>SOLICITUD INCORPORACION DE SUBSIDIO</t>
  </si>
  <si>
    <t>Carlos Alberto Vasquez Zuleta</t>
  </si>
  <si>
    <t>SOLICITUD IMPUGNACION DE ELECCIONES - VEREDA CAÑAVERAL</t>
  </si>
  <si>
    <t xml:space="preserve">	Paula Juliana Muñoz Maldonado</t>
  </si>
  <si>
    <t xml:space="preserve"> Solicitud de Articulación - Acompañamiento mujer víctima VIF Secretaria de la Mujer Bogotá.</t>
  </si>
  <si>
    <t xml:space="preserve">	Orley Bedoya Osorio
Pereira</t>
  </si>
  <si>
    <t>REMISION DE DOCUMENTACION ELECCION DE JUNTA DE ACCION COMUNAL</t>
  </si>
  <si>
    <t>Dalila Burbano Cordoba
CRA 11 Nº 7-30 BARRIO COROCITO
Pereira</t>
  </si>
  <si>
    <t>SOLICITUD REVISION CASO ADULTO MAYOR</t>
  </si>
  <si>
    <t xml:space="preserve">	Angel Maria Lopez Henao
corregimiento combia alta, vereda llano grande, finca la alejandria, frente a la escuela el jordan
Pereira</t>
  </si>
  <si>
    <t xml:space="preserve">DOCUMENTACION ELECCION JAC </t>
  </si>
  <si>
    <t xml:space="preserve">	Gustavo Adolfo Araque</t>
  </si>
  <si>
    <t xml:space="preserve"> ENTREGA DE DOCUMENTOS ELECCIONES - GUAYACANES CUBA</t>
  </si>
  <si>
    <t>Gabriel Morales Valencia
Pereira</t>
  </si>
  <si>
    <t>ENTREGA DE DOCUMENTOS ELECCIONES - JAC SAN GABRIEL ARABIA</t>
  </si>
  <si>
    <t>Ester Alba Rosero Rivera
Manzana 3 Casa 36 Barrio San Marcos - Cuba
Pereira</t>
  </si>
  <si>
    <t xml:space="preserve"> SOLICITUD APOYO CON SUDADERAS</t>
  </si>
  <si>
    <t xml:space="preserve">	Luz Leny Herrera Acevedo
TRIBUNAS
Pereira</t>
  </si>
  <si>
    <t xml:space="preserve">	Luis Fernando Taba Gomez
Vereda el Congolo cs # 3
Pereira</t>
  </si>
  <si>
    <t>DOCUMENTOS JAC EL CONGOLO</t>
  </si>
  <si>
    <t xml:space="preserve">	Rubiela Cardona Jaramillo
GAMMA 3 BQ 32 APTO 102
Pereira</t>
  </si>
  <si>
    <t xml:space="preserve">	John Alexander Valencia Molano
CRA 26BIS No 65-04 BARRIO LOS ALMENDROS -CUBA</t>
  </si>
  <si>
    <t>DOCUMENTOS JAC LOS ALMENDROS</t>
  </si>
  <si>
    <t xml:space="preserve">	Abel Trejos Henao
MZ 98 CS 24 BARRIO GUAYABAL-REMANSO
Pereira</t>
  </si>
  <si>
    <t xml:space="preserve">	Luz Marina Romero</t>
  </si>
  <si>
    <t xml:space="preserve"> SOLICIUTD DE INSCRIPCIÓN DE GRUPO ADULTO MAYOR</t>
  </si>
  <si>
    <t xml:space="preserve">	Carlos Alberto Hincapie
CLLL 10 E # 10 A 02 KENNEDY
Pereira</t>
  </si>
  <si>
    <t>SOLICITUD ACTIVACION EN COLOMBIA MAYOR</t>
  </si>
  <si>
    <t xml:space="preserve">	Maria Angelica Velez
MZ A CS 4 B 5 DE OCT
Pereira</t>
  </si>
  <si>
    <t>ENTREGA DE DOCUMENTOS OFICIALES ELECCIONES JAC</t>
  </si>
  <si>
    <t xml:space="preserve">	Esperanza Montoya Pimienta</t>
  </si>
  <si>
    <t>SOLICITUD REVISION DE DINERO</t>
  </si>
  <si>
    <t>Yumedis Arias Castro
MZ 1 Casa 2 BARRIO ALTAVISTA</t>
  </si>
  <si>
    <t xml:space="preserve">	Jair De Jesús Espinosa Molina
VILLA ANDREA 2 MZ 7 CASA 2
Pereira</t>
  </si>
  <si>
    <t xml:space="preserve"> DOCUMENTOS ELECCIONES JAC VILLA ANDREA II</t>
  </si>
  <si>
    <t>Jhon Jairo Vargas Blandon
Pereira</t>
  </si>
  <si>
    <t xml:space="preserve"> DOCUMENTOS JAC VEREDA VISTA HERMOSA</t>
  </si>
  <si>
    <t xml:space="preserve">	Claudia Milena Gomez</t>
  </si>
  <si>
    <t>DOCUMENTOS VILLA NAVARRA</t>
  </si>
  <si>
    <t xml:space="preserve">	Luis Horario Quintero</t>
  </si>
  <si>
    <t xml:space="preserve"> SOLICITUD ACTIVACION PROGRAMA COLOMBIA MAYOR</t>
  </si>
  <si>
    <t xml:space="preserve">	Millarlay Castañeda Quintero
CRA 2 NO. 1-07 VILLA AMPARO CORREGIMIENTO TRIBUNAS
Pereira</t>
  </si>
  <si>
    <t xml:space="preserve"> DOCUMENTOS JAC SECTOR VILLA AMPARO - CORREGIMIENTO TRIBUNAS</t>
  </si>
  <si>
    <t xml:space="preserve">	Gloria Nelsy Osorio</t>
  </si>
  <si>
    <t xml:space="preserve">	Oscar Omar Herrera Brito
CRA. 17 N° 17-46 PISO 2 APTO 1
Pereira</t>
  </si>
  <si>
    <t xml:space="preserve">	Sonia Quintero Marulanda
Pereira</t>
  </si>
  <si>
    <t>John Jairo Vasquez
Pereira</t>
  </si>
  <si>
    <t>DOCUMENTOS JAC MONTELIBANO - EL OSO</t>
  </si>
  <si>
    <t xml:space="preserve">	Jose Orlando Marin Martinez</t>
  </si>
  <si>
    <t>20744 - 20708</t>
  </si>
  <si>
    <t>Diego Hernández Sánchez</t>
  </si>
  <si>
    <t>Derecho de petición – Solicitud de intervención urgente por problemática de 
seguridad, consumo de sustancias psicoactivas y ocupación indebida del espacio público</t>
  </si>
  <si>
    <t>Elio Fabio Romero</t>
  </si>
  <si>
    <t>Solicitud de base de datos de instituciones y asentamientos de población víctima en el municipio de Pereira</t>
  </si>
  <si>
    <t>Fwd: Remisión de carta Estrategia Territorial de Seguridad Alimentaria – Hambre Cero, Raciones Familiares Para Preparar (RFPP)</t>
  </si>
  <si>
    <t>Maria Fabiola Restrepo Morales</t>
  </si>
  <si>
    <t>Solicitud subsidio Luz Adriana Arango Adulta Mayor CC CC 42.081.355</t>
  </si>
  <si>
    <t>SOLICITUD ROTOCOLO HBAITANTE DE CALLE - ALEXIS GARCÍA CARDONA</t>
  </si>
  <si>
    <t>Sthephanny Perez Bolivar</t>
  </si>
  <si>
    <t>documentos para reactivar junta de accion comunal</t>
  </si>
  <si>
    <t>programas de adulto mayor</t>
  </si>
  <si>
    <t>Berta Cecilia Restrepo</t>
  </si>
  <si>
    <t>Luz Estella Pereira</t>
  </si>
  <si>
    <t xml:space="preserve"> RECEPCION DE DOCUMENTOS</t>
  </si>
  <si>
    <t xml:space="preserve"> Fwd: Solicitud directorio actualizado de Juntas de Acción Comunal municipio de Pereira</t>
  </si>
  <si>
    <t>Yolanda Ines Gomez Zapata</t>
  </si>
  <si>
    <t>ENTREGA DOCUMENTOS JAC B. GETSEMANI</t>
  </si>
  <si>
    <t xml:space="preserve">	Alfonso Garcia Castaño</t>
  </si>
  <si>
    <t xml:space="preserve">Cesar Augusto Gutierrez
</t>
  </si>
  <si>
    <t xml:space="preserve">ENTREGA DOCUMENTOS JAC </t>
  </si>
  <si>
    <t>Juan Antonio Santa Cortes</t>
  </si>
  <si>
    <t>SOLCITUD RESPUESTA A FONDO RAD. 36786-1</t>
  </si>
  <si>
    <t xml:space="preserve">Secretaria de Planeacion </t>
  </si>
  <si>
    <t xml:space="preserve"> Fwd: Solicitud de apoyo institucional - ampliación de plazo encuesta sobre medidas de protección en casos de VBG</t>
  </si>
  <si>
    <t xml:space="preserve">	Isabel Cristina Castañeda De Taborda</t>
  </si>
  <si>
    <t>SOLICITUD DE VINCULACION</t>
  </si>
  <si>
    <t>Edilberto De Jesus Pulgarín</t>
  </si>
  <si>
    <t xml:space="preserve"> ENTREGA DOCUMENTOS JAC</t>
  </si>
  <si>
    <t>Didier Granada</t>
  </si>
  <si>
    <t>Marlly Lorena Hernandez</t>
  </si>
  <si>
    <t>ENTREGA DE DOCUMENTOS ELECCIONES - JAC VILLA DEL CARMEN</t>
  </si>
  <si>
    <t>Nelly Azucena Agudelo Bernal</t>
  </si>
  <si>
    <t>ENTREGA DE DOCUMENTOS ELECCIONES - BARRIO PAZ DEL RIO</t>
  </si>
  <si>
    <t>Alonso Valencia Henao</t>
  </si>
  <si>
    <t>PETICIONAUXILIO ECONOMICO</t>
  </si>
  <si>
    <t>Gloria Ines Zuluaga</t>
  </si>
  <si>
    <t>ENTREGA DE DOCUMENTOS ELECCIONES JAC - CORALES</t>
  </si>
  <si>
    <t>Betty Ruth Gallego De Holguin</t>
  </si>
  <si>
    <t>ENTREGA DOCUMENTACION ELECCIONES JAC - VEREDA TRES PUERTAS</t>
  </si>
  <si>
    <t>SOLICITUD DE ATENCIÓN PARA PERSONAS MAYORES - #20260512-25616-I</t>
  </si>
  <si>
    <t>Ofelia Arboleda Posada</t>
  </si>
  <si>
    <t>ANEXO DOCUMENTOS FALTANTES FALTANTES RAD. 20260506-20082-E</t>
  </si>
  <si>
    <t>Maria Yolanda Alarcon De Echavarria</t>
  </si>
  <si>
    <t>Gustavo Aldolfo Falla Mejia</t>
  </si>
  <si>
    <t xml:space="preserve"> ENTREGA DOCUMENTOS ELECCIONES JAC B. SAN FRANCISCO</t>
  </si>
  <si>
    <t>Luis Enrique Vargas Correa</t>
  </si>
  <si>
    <t>Alexandra Giraldo Hernandez</t>
  </si>
  <si>
    <t>ENTREGA DOCUMENTOS ELECCIONES JAC B. LA HACIENDA CUBA</t>
  </si>
  <si>
    <t>Nora Cecilia Cardona Patiño</t>
  </si>
  <si>
    <t>ENTREGA DE DOCUMENTOS ELECCIONES - BARRIO ALEJANDRIA</t>
  </si>
  <si>
    <t>Nathalia Blandon Ramirez</t>
  </si>
  <si>
    <t>ENTREGA DE DOCUMENTOS JAC - BARRIO EL JARDIN ETAPA 1</t>
  </si>
  <si>
    <t>Martha Isabel Bastidas Mafla</t>
  </si>
  <si>
    <t>APLAZAMIENTO ELECCIONES JAC BARRIO BELLA VISTA</t>
  </si>
  <si>
    <t>Jose Alvaro Barreto Saldaña</t>
  </si>
  <si>
    <t>DOCUMENTOS JAC VILLA DE LA PAZ</t>
  </si>
  <si>
    <t>Esther Julia Osorio Castaño</t>
  </si>
  <si>
    <t>SOLICITUD INCLUIR EN PROGRAMA</t>
  </si>
  <si>
    <t>Martha Yazmin Pino Castillo</t>
  </si>
  <si>
    <t>ENTREGA DE DOCUMENTOS - BARRIO MIRASOL COMUNA DEL RIO</t>
  </si>
  <si>
    <t>Miriam Muñoz Quirama</t>
  </si>
  <si>
    <t>ENTREGA DOCUMENTOS ELECCIONES - SAN ANTONIO COMUNA RIO OTUN</t>
  </si>
  <si>
    <t xml:space="preserve">	Willington Fonseca Castro
</t>
  </si>
  <si>
    <t>ENTREGA DE DOCUMENTOS ELECCIONES - COMFAMILIAR BOQUIA</t>
  </si>
  <si>
    <t>Maria Oliva Gutierrez Velez</t>
  </si>
  <si>
    <t xml:space="preserve">	Jaime Ocampo Henao</t>
  </si>
  <si>
    <t>ENTREGA DE DOCUMENTOS ELECCIONES - BARRIO CACHIPAY</t>
  </si>
  <si>
    <t>Jaime Londoño</t>
  </si>
  <si>
    <t>ENTREGA DOCUMENTOS ELECCIONES - BARRIO VILLA DEL SUR</t>
  </si>
  <si>
    <t>Bertulfo Izquierdo Diaz</t>
  </si>
  <si>
    <t>ENTREGA DE DOCUMENTOS ELECCIONES - BARRIO LA IDALIA 1</t>
  </si>
  <si>
    <t>GLORIA INES ABADIA QUICENO - Director Técnico de Sistemas integrados de Gestión - 1510
Dirección de Sistemas Integrados de Gestión</t>
  </si>
  <si>
    <t>Cronograma de seguimiento segunda etapa revisión y validación de los Riesgos de Gestión y Riesgos Fiscales
vigencia 2026</t>
  </si>
  <si>
    <t>LINA GONZALEZ -  SEGUIMIENTO SUBSECRETARIOS</t>
  </si>
  <si>
    <t>Carlos Alberto Quintero Valencia</t>
  </si>
  <si>
    <t>ENTREGA DE DOCUMENTOS ELECCIONES - GILBERTO PELAEZ</t>
  </si>
  <si>
    <t>Paula Andrea Parra Jimenez</t>
  </si>
  <si>
    <t>Solicitud de espacio prioritario para socialización del subsidio cuota de fomento - Efigas</t>
  </si>
  <si>
    <t xml:space="preserve">	Maryely Cristina Grajales Utima</t>
  </si>
  <si>
    <t>Solicitud de revisión y levantamiento de suspendido- Colombia mayor</t>
  </si>
  <si>
    <t xml:space="preserve">	Alix Dunieka Aguilar Tirado</t>
  </si>
  <si>
    <t>Invitación A Asistencia Técnica Para El Fortalecimiento De La Transversalización Del Enfoque Diferencial Y La Inclusión De Líneas Étnicas En Herramientas De Planeación Territorial.</t>
  </si>
  <si>
    <t>Michael Steven Villada Jaramillo
Pereira</t>
  </si>
  <si>
    <t>DOCUMENTOS JAC SAMARIA</t>
  </si>
  <si>
    <t>21539-</t>
  </si>
  <si>
    <t>Harold Porras Moreno
VEREDA MONRRON - CORREGIMIENTO LA BELLA
Pereira</t>
  </si>
  <si>
    <t>DOCUMENTACION RECONOCIMIENTOELECIONES JAC</t>
  </si>
  <si>
    <t xml:space="preserve">	Oscar Barreto</t>
  </si>
  <si>
    <t xml:space="preserve"> DOCUMENTOS JAC VEREDA AMOLADORA</t>
  </si>
  <si>
    <t xml:space="preserve">	Luz Stella Osorio
Pereira</t>
  </si>
  <si>
    <t>DOCUMENTOS JAC ESPERANZA VEREDA YARUMAL</t>
  </si>
  <si>
    <t>Daniel Stiven Lopez
Pereira</t>
  </si>
  <si>
    <t xml:space="preserve"> SOLICITUD CLARIDAD Y AYUDA ADULTO MAYOR</t>
  </si>
  <si>
    <t>colombia mayor,cp sam</t>
  </si>
  <si>
    <t xml:space="preserve">	Maria Aceneth Linares Maldonado</t>
  </si>
  <si>
    <t>RETIRO PROGRAMA ADULTO MAYOR</t>
  </si>
  <si>
    <t xml:space="preserve">	Amanda Arrubla Ballesteros
naranjito
Pereira</t>
  </si>
  <si>
    <t xml:space="preserve"> DOCUMENTOS PARA RECONOCIMIENTO ELECCIONES JAC</t>
  </si>
  <si>
    <t xml:space="preserve">	Luz Estela Aguirre
Pereira</t>
  </si>
  <si>
    <t xml:space="preserve">	Maria Melva Ramirez</t>
  </si>
  <si>
    <t>AUTORIZACION LIBROS JAC NUEVO MEXICO</t>
  </si>
  <si>
    <t xml:space="preserve">	Luz Mary Alvarez
Pereira</t>
  </si>
  <si>
    <t>SOLICITUD INCLUSION SEGURIDAD ALIMENTARIA coladas</t>
  </si>
  <si>
    <t>Tiamer Feid Galeano</t>
  </si>
  <si>
    <t xml:space="preserve"> DOCUMENTOS JAC BUENOS AIRES - COMUNA CENTRO</t>
  </si>
  <si>
    <t xml:space="preserve">	Maria Luceli Gonzalez Arroyave</t>
  </si>
  <si>
    <t>DOCUMENTOS JAC BARRIO EL RESTREPO</t>
  </si>
  <si>
    <t>Cesar Augusto Corza</t>
  </si>
  <si>
    <t xml:space="preserve"> DOCUMENTOS JAC SIMON BOLIVAR - COMUNA ORIENTE</t>
  </si>
  <si>
    <t xml:space="preserve">	Otoniel Tamayo M</t>
  </si>
  <si>
    <t xml:space="preserve">	Isabella Escobar</t>
  </si>
  <si>
    <t>: ANEXO DE DOCUM,ENTACION</t>
  </si>
  <si>
    <t xml:space="preserve">	Javier Guapacha Uchima
Pereira</t>
  </si>
  <si>
    <t>ENTREGA DOCUMENTOS ELECCIONES - BARRIO LOS CRISTALES</t>
  </si>
  <si>
    <t xml:space="preserve">	Nancy Estella Santa
Cll 80 Cuchilla de los Castro
Pereira</t>
  </si>
  <si>
    <t xml:space="preserve">	Jose Augusto Acevedo</t>
  </si>
  <si>
    <t xml:space="preserve"> SOLICITUD CUPO URGENTE EN CENTRO VIDA - SEÑORA DE 83 AÑOS</t>
  </si>
  <si>
    <t xml:space="preserve">	José Norbey Quiceno Ospina
Pereira</t>
  </si>
  <si>
    <t>Javier Quintana Agudelo
CRA 85 # 34A-09 Guayacanes-cuba
Pereira</t>
  </si>
  <si>
    <t>SOLICITUD PROGRAMA DE BIENESTARINA coladas</t>
  </si>
  <si>
    <t>21388-</t>
  </si>
  <si>
    <t xml:space="preserve">	Sandra Salgado Sotelo</t>
  </si>
  <si>
    <t>DENUNCIA FORMAL INCUMPLIMIENTO DE PAGO - CENTRO VIDA</t>
  </si>
  <si>
    <t>SOLICITUD DENUNCIA INCUMPLIMIENTO PAGO - CENTRO VIDA CERRITOS</t>
  </si>
  <si>
    <t>Sandra Patricia Rincon Tabima
Pereira</t>
  </si>
  <si>
    <t>ENTREGA DE DOCUMENTOS ELECCIONES - CERRILLOS EL TABLAZO</t>
  </si>
  <si>
    <t xml:space="preserve">	Guillermo Lopez
BARRIO SAN PEDRO CALLE 9N 3-32</t>
  </si>
  <si>
    <t>Maria Clara Cardona
Pereira</t>
  </si>
  <si>
    <t xml:space="preserve">	Luisa Fernanda Mahecha Grajales
Carrera 11 Vereda la Estrella
Pereira</t>
  </si>
  <si>
    <t xml:space="preserve">	Alexander Arcila Vasquez</t>
  </si>
  <si>
    <t xml:space="preserve"> ENTREGA DOCUMENTACION JAC</t>
  </si>
  <si>
    <t xml:space="preserve">	Luz Dary Oquendo
VEREDA EL MANZANO
Pereira</t>
  </si>
  <si>
    <t xml:space="preserve">	Yamile Correa Arango
Pereira</t>
  </si>
</sst>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d/m/yyyy"/>
    <numFmt numFmtId="165" formatCode="dd/mm/yyyy"/>
    <numFmt numFmtId="166" formatCode="d-m-yyyy"/>
    <numFmt numFmtId="167" formatCode="d-m-yy"/>
    <numFmt numFmtId="168" formatCode="m/yyyy"/>
    <numFmt numFmtId="169" formatCode="dd/mm/yy"/>
    <numFmt numFmtId="170" formatCode="d/m/yy"/>
    <numFmt numFmtId="171" formatCode="dd/mm"/>
  </numFmts>
  <fonts count="27">
    <font>
      <sz val="10.0"/>
      <color rgb="FF000000"/>
      <name val="Arial"/>
      <scheme val="minor"/>
    </font>
    <font>
      <sz val="11.0"/>
      <color theme="1"/>
      <name val="Calibri"/>
    </font>
    <font>
      <b/>
      <sz val="16.0"/>
      <color theme="1"/>
      <name val="Calibri"/>
    </font>
    <font>
      <sz val="17.0"/>
      <color theme="1"/>
      <name val="Calibri"/>
    </font>
    <font>
      <b/>
      <sz val="13.0"/>
      <color theme="1"/>
      <name val="Arial"/>
      <scheme val="minor"/>
    </font>
    <font>
      <sz val="20.0"/>
      <color theme="1"/>
      <name val="Calibri"/>
    </font>
    <font>
      <sz val="15.0"/>
      <color theme="1"/>
      <name val="Calibri"/>
    </font>
    <font>
      <sz val="11.0"/>
      <color theme="1"/>
      <name val="Arial"/>
    </font>
    <font>
      <color theme="1"/>
      <name val="Arial"/>
      <scheme val="minor"/>
    </font>
    <font/>
    <font>
      <b/>
      <sz val="20.0"/>
      <color theme="1"/>
      <name val="Calibri"/>
    </font>
    <font>
      <color theme="1"/>
      <name val="Arial"/>
    </font>
    <font>
      <sz val="10.0"/>
      <color theme="1"/>
      <name val="Arial"/>
    </font>
    <font>
      <b/>
      <sz val="9.0"/>
      <color rgb="FF626262"/>
      <name val="Ubuntu"/>
    </font>
    <font>
      <b/>
      <sz val="11.0"/>
      <color theme="1"/>
      <name val="Arial"/>
    </font>
    <font>
      <b/>
      <sz val="12.0"/>
      <color theme="1"/>
      <name val="Arial"/>
    </font>
    <font>
      <sz val="17.0"/>
      <color theme="1"/>
      <name val="Arial"/>
    </font>
    <font>
      <b/>
      <sz val="10.0"/>
      <color theme="1"/>
      <name val="Arial"/>
    </font>
    <font>
      <b/>
      <sz val="17.0"/>
      <color theme="1"/>
      <name val="Arial"/>
    </font>
    <font>
      <color rgb="FF000000"/>
      <name val="Arial"/>
    </font>
    <font>
      <sz val="9.0"/>
      <color rgb="FF626262"/>
      <name val="Ubuntu"/>
    </font>
    <font>
      <sz val="10.0"/>
      <color rgb="FF626262"/>
      <name val="Ubuntu"/>
    </font>
    <font>
      <b/>
      <sz val="10.0"/>
      <color rgb="FF626262"/>
      <name val="Ubuntu"/>
    </font>
    <font>
      <b/>
      <sz val="10.0"/>
      <color rgb="FF626262"/>
      <name val="Arial"/>
    </font>
    <font>
      <sz val="11.0"/>
      <color rgb="FF626262"/>
      <name val="Ubuntu"/>
    </font>
    <font>
      <b/>
      <color theme="1"/>
      <name val="Arial"/>
    </font>
    <font>
      <b/>
      <sz val="11.0"/>
      <color rgb="FF626262"/>
      <name val="Ubuntu"/>
    </font>
  </fonts>
  <fills count="12">
    <fill>
      <patternFill patternType="none"/>
    </fill>
    <fill>
      <patternFill patternType="lightGray"/>
    </fill>
    <fill>
      <patternFill patternType="solid">
        <fgColor rgb="FFF4CCCC"/>
        <bgColor rgb="FFF4CCCC"/>
      </patternFill>
    </fill>
    <fill>
      <patternFill patternType="solid">
        <fgColor rgb="FFFF0000"/>
        <bgColor rgb="FFFF0000"/>
      </patternFill>
    </fill>
    <fill>
      <patternFill patternType="solid">
        <fgColor rgb="FFFFFFFF"/>
        <bgColor rgb="FFFFFFFF"/>
      </patternFill>
    </fill>
    <fill>
      <patternFill patternType="solid">
        <fgColor rgb="FFFCE5CD"/>
        <bgColor rgb="FFFCE5CD"/>
      </patternFill>
    </fill>
    <fill>
      <patternFill patternType="solid">
        <fgColor rgb="FFA4C2F4"/>
        <bgColor rgb="FFA4C2F4"/>
      </patternFill>
    </fill>
    <fill>
      <patternFill patternType="solid">
        <fgColor theme="0"/>
        <bgColor theme="0"/>
      </patternFill>
    </fill>
    <fill>
      <patternFill patternType="solid">
        <fgColor rgb="FF00FFFF"/>
        <bgColor rgb="FF00FFFF"/>
      </patternFill>
    </fill>
    <fill>
      <patternFill patternType="solid">
        <fgColor rgb="FF93C47D"/>
        <bgColor rgb="FF93C47D"/>
      </patternFill>
    </fill>
    <fill>
      <patternFill patternType="solid">
        <fgColor theme="9"/>
        <bgColor theme="9"/>
      </patternFill>
    </fill>
    <fill>
      <patternFill patternType="solid">
        <fgColor rgb="FFF9CB9C"/>
        <bgColor rgb="FFF9CB9C"/>
      </patternFill>
    </fill>
  </fills>
  <borders count="18">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right style="thin">
        <color rgb="FF000000"/>
      </right>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border>
    <border>
      <right style="thin">
        <color rgb="FF000000"/>
      </right>
      <top style="thin">
        <color rgb="FF000000"/>
      </top>
      <bottom/>
    </border>
    <border>
      <left/>
      <right style="thin">
        <color rgb="FF000000"/>
      </right>
      <top style="thin">
        <color rgb="FF000000"/>
      </top>
      <bottom/>
    </border>
    <border>
      <left style="thin">
        <color rgb="FF000000"/>
      </left>
      <right style="thin">
        <color rgb="FF000000"/>
      </right>
      <top style="thin">
        <color rgb="FF000000"/>
      </top>
      <bottom/>
    </border>
    <border>
      <left/>
      <right/>
      <top/>
      <bottom/>
    </border>
    <border>
      <left/>
      <top/>
      <bottom/>
    </border>
    <border>
      <right/>
      <top/>
      <bottom/>
    </border>
    <border>
      <top/>
      <bottom/>
    </border>
    <border>
      <left/>
      <bottom/>
    </border>
  </borders>
  <cellStyleXfs count="1">
    <xf borderId="0" fillId="0" fontId="0" numFmtId="0" applyAlignment="1" applyFont="1"/>
  </cellStyleXfs>
  <cellXfs count="220">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1" fillId="2" fontId="2" numFmtId="0" xfId="0" applyAlignment="1" applyBorder="1" applyFont="1">
      <alignment horizontal="center"/>
    </xf>
    <xf borderId="1" fillId="2" fontId="3" numFmtId="0" xfId="0" applyAlignment="1" applyBorder="1" applyFont="1">
      <alignment horizontal="center" shrinkToFit="0" vertical="center" wrapText="1"/>
    </xf>
    <xf borderId="0" fillId="3" fontId="3" numFmtId="0" xfId="0" applyAlignment="1" applyFill="1" applyFont="1">
      <alignment horizontal="center" vertical="center"/>
    </xf>
    <xf borderId="1" fillId="2" fontId="3" numFmtId="0" xfId="0" applyAlignment="1" applyBorder="1" applyFont="1">
      <alignment horizontal="center" readingOrder="0" shrinkToFit="0" vertical="center" wrapText="1"/>
    </xf>
    <xf borderId="0" fillId="0" fontId="4" numFmtId="0" xfId="0" applyAlignment="1" applyFont="1">
      <alignment horizontal="center" readingOrder="0" shrinkToFit="0" vertical="center" wrapText="1"/>
    </xf>
    <xf borderId="2" fillId="0" fontId="5" numFmtId="0" xfId="0" applyAlignment="1" applyBorder="1" applyFont="1">
      <alignment horizontal="center" shrinkToFit="0" vertical="center" wrapText="1"/>
    </xf>
    <xf borderId="1" fillId="4" fontId="6" numFmtId="0" xfId="0" applyAlignment="1" applyBorder="1" applyFill="1" applyFont="1">
      <alignment horizontal="center"/>
    </xf>
    <xf borderId="1" fillId="0" fontId="7" numFmtId="0" xfId="0" applyAlignment="1" applyBorder="1" applyFont="1">
      <alignment horizontal="center" vertical="center"/>
    </xf>
    <xf borderId="1" fillId="0" fontId="7" numFmtId="0" xfId="0" applyAlignment="1" applyBorder="1" applyFont="1">
      <alignment horizontal="center"/>
    </xf>
    <xf borderId="1" fillId="0" fontId="8" numFmtId="0" xfId="0" applyAlignment="1" applyBorder="1" applyFont="1">
      <alignment horizontal="center"/>
    </xf>
    <xf borderId="0" fillId="3" fontId="8" numFmtId="0" xfId="0" applyAlignment="1" applyFont="1">
      <alignment horizontal="center"/>
    </xf>
    <xf borderId="2" fillId="0" fontId="9" numFmtId="0" xfId="0" applyBorder="1" applyFont="1"/>
    <xf borderId="3" fillId="4" fontId="6" numFmtId="0" xfId="0" applyAlignment="1" applyBorder="1" applyFont="1">
      <alignment horizontal="center"/>
    </xf>
    <xf borderId="0" fillId="0" fontId="8" numFmtId="0" xfId="0" applyAlignment="1" applyFont="1">
      <alignment horizontal="center"/>
    </xf>
    <xf borderId="4" fillId="0" fontId="9" numFmtId="0" xfId="0" applyBorder="1" applyFont="1"/>
    <xf borderId="5" fillId="0" fontId="5" numFmtId="0" xfId="0" applyAlignment="1" applyBorder="1" applyFont="1">
      <alignment horizontal="center" shrinkToFit="0" vertical="center" wrapText="1"/>
    </xf>
    <xf borderId="5" fillId="0" fontId="9" numFmtId="0" xfId="0" applyBorder="1" applyFont="1"/>
    <xf borderId="6" fillId="0" fontId="9" numFmtId="0" xfId="0" applyBorder="1" applyFont="1"/>
    <xf borderId="4" fillId="4" fontId="6" numFmtId="0" xfId="0" applyAlignment="1" applyBorder="1" applyFont="1">
      <alignment horizontal="center" readingOrder="0"/>
    </xf>
    <xf borderId="7" fillId="2" fontId="10" numFmtId="0" xfId="0" applyAlignment="1" applyBorder="1" applyFont="1">
      <alignment horizontal="center" shrinkToFit="0" vertical="center" wrapText="1"/>
    </xf>
    <xf borderId="8" fillId="0" fontId="9" numFmtId="0" xfId="0" applyBorder="1" applyFont="1"/>
    <xf borderId="1" fillId="5" fontId="11" numFmtId="0" xfId="0" applyAlignment="1" applyBorder="1" applyFill="1" applyFont="1">
      <alignment horizontal="center" vertical="center"/>
    </xf>
    <xf borderId="0" fillId="0" fontId="12" numFmtId="0" xfId="0" applyAlignment="1" applyFont="1">
      <alignment horizontal="center" vertical="center"/>
    </xf>
    <xf borderId="0" fillId="0" fontId="11" numFmtId="0" xfId="0" applyAlignment="1" applyFont="1">
      <alignment horizontal="center" vertical="center"/>
    </xf>
    <xf borderId="0" fillId="4" fontId="13" numFmtId="0" xfId="0" applyAlignment="1" applyFont="1">
      <alignment horizontal="right"/>
    </xf>
    <xf borderId="9" fillId="6" fontId="14" numFmtId="0" xfId="0" applyAlignment="1" applyBorder="1" applyFill="1" applyFont="1">
      <alignment horizontal="center" shrinkToFit="0" vertical="center" wrapText="1"/>
    </xf>
    <xf borderId="10" fillId="0" fontId="9" numFmtId="0" xfId="0" applyBorder="1" applyFont="1"/>
    <xf borderId="1" fillId="6" fontId="14" numFmtId="0" xfId="0" applyAlignment="1" applyBorder="1" applyFont="1">
      <alignment horizontal="center" shrinkToFit="0" vertical="center" wrapText="1"/>
    </xf>
    <xf borderId="11" fillId="6" fontId="14" numFmtId="164" xfId="0" applyAlignment="1" applyBorder="1" applyFont="1" applyNumberFormat="1">
      <alignment horizontal="center" shrinkToFit="0" vertical="center" wrapText="1"/>
    </xf>
    <xf borderId="12" fillId="6" fontId="14" numFmtId="0" xfId="0" applyAlignment="1" applyBorder="1" applyFont="1">
      <alignment horizontal="center" shrinkToFit="0" vertical="center" wrapText="1"/>
    </xf>
    <xf borderId="12" fillId="6" fontId="14" numFmtId="164" xfId="0" applyAlignment="1" applyBorder="1" applyFont="1" applyNumberFormat="1">
      <alignment horizontal="center" shrinkToFit="0" vertical="center" wrapText="1"/>
    </xf>
    <xf borderId="0" fillId="4" fontId="12" numFmtId="0" xfId="0" applyAlignment="1" applyFont="1">
      <alignment horizontal="center" readingOrder="0" shrinkToFit="0" vertical="center" wrapText="1"/>
    </xf>
    <xf borderId="1" fillId="4" fontId="15" numFmtId="0" xfId="0" applyAlignment="1" applyBorder="1" applyFont="1">
      <alignment horizontal="center" readingOrder="0" shrinkToFit="0" vertical="center" wrapText="1"/>
    </xf>
    <xf borderId="0" fillId="0" fontId="12" numFmtId="0" xfId="0" applyAlignment="1" applyFont="1">
      <alignment horizontal="center" shrinkToFit="0" vertical="center" wrapText="1"/>
    </xf>
    <xf borderId="13" fillId="7" fontId="7" numFmtId="0" xfId="0" applyAlignment="1" applyBorder="1" applyFill="1" applyFont="1">
      <alignment horizontal="center" shrinkToFit="0" vertical="center" wrapText="1"/>
    </xf>
    <xf borderId="1" fillId="7" fontId="7" numFmtId="0" xfId="0" applyAlignment="1" applyBorder="1" applyFont="1">
      <alignment horizontal="center" shrinkToFit="0" vertical="center" wrapText="1"/>
    </xf>
    <xf borderId="12" fillId="7" fontId="7" numFmtId="0" xfId="0" applyAlignment="1" applyBorder="1" applyFont="1">
      <alignment horizontal="center" shrinkToFit="0" vertical="center" wrapText="1"/>
    </xf>
    <xf borderId="1" fillId="7" fontId="7" numFmtId="164" xfId="0" applyAlignment="1" applyBorder="1" applyFont="1" applyNumberFormat="1">
      <alignment horizontal="center" shrinkToFit="0" vertical="center" wrapText="1"/>
    </xf>
    <xf borderId="1" fillId="7" fontId="12" numFmtId="0" xfId="0" applyAlignment="1" applyBorder="1" applyFont="1">
      <alignment horizontal="center" shrinkToFit="0" vertical="center" wrapText="1"/>
    </xf>
    <xf borderId="12" fillId="7" fontId="14" numFmtId="165" xfId="0" applyAlignment="1" applyBorder="1" applyFont="1" applyNumberFormat="1">
      <alignment horizontal="center" shrinkToFit="0" vertical="center" wrapText="1"/>
    </xf>
    <xf borderId="12" fillId="7" fontId="14" numFmtId="0" xfId="0" applyAlignment="1" applyBorder="1" applyFont="1">
      <alignment horizontal="center" shrinkToFit="0" vertical="center" wrapText="1"/>
    </xf>
    <xf borderId="1" fillId="7" fontId="14" numFmtId="0" xfId="0" applyAlignment="1" applyBorder="1" applyFont="1">
      <alignment horizontal="center" shrinkToFit="0" vertical="center" wrapText="1"/>
    </xf>
    <xf borderId="14" fillId="7" fontId="12" numFmtId="0" xfId="0" applyAlignment="1" applyBorder="1" applyFont="1">
      <alignment horizontal="center" shrinkToFit="0" vertical="center" wrapText="1"/>
    </xf>
    <xf borderId="15" fillId="7" fontId="12" numFmtId="0" xfId="0" applyAlignment="1" applyBorder="1" applyFont="1">
      <alignment horizontal="center" shrinkToFit="0" vertical="center" wrapText="1"/>
    </xf>
    <xf borderId="13" fillId="7" fontId="12" numFmtId="0" xfId="0" applyAlignment="1" applyBorder="1" applyFont="1">
      <alignment horizontal="center" shrinkToFit="0" vertical="center" wrapText="1"/>
    </xf>
    <xf borderId="12" fillId="7" fontId="16" numFmtId="0" xfId="0" applyAlignment="1" applyBorder="1" applyFont="1">
      <alignment horizontal="center" shrinkToFit="0" vertical="center" wrapText="1"/>
    </xf>
    <xf borderId="1" fillId="7" fontId="14" numFmtId="0" xfId="0" applyAlignment="1" applyBorder="1" applyFont="1">
      <alignment horizontal="center" readingOrder="0" shrinkToFit="0" vertical="center" wrapText="1"/>
    </xf>
    <xf borderId="1" fillId="7" fontId="12" numFmtId="165" xfId="0" applyAlignment="1" applyBorder="1" applyFont="1" applyNumberFormat="1">
      <alignment horizontal="center" shrinkToFit="0" vertical="center" wrapText="1"/>
    </xf>
    <xf borderId="1" fillId="7" fontId="12" numFmtId="166" xfId="0" applyAlignment="1" applyBorder="1" applyFont="1" applyNumberFormat="1">
      <alignment horizontal="center" shrinkToFit="0" vertical="center" wrapText="1"/>
    </xf>
    <xf borderId="1" fillId="7" fontId="12" numFmtId="0" xfId="0" applyAlignment="1" applyBorder="1" applyFont="1">
      <alignment horizontal="center" readingOrder="0" shrinkToFit="0" vertical="center" wrapText="1"/>
    </xf>
    <xf borderId="1" fillId="7" fontId="12" numFmtId="165" xfId="0" applyAlignment="1" applyBorder="1" applyFont="1" applyNumberFormat="1">
      <alignment horizontal="center" readingOrder="0" shrinkToFit="0" vertical="center" wrapText="1"/>
    </xf>
    <xf borderId="1" fillId="7" fontId="12" numFmtId="167" xfId="0" applyAlignment="1" applyBorder="1" applyFont="1" applyNumberFormat="1">
      <alignment horizontal="center" shrinkToFit="0" vertical="center" wrapText="1"/>
    </xf>
    <xf borderId="1" fillId="7" fontId="16" numFmtId="0" xfId="0" applyAlignment="1" applyBorder="1" applyFont="1">
      <alignment horizontal="center" readingOrder="0" shrinkToFit="0" vertical="center" wrapText="1"/>
    </xf>
    <xf borderId="1" fillId="7" fontId="16" numFmtId="0" xfId="0" applyAlignment="1" applyBorder="1" applyFont="1">
      <alignment horizontal="center" shrinkToFit="0" vertical="center" wrapText="1"/>
    </xf>
    <xf borderId="1" fillId="0" fontId="12" numFmtId="0" xfId="0" applyAlignment="1" applyBorder="1" applyFont="1">
      <alignment horizontal="center" shrinkToFit="0" vertical="center" wrapText="1"/>
    </xf>
    <xf borderId="1" fillId="4" fontId="7" numFmtId="0" xfId="0" applyAlignment="1" applyBorder="1" applyFont="1">
      <alignment horizontal="center" shrinkToFit="0" vertical="center" wrapText="1"/>
    </xf>
    <xf borderId="1" fillId="0" fontId="16" numFmtId="0" xfId="0" applyAlignment="1" applyBorder="1" applyFont="1">
      <alignment horizontal="center" shrinkToFit="0" vertical="center" wrapText="1"/>
    </xf>
    <xf borderId="1" fillId="0" fontId="12" numFmtId="0" xfId="0" applyAlignment="1" applyBorder="1" applyFont="1">
      <alignment horizontal="center" readingOrder="0" shrinkToFit="0" vertical="center" wrapText="1"/>
    </xf>
    <xf borderId="14" fillId="4" fontId="12" numFmtId="0" xfId="0" applyAlignment="1" applyBorder="1" applyFont="1">
      <alignment horizontal="center" shrinkToFit="0" vertical="center" wrapText="1"/>
    </xf>
    <xf borderId="1" fillId="4" fontId="12" numFmtId="0" xfId="0" applyAlignment="1" applyBorder="1" applyFont="1">
      <alignment horizontal="center" shrinkToFit="0" vertical="center" wrapText="1"/>
    </xf>
    <xf borderId="15" fillId="4" fontId="12" numFmtId="0" xfId="0" applyAlignment="1" applyBorder="1" applyFont="1">
      <alignment horizontal="center" shrinkToFit="0" vertical="center" wrapText="1"/>
    </xf>
    <xf borderId="13" fillId="4" fontId="12" numFmtId="0" xfId="0" applyAlignment="1" applyBorder="1" applyFont="1">
      <alignment horizontal="center" shrinkToFit="0" vertical="center" wrapText="1"/>
    </xf>
    <xf borderId="1" fillId="0" fontId="12" numFmtId="165" xfId="0" applyAlignment="1" applyBorder="1" applyFont="1" applyNumberFormat="1">
      <alignment horizontal="center" shrinkToFit="0" vertical="center" wrapText="1"/>
    </xf>
    <xf borderId="1" fillId="0" fontId="12" numFmtId="167" xfId="0" applyAlignment="1" applyBorder="1" applyFont="1" applyNumberFormat="1">
      <alignment horizontal="center" shrinkToFit="0" vertical="center" wrapText="1"/>
    </xf>
    <xf borderId="1" fillId="0" fontId="11" numFmtId="0" xfId="0" applyAlignment="1" applyBorder="1" applyFont="1">
      <alignment horizontal="center"/>
    </xf>
    <xf borderId="16" fillId="4" fontId="12" numFmtId="0" xfId="0" applyAlignment="1" applyBorder="1" applyFont="1">
      <alignment horizontal="center" shrinkToFit="0" vertical="center" wrapText="1"/>
    </xf>
    <xf borderId="1" fillId="0" fontId="12" numFmtId="165" xfId="0" applyAlignment="1" applyBorder="1" applyFont="1" applyNumberFormat="1">
      <alignment horizontal="center" readingOrder="0" shrinkToFit="0" vertical="center" wrapText="1"/>
    </xf>
    <xf borderId="1" fillId="0" fontId="12" numFmtId="164" xfId="0" applyAlignment="1" applyBorder="1" applyFont="1" applyNumberFormat="1">
      <alignment horizontal="center" shrinkToFit="0" vertical="center" wrapText="1"/>
    </xf>
    <xf borderId="1" fillId="0" fontId="17" numFmtId="0" xfId="0" applyAlignment="1" applyBorder="1" applyFont="1">
      <alignment horizontal="center" shrinkToFit="0" vertical="center" wrapText="1"/>
    </xf>
    <xf borderId="1" fillId="4" fontId="17" numFmtId="0" xfId="0" applyAlignment="1" applyBorder="1" applyFont="1">
      <alignment horizontal="center" shrinkToFit="0" vertical="center" wrapText="1"/>
    </xf>
    <xf borderId="1" fillId="0" fontId="17" numFmtId="165" xfId="0" applyAlignment="1" applyBorder="1" applyFont="1" applyNumberFormat="1">
      <alignment horizontal="center" shrinkToFit="0" vertical="center" wrapText="1"/>
    </xf>
    <xf borderId="14" fillId="4" fontId="17" numFmtId="0" xfId="0" applyAlignment="1" applyBorder="1" applyFont="1">
      <alignment horizontal="center" shrinkToFit="0" vertical="center" wrapText="1"/>
    </xf>
    <xf borderId="15" fillId="4" fontId="17" numFmtId="0" xfId="0" applyAlignment="1" applyBorder="1" applyFont="1">
      <alignment horizontal="center" shrinkToFit="0" vertical="center" wrapText="1"/>
    </xf>
    <xf borderId="13" fillId="4" fontId="17" numFmtId="0" xfId="0" applyAlignment="1" applyBorder="1" applyFont="1">
      <alignment horizontal="center" shrinkToFit="0" vertical="center" wrapText="1"/>
    </xf>
    <xf borderId="1" fillId="0" fontId="11" numFmtId="164" xfId="0" applyAlignment="1" applyBorder="1" applyFont="1" applyNumberFormat="1">
      <alignment horizontal="center" shrinkToFit="0" wrapText="1"/>
    </xf>
    <xf borderId="1" fillId="4" fontId="16" numFmtId="0" xfId="0" applyAlignment="1" applyBorder="1" applyFont="1">
      <alignment horizontal="center" shrinkToFit="0" vertical="center" wrapText="1"/>
    </xf>
    <xf borderId="1" fillId="4" fontId="14" numFmtId="0" xfId="0" applyAlignment="1" applyBorder="1" applyFont="1">
      <alignment horizontal="center" shrinkToFit="0" vertical="center" wrapText="1"/>
    </xf>
    <xf borderId="1" fillId="0" fontId="18" numFmtId="0" xfId="0" applyAlignment="1" applyBorder="1" applyFont="1">
      <alignment horizontal="center" shrinkToFit="0" vertical="center" wrapText="1"/>
    </xf>
    <xf borderId="1" fillId="7" fontId="17" numFmtId="0" xfId="0" applyAlignment="1" applyBorder="1" applyFont="1">
      <alignment horizontal="center" shrinkToFit="0" vertical="center" wrapText="1"/>
    </xf>
    <xf borderId="0" fillId="0" fontId="16" numFmtId="0" xfId="0" applyAlignment="1" applyFont="1">
      <alignment horizontal="center" shrinkToFit="0" vertical="center" wrapText="1"/>
    </xf>
    <xf borderId="0" fillId="8" fontId="14" numFmtId="0" xfId="0" applyAlignment="1" applyFill="1" applyFont="1">
      <alignment horizontal="center" shrinkToFit="0" vertical="center" wrapText="1"/>
    </xf>
    <xf borderId="12" fillId="8" fontId="14" numFmtId="0" xfId="0" applyAlignment="1" applyBorder="1" applyFont="1">
      <alignment horizontal="center" shrinkToFit="0" vertical="center" wrapText="1"/>
    </xf>
    <xf borderId="10" fillId="8" fontId="14" numFmtId="0" xfId="0" applyAlignment="1" applyBorder="1" applyFont="1">
      <alignment horizontal="center" shrinkToFit="0" vertical="center" wrapText="1"/>
    </xf>
    <xf borderId="1" fillId="8" fontId="14" numFmtId="0" xfId="0" applyAlignment="1" applyBorder="1" applyFont="1">
      <alignment horizontal="center" shrinkToFit="0" vertical="center" wrapText="1"/>
    </xf>
    <xf borderId="11" fillId="8" fontId="14" numFmtId="164" xfId="0" applyAlignment="1" applyBorder="1" applyFont="1" applyNumberFormat="1">
      <alignment horizontal="center" shrinkToFit="0" vertical="center" wrapText="1"/>
    </xf>
    <xf borderId="12" fillId="8" fontId="14" numFmtId="164" xfId="0" applyAlignment="1" applyBorder="1" applyFont="1" applyNumberFormat="1">
      <alignment horizontal="center" shrinkToFit="0" vertical="center" wrapText="1"/>
    </xf>
    <xf borderId="0" fillId="8" fontId="12" numFmtId="0" xfId="0" applyAlignment="1" applyFont="1">
      <alignment horizontal="center" shrinkToFit="0" vertical="center" wrapText="1"/>
    </xf>
    <xf borderId="4" fillId="0" fontId="12" numFmtId="0" xfId="0" applyAlignment="1" applyBorder="1" applyFont="1">
      <alignment horizontal="center" shrinkToFit="0" vertical="center" wrapText="1"/>
    </xf>
    <xf borderId="0" fillId="0" fontId="11" numFmtId="0" xfId="0" applyFont="1"/>
    <xf borderId="0" fillId="4" fontId="12" numFmtId="0" xfId="0" applyAlignment="1" applyFont="1">
      <alignment horizontal="center" shrinkToFit="0" vertical="center" wrapText="1"/>
    </xf>
    <xf borderId="0" fillId="0" fontId="11" numFmtId="165" xfId="0" applyAlignment="1" applyFont="1" applyNumberFormat="1">
      <alignment horizontal="center"/>
    </xf>
    <xf borderId="0" fillId="0" fontId="17" numFmtId="0" xfId="0" applyAlignment="1" applyFont="1">
      <alignment horizontal="center" shrinkToFit="0" vertical="center" wrapText="1"/>
    </xf>
    <xf borderId="17" fillId="4" fontId="12" numFmtId="0" xfId="0" applyAlignment="1" applyBorder="1" applyFont="1">
      <alignment horizontal="center" shrinkToFit="0" vertical="center" wrapText="1"/>
    </xf>
    <xf borderId="1" fillId="8" fontId="12" numFmtId="0" xfId="0" applyAlignment="1" applyBorder="1" applyFont="1">
      <alignment horizontal="center" shrinkToFit="0" vertical="center" wrapText="1"/>
    </xf>
    <xf borderId="0" fillId="7" fontId="7" numFmtId="0" xfId="0" applyAlignment="1" applyFont="1">
      <alignment horizontal="center" shrinkToFit="0" vertical="center" wrapText="1"/>
    </xf>
    <xf borderId="1" fillId="0" fontId="11" numFmtId="165" xfId="0" applyAlignment="1" applyBorder="1" applyFont="1" applyNumberFormat="1">
      <alignment vertical="center"/>
    </xf>
    <xf borderId="0" fillId="0" fontId="11" numFmtId="0" xfId="0" applyAlignment="1" applyFont="1">
      <alignment horizontal="center" shrinkToFit="0" vertical="center" wrapText="1"/>
    </xf>
    <xf borderId="1" fillId="0" fontId="11" numFmtId="0" xfId="0" applyAlignment="1" applyBorder="1" applyFont="1">
      <alignment horizontal="center" shrinkToFit="0" vertical="center" wrapText="1"/>
    </xf>
    <xf borderId="1" fillId="0" fontId="11" numFmtId="164" xfId="0" applyAlignment="1" applyBorder="1" applyFont="1" applyNumberFormat="1">
      <alignment horizontal="center" shrinkToFit="0" vertical="center" wrapText="1"/>
    </xf>
    <xf borderId="1" fillId="9" fontId="11" numFmtId="0" xfId="0" applyAlignment="1" applyBorder="1" applyFill="1" applyFont="1">
      <alignment horizontal="center" shrinkToFit="0" vertical="center" wrapText="1"/>
    </xf>
    <xf borderId="1" fillId="0" fontId="11" numFmtId="0" xfId="0" applyAlignment="1" applyBorder="1" applyFont="1">
      <alignment vertical="center"/>
    </xf>
    <xf borderId="14" fillId="4" fontId="11" numFmtId="0" xfId="0" applyAlignment="1" applyBorder="1" applyFont="1">
      <alignment vertical="center"/>
    </xf>
    <xf borderId="1" fillId="4" fontId="11" numFmtId="0" xfId="0" applyAlignment="1" applyBorder="1" applyFont="1">
      <alignment vertical="center"/>
    </xf>
    <xf borderId="15" fillId="4" fontId="11" numFmtId="0" xfId="0" applyAlignment="1" applyBorder="1" applyFont="1">
      <alignment vertical="center"/>
    </xf>
    <xf borderId="13" fillId="4" fontId="11" numFmtId="0" xfId="0" applyAlignment="1" applyBorder="1" applyFont="1">
      <alignment vertical="center"/>
    </xf>
    <xf borderId="0" fillId="4" fontId="11" numFmtId="0" xfId="0" applyAlignment="1" applyFont="1">
      <alignment vertical="center"/>
    </xf>
    <xf borderId="1" fillId="0" fontId="17" numFmtId="165" xfId="0" applyAlignment="1" applyBorder="1" applyFont="1" applyNumberFormat="1">
      <alignment horizontal="center" readingOrder="0" shrinkToFit="0" vertical="center" wrapText="1"/>
    </xf>
    <xf borderId="1" fillId="0" fontId="17" numFmtId="0" xfId="0" applyAlignment="1" applyBorder="1" applyFont="1">
      <alignment horizontal="center" readingOrder="0" shrinkToFit="0" vertical="center" wrapText="1"/>
    </xf>
    <xf borderId="0" fillId="4" fontId="17" numFmtId="0" xfId="0" applyAlignment="1" applyFont="1">
      <alignment horizontal="center" shrinkToFit="0" vertical="center" wrapText="1"/>
    </xf>
    <xf borderId="6" fillId="0" fontId="17" numFmtId="0" xfId="0" applyAlignment="1" applyBorder="1" applyFont="1">
      <alignment horizontal="center" shrinkToFit="0" vertical="center" wrapText="1"/>
    </xf>
    <xf borderId="6" fillId="0" fontId="19" numFmtId="0" xfId="0" applyBorder="1" applyFont="1"/>
    <xf borderId="1" fillId="0" fontId="12" numFmtId="168" xfId="0" applyAlignment="1" applyBorder="1" applyFont="1" applyNumberFormat="1">
      <alignment horizontal="center" shrinkToFit="0" vertical="center" wrapText="1"/>
    </xf>
    <xf borderId="1" fillId="0" fontId="12" numFmtId="169" xfId="0" applyAlignment="1" applyBorder="1" applyFont="1" applyNumberFormat="1">
      <alignment horizontal="center" shrinkToFit="0" vertical="center" wrapText="1"/>
    </xf>
    <xf borderId="0" fillId="4" fontId="20" numFmtId="0" xfId="0" applyAlignment="1" applyFont="1">
      <alignment horizontal="center" shrinkToFit="0" vertical="center" wrapText="1"/>
    </xf>
    <xf borderId="0" fillId="4" fontId="13" numFmtId="0" xfId="0" applyAlignment="1" applyFont="1">
      <alignment horizontal="center" vertical="center"/>
    </xf>
    <xf borderId="0" fillId="4" fontId="13" numFmtId="0" xfId="0" applyAlignment="1" applyFont="1">
      <alignment horizontal="center" shrinkToFit="0" vertical="center" wrapText="1"/>
    </xf>
    <xf borderId="0" fillId="4" fontId="21" numFmtId="0" xfId="0" applyAlignment="1" applyFont="1">
      <alignment horizontal="center" vertical="center"/>
    </xf>
    <xf borderId="12" fillId="10" fontId="14" numFmtId="0" xfId="0" applyAlignment="1" applyBorder="1" applyFill="1" applyFont="1">
      <alignment horizontal="center" shrinkToFit="0" vertical="center" wrapText="1"/>
    </xf>
    <xf borderId="10" fillId="10" fontId="14" numFmtId="0" xfId="0" applyAlignment="1" applyBorder="1" applyFont="1">
      <alignment horizontal="center" shrinkToFit="0" vertical="center" wrapText="1"/>
    </xf>
    <xf borderId="1" fillId="10" fontId="14" numFmtId="0" xfId="0" applyAlignment="1" applyBorder="1" applyFont="1">
      <alignment horizontal="center" shrinkToFit="0" vertical="center" wrapText="1"/>
    </xf>
    <xf borderId="11" fillId="10" fontId="14" numFmtId="164" xfId="0" applyAlignment="1" applyBorder="1" applyFont="1" applyNumberFormat="1">
      <alignment horizontal="center" shrinkToFit="0" vertical="center" wrapText="1"/>
    </xf>
    <xf borderId="12" fillId="10" fontId="14" numFmtId="164" xfId="0" applyAlignment="1" applyBorder="1" applyFont="1" applyNumberFormat="1">
      <alignment horizontal="center" shrinkToFit="0" vertical="center" wrapText="1"/>
    </xf>
    <xf borderId="0" fillId="10" fontId="12" numFmtId="0" xfId="0" applyAlignment="1" applyFont="1">
      <alignment horizontal="center" shrinkToFit="0" vertical="center" wrapText="1"/>
    </xf>
    <xf borderId="1" fillId="0" fontId="11" numFmtId="0" xfId="0" applyAlignment="1" applyBorder="1" applyFont="1">
      <alignment horizontal="center" vertical="center"/>
    </xf>
    <xf borderId="1" fillId="4" fontId="11" numFmtId="0" xfId="0" applyAlignment="1" applyBorder="1" applyFont="1">
      <alignment horizontal="center" shrinkToFit="0" vertical="center" wrapText="1"/>
    </xf>
    <xf borderId="1" fillId="0" fontId="11" numFmtId="165" xfId="0" applyAlignment="1" applyBorder="1" applyFont="1" applyNumberFormat="1">
      <alignment horizontal="center" vertical="center"/>
    </xf>
    <xf borderId="14" fillId="4" fontId="11" numFmtId="0" xfId="0" applyAlignment="1" applyBorder="1" applyFont="1">
      <alignment horizontal="center" vertical="center"/>
    </xf>
    <xf borderId="1" fillId="4" fontId="11" numFmtId="0" xfId="0" applyAlignment="1" applyBorder="1" applyFont="1">
      <alignment horizontal="center" vertical="center"/>
    </xf>
    <xf borderId="15" fillId="4" fontId="11" numFmtId="0" xfId="0" applyAlignment="1" applyBorder="1" applyFont="1">
      <alignment horizontal="center" vertical="center"/>
    </xf>
    <xf borderId="13" fillId="4" fontId="11" numFmtId="0" xfId="0" applyAlignment="1" applyBorder="1" applyFont="1">
      <alignment horizontal="center" vertical="center"/>
    </xf>
    <xf borderId="0" fillId="4" fontId="11" numFmtId="0" xfId="0" applyAlignment="1" applyFont="1">
      <alignment horizontal="center" vertical="center"/>
    </xf>
    <xf borderId="0" fillId="0" fontId="11" numFmtId="0" xfId="0" applyAlignment="1" applyFont="1">
      <alignment vertical="center"/>
    </xf>
    <xf borderId="1" fillId="9" fontId="11" numFmtId="165" xfId="0" applyAlignment="1" applyBorder="1" applyFont="1" applyNumberFormat="1">
      <alignment vertical="center"/>
    </xf>
    <xf borderId="1" fillId="0" fontId="11" numFmtId="0" xfId="0" applyAlignment="1" applyBorder="1" applyFont="1">
      <alignment shrinkToFit="0" vertical="center" wrapText="1"/>
    </xf>
    <xf borderId="0" fillId="0" fontId="11" numFmtId="0" xfId="0" applyAlignment="1" applyFont="1">
      <alignment horizontal="center"/>
    </xf>
    <xf borderId="1" fillId="9" fontId="11" numFmtId="165" xfId="0" applyAlignment="1" applyBorder="1" applyFont="1" applyNumberFormat="1">
      <alignment horizontal="center" shrinkToFit="0" vertical="center" wrapText="1"/>
    </xf>
    <xf borderId="0" fillId="4" fontId="22" numFmtId="0" xfId="0" applyAlignment="1" applyFont="1">
      <alignment horizontal="center" vertical="center"/>
    </xf>
    <xf borderId="0" fillId="4" fontId="23" numFmtId="0" xfId="0" applyAlignment="1" applyFont="1">
      <alignment horizontal="center" vertical="center"/>
    </xf>
    <xf borderId="1" fillId="0" fontId="11" numFmtId="165" xfId="0" applyAlignment="1" applyBorder="1" applyFont="1" applyNumberFormat="1">
      <alignment horizontal="center" readingOrder="0" vertical="center"/>
    </xf>
    <xf borderId="1" fillId="0" fontId="11" numFmtId="0" xfId="0" applyAlignment="1" applyBorder="1" applyFont="1">
      <alignment horizontal="center" readingOrder="0" vertical="center"/>
    </xf>
    <xf borderId="1" fillId="9" fontId="11" numFmtId="0" xfId="0" applyAlignment="1" applyBorder="1" applyFont="1">
      <alignment horizontal="center" readingOrder="0" shrinkToFit="0" vertical="center" wrapText="1"/>
    </xf>
    <xf borderId="1" fillId="0" fontId="11" numFmtId="165" xfId="0" applyAlignment="1" applyBorder="1" applyFont="1" applyNumberFormat="1">
      <alignment horizontal="center" readingOrder="0" shrinkToFit="0" vertical="center" wrapText="1"/>
    </xf>
    <xf borderId="1" fillId="0" fontId="11" numFmtId="0" xfId="0" applyAlignment="1" applyBorder="1" applyFont="1">
      <alignment horizontal="center" readingOrder="0" shrinkToFit="0" vertical="center" wrapText="1"/>
    </xf>
    <xf borderId="1" fillId="0" fontId="11" numFmtId="165" xfId="0" applyAlignment="1" applyBorder="1" applyFont="1" applyNumberFormat="1">
      <alignment readingOrder="0" vertical="center"/>
    </xf>
    <xf borderId="1" fillId="0" fontId="11" numFmtId="0" xfId="0" applyAlignment="1" applyBorder="1" applyFont="1">
      <alignment readingOrder="0" vertical="center"/>
    </xf>
    <xf borderId="0" fillId="4" fontId="24" numFmtId="0" xfId="0" applyAlignment="1" applyFont="1">
      <alignment horizontal="center" vertical="center"/>
    </xf>
    <xf borderId="0" fillId="4" fontId="20" numFmtId="0" xfId="0" applyAlignment="1" applyFont="1">
      <alignment horizontal="center" vertical="center"/>
    </xf>
    <xf borderId="0" fillId="4" fontId="22" numFmtId="0" xfId="0" applyAlignment="1" applyFont="1">
      <alignment horizontal="center" shrinkToFit="0" vertical="center" wrapText="1"/>
    </xf>
    <xf borderId="1" fillId="3" fontId="11" numFmtId="0" xfId="0" applyAlignment="1" applyBorder="1" applyFont="1">
      <alignment horizontal="center" shrinkToFit="0" vertical="center" wrapText="1"/>
    </xf>
    <xf borderId="1" fillId="4" fontId="11" numFmtId="0" xfId="0" applyAlignment="1" applyBorder="1" applyFont="1">
      <alignment horizontal="center" readingOrder="0" shrinkToFit="0" vertical="center" wrapText="1"/>
    </xf>
    <xf borderId="1" fillId="0" fontId="11" numFmtId="0" xfId="0" applyAlignment="1" applyBorder="1" applyFont="1">
      <alignment readingOrder="0" shrinkToFit="0" vertical="center" wrapText="1"/>
    </xf>
    <xf borderId="0" fillId="0" fontId="11" numFmtId="0" xfId="0" applyAlignment="1" applyFont="1">
      <alignment horizontal="center" shrinkToFit="0" vertical="center" wrapText="0"/>
    </xf>
    <xf borderId="1" fillId="0" fontId="12" numFmtId="170" xfId="0" applyAlignment="1" applyBorder="1" applyFont="1" applyNumberFormat="1">
      <alignment horizontal="center" shrinkToFit="0" vertical="center" wrapText="1"/>
    </xf>
    <xf borderId="0" fillId="0" fontId="11" numFmtId="0" xfId="0" applyAlignment="1" applyFont="1">
      <alignment readingOrder="0"/>
    </xf>
    <xf borderId="0" fillId="0" fontId="12" numFmtId="165" xfId="0" applyAlignment="1" applyFont="1" applyNumberFormat="1">
      <alignment horizontal="center" readingOrder="0" shrinkToFit="0" vertical="center" wrapText="1"/>
    </xf>
    <xf borderId="1" fillId="4" fontId="7" numFmtId="0" xfId="0" applyAlignment="1" applyBorder="1" applyFont="1">
      <alignment horizontal="center" readingOrder="0" shrinkToFit="0" vertical="center" wrapText="1"/>
    </xf>
    <xf borderId="1" fillId="7" fontId="7" numFmtId="0" xfId="0" applyAlignment="1" applyBorder="1" applyFont="1">
      <alignment horizontal="center" readingOrder="0" shrinkToFit="0" vertical="center" wrapText="1"/>
    </xf>
    <xf borderId="12" fillId="11" fontId="14" numFmtId="0" xfId="0" applyAlignment="1" applyBorder="1" applyFill="1" applyFont="1">
      <alignment horizontal="center" shrinkToFit="0" vertical="center" wrapText="1"/>
    </xf>
    <xf borderId="1" fillId="11" fontId="14" numFmtId="0" xfId="0" applyAlignment="1" applyBorder="1" applyFont="1">
      <alignment horizontal="center" shrinkToFit="0" vertical="center" wrapText="1"/>
    </xf>
    <xf borderId="11" fillId="11" fontId="14" numFmtId="164" xfId="0" applyAlignment="1" applyBorder="1" applyFont="1" applyNumberFormat="1">
      <alignment horizontal="center" shrinkToFit="0" vertical="center" wrapText="1"/>
    </xf>
    <xf borderId="12" fillId="11" fontId="14" numFmtId="164" xfId="0" applyAlignment="1" applyBorder="1" applyFont="1" applyNumberFormat="1">
      <alignment horizontal="center" shrinkToFit="0" vertical="center" wrapText="1"/>
    </xf>
    <xf borderId="0" fillId="0" fontId="12" numFmtId="0" xfId="0" applyAlignment="1" applyFont="1">
      <alignment horizontal="center" readingOrder="0" shrinkToFit="0" vertical="center" wrapText="1"/>
    </xf>
    <xf borderId="0" fillId="0" fontId="11" numFmtId="0" xfId="0" applyAlignment="1" applyFont="1">
      <alignment horizontal="center" readingOrder="0" vertical="center"/>
    </xf>
    <xf borderId="14" fillId="4" fontId="11" numFmtId="0" xfId="0" applyAlignment="1" applyBorder="1" applyFont="1">
      <alignment horizontal="center" readingOrder="0" vertical="center"/>
    </xf>
    <xf borderId="1" fillId="4" fontId="12" numFmtId="0" xfId="0" applyAlignment="1" applyBorder="1" applyFont="1">
      <alignment horizontal="center" readingOrder="0" shrinkToFit="0" vertical="center" wrapText="1"/>
    </xf>
    <xf borderId="1" fillId="9" fontId="11" numFmtId="165" xfId="0" applyAlignment="1" applyBorder="1" applyFont="1" applyNumberFormat="1">
      <alignment horizontal="center" vertical="center"/>
    </xf>
    <xf borderId="0" fillId="0" fontId="11" numFmtId="0" xfId="0" applyAlignment="1" applyFont="1">
      <alignment horizontal="center" readingOrder="0"/>
    </xf>
    <xf borderId="0" fillId="0" fontId="8" numFmtId="0" xfId="0" applyAlignment="1" applyFont="1">
      <alignment readingOrder="0"/>
    </xf>
    <xf borderId="1" fillId="4" fontId="25" numFmtId="0" xfId="0" applyAlignment="1" applyBorder="1" applyFont="1">
      <alignment horizontal="center" readingOrder="0" shrinkToFit="0" vertical="center" wrapText="1"/>
    </xf>
    <xf borderId="1" fillId="4" fontId="17" numFmtId="0" xfId="0" applyAlignment="1" applyBorder="1" applyFont="1">
      <alignment horizontal="center" readingOrder="0" shrinkToFit="0" vertical="center" wrapText="1"/>
    </xf>
    <xf borderId="1" fillId="0" fontId="12" numFmtId="164" xfId="0" applyAlignment="1" applyBorder="1" applyFont="1" applyNumberFormat="1">
      <alignment horizontal="center" readingOrder="0" shrinkToFit="0" vertical="center" wrapText="1"/>
    </xf>
    <xf borderId="0" fillId="4" fontId="22" numFmtId="0" xfId="0" applyAlignment="1" applyFont="1">
      <alignment horizontal="center" readingOrder="0" vertical="center"/>
    </xf>
    <xf borderId="0" fillId="4" fontId="13" numFmtId="0" xfId="0" applyAlignment="1" applyFont="1">
      <alignment horizontal="center" readingOrder="0" vertical="center"/>
    </xf>
    <xf borderId="1" fillId="0" fontId="12" numFmtId="167" xfId="0" applyAlignment="1" applyBorder="1" applyFont="1" applyNumberFormat="1">
      <alignment horizontal="center" readingOrder="0" shrinkToFit="0" vertical="center" wrapText="1"/>
    </xf>
    <xf borderId="0" fillId="4" fontId="23" numFmtId="0" xfId="0" applyAlignment="1" applyFont="1">
      <alignment horizontal="center" readingOrder="0" vertical="center"/>
    </xf>
    <xf borderId="0" fillId="7" fontId="7" numFmtId="0" xfId="0" applyAlignment="1" applyFont="1">
      <alignment horizontal="center" readingOrder="0" shrinkToFit="0" vertical="center" wrapText="1"/>
    </xf>
    <xf borderId="0" fillId="0" fontId="11" numFmtId="0" xfId="0" applyAlignment="1" applyFont="1">
      <alignment horizontal="center" readingOrder="0" shrinkToFit="0" vertical="center" wrapText="1"/>
    </xf>
    <xf borderId="1" fillId="8" fontId="12" numFmtId="0" xfId="0" applyAlignment="1" applyBorder="1" applyFont="1">
      <alignment horizontal="center" readingOrder="0" shrinkToFit="0" vertical="center" wrapText="1"/>
    </xf>
    <xf borderId="0" fillId="0" fontId="11" numFmtId="0" xfId="0" applyAlignment="1" applyFont="1">
      <alignment readingOrder="0" vertical="center"/>
    </xf>
    <xf borderId="0" fillId="0" fontId="11" numFmtId="165" xfId="0" applyAlignment="1" applyFont="1" applyNumberFormat="1">
      <alignment horizontal="center" readingOrder="0"/>
    </xf>
    <xf borderId="0" fillId="0" fontId="17" numFmtId="0" xfId="0" applyAlignment="1" applyFont="1">
      <alignment horizontal="center" readingOrder="0" shrinkToFit="0" vertical="center" wrapText="1"/>
    </xf>
    <xf borderId="1" fillId="3" fontId="11" numFmtId="0" xfId="0" applyAlignment="1" applyBorder="1" applyFont="1">
      <alignment horizontal="center" readingOrder="0" shrinkToFit="0" vertical="center" wrapText="1"/>
    </xf>
    <xf borderId="0" fillId="4" fontId="24" numFmtId="0" xfId="0" applyAlignment="1" applyFont="1">
      <alignment horizontal="center" readingOrder="0" vertical="center"/>
    </xf>
    <xf borderId="0" fillId="4" fontId="20" numFmtId="0" xfId="0" applyAlignment="1" applyFont="1">
      <alignment horizontal="center" readingOrder="0" vertical="center"/>
    </xf>
    <xf borderId="1" fillId="0" fontId="12" numFmtId="171" xfId="0" applyAlignment="1" applyBorder="1" applyFont="1" applyNumberFormat="1">
      <alignment horizontal="center" readingOrder="0" shrinkToFit="0" vertical="center" wrapText="1"/>
    </xf>
    <xf borderId="0" fillId="4" fontId="22" numFmtId="0" xfId="0" applyAlignment="1" applyFont="1">
      <alignment horizontal="center" readingOrder="0" shrinkToFit="0" vertical="center" wrapText="1"/>
    </xf>
    <xf borderId="0" fillId="4" fontId="21" numFmtId="0" xfId="0" applyAlignment="1" applyFont="1">
      <alignment horizontal="center" readingOrder="0" vertical="center"/>
    </xf>
    <xf borderId="0" fillId="4" fontId="20" numFmtId="0" xfId="0" applyAlignment="1" applyFont="1">
      <alignment horizontal="left" readingOrder="0"/>
    </xf>
    <xf borderId="0" fillId="4" fontId="22" numFmtId="0" xfId="0" applyAlignment="1" applyFont="1">
      <alignment horizontal="center" readingOrder="0" vertical="center"/>
    </xf>
    <xf borderId="4" fillId="0" fontId="12" numFmtId="0" xfId="0" applyAlignment="1" applyBorder="1" applyFont="1">
      <alignment horizontal="center" readingOrder="0" shrinkToFit="0" vertical="center" wrapText="1"/>
    </xf>
    <xf borderId="15" fillId="4" fontId="12" numFmtId="0" xfId="0" applyAlignment="1" applyBorder="1" applyFont="1">
      <alignment horizontal="center" readingOrder="0" shrinkToFit="0" vertical="center" wrapText="1"/>
    </xf>
    <xf borderId="13" fillId="4" fontId="12" numFmtId="0" xfId="0" applyAlignment="1" applyBorder="1" applyFont="1">
      <alignment horizontal="center" readingOrder="0" shrinkToFit="0" vertical="center" wrapText="1"/>
    </xf>
    <xf borderId="1" fillId="4" fontId="11" numFmtId="165" xfId="0" applyAlignment="1" applyBorder="1" applyFont="1" applyNumberFormat="1">
      <alignment horizontal="center" vertical="center"/>
    </xf>
    <xf borderId="1" fillId="4" fontId="12" numFmtId="165" xfId="0" applyAlignment="1" applyBorder="1" applyFont="1" applyNumberFormat="1">
      <alignment horizontal="center" readingOrder="0" shrinkToFit="0" vertical="center" wrapText="1"/>
    </xf>
    <xf borderId="1" fillId="4" fontId="12" numFmtId="165" xfId="0" applyAlignment="1" applyBorder="1" applyFont="1" applyNumberFormat="1">
      <alignment horizontal="center" shrinkToFit="0" vertical="center" wrapText="1"/>
    </xf>
    <xf borderId="1" fillId="4" fontId="11" numFmtId="165" xfId="0" applyAlignment="1" applyBorder="1" applyFont="1" applyNumberFormat="1">
      <alignment readingOrder="0" vertical="center"/>
    </xf>
    <xf borderId="1" fillId="4" fontId="11" numFmtId="0" xfId="0" applyAlignment="1" applyBorder="1" applyFont="1">
      <alignment readingOrder="0" vertical="center"/>
    </xf>
    <xf borderId="0" fillId="4" fontId="11" numFmtId="0" xfId="0" applyAlignment="1" applyFont="1">
      <alignment horizontal="center" readingOrder="0"/>
    </xf>
    <xf borderId="1" fillId="4" fontId="11" numFmtId="165" xfId="0" applyAlignment="1" applyBorder="1" applyFont="1" applyNumberFormat="1">
      <alignment vertical="center"/>
    </xf>
    <xf borderId="0" fillId="4" fontId="8" numFmtId="0" xfId="0" applyAlignment="1" applyFont="1">
      <alignment readingOrder="0"/>
    </xf>
    <xf borderId="0" fillId="4" fontId="20" numFmtId="0" xfId="0" applyAlignment="1" applyFont="1">
      <alignment horizontal="center" readingOrder="0" vertical="center"/>
    </xf>
    <xf borderId="0" fillId="4" fontId="13" numFmtId="0" xfId="0" applyAlignment="1" applyFont="1">
      <alignment horizontal="center" readingOrder="0" vertical="center"/>
    </xf>
    <xf borderId="1" fillId="4" fontId="12" numFmtId="167" xfId="0" applyAlignment="1" applyBorder="1" applyFont="1" applyNumberFormat="1">
      <alignment horizontal="center" readingOrder="0" shrinkToFit="0" vertical="center" wrapText="1"/>
    </xf>
    <xf borderId="1" fillId="4" fontId="12" numFmtId="167" xfId="0" applyAlignment="1" applyBorder="1" applyFont="1" applyNumberFormat="1">
      <alignment horizontal="center" shrinkToFit="0" vertical="center" wrapText="1"/>
    </xf>
    <xf borderId="1" fillId="4" fontId="17" numFmtId="165" xfId="0" applyAlignment="1" applyBorder="1" applyFont="1" applyNumberFormat="1">
      <alignment horizontal="center" shrinkToFit="0" vertical="center" wrapText="1"/>
    </xf>
    <xf borderId="1" fillId="4" fontId="17" numFmtId="165" xfId="0" applyAlignment="1" applyBorder="1" applyFont="1" applyNumberFormat="1">
      <alignment horizontal="center" readingOrder="0" shrinkToFit="0" vertical="center" wrapText="1"/>
    </xf>
    <xf borderId="1" fillId="4" fontId="11" numFmtId="165" xfId="0" applyAlignment="1" applyBorder="1" applyFont="1" applyNumberFormat="1">
      <alignment horizontal="center" readingOrder="0" shrinkToFit="0" vertical="center" wrapText="1"/>
    </xf>
    <xf borderId="1" fillId="4" fontId="12" numFmtId="164" xfId="0" applyAlignment="1" applyBorder="1" applyFont="1" applyNumberFormat="1">
      <alignment horizontal="center" readingOrder="0" shrinkToFit="0" vertical="center" wrapText="1"/>
    </xf>
    <xf borderId="0" fillId="4" fontId="26" numFmtId="0" xfId="0" applyAlignment="1" applyFont="1">
      <alignment horizontal="center" readingOrder="0" shrinkToFit="0" vertical="center" wrapText="1"/>
    </xf>
    <xf borderId="1" fillId="0" fontId="25" numFmtId="0" xfId="0" applyAlignment="1" applyBorder="1" applyFont="1">
      <alignment horizontal="center" readingOrder="0" shrinkToFit="0" vertical="center" wrapText="1"/>
    </xf>
    <xf borderId="0" fillId="4" fontId="22" numFmtId="0" xfId="0" applyAlignment="1" applyFont="1">
      <alignment horizontal="center" readingOrder="0" shrinkToFit="0" vertical="center" wrapText="1"/>
    </xf>
    <xf borderId="1" fillId="4" fontId="12" numFmtId="168" xfId="0" applyAlignment="1" applyBorder="1" applyFont="1" applyNumberFormat="1">
      <alignment horizontal="center" shrinkToFit="0" vertical="center" wrapText="1"/>
    </xf>
    <xf borderId="0" fillId="4" fontId="11" numFmtId="165" xfId="0" applyAlignment="1" applyFont="1" applyNumberFormat="1">
      <alignment horizontal="center" readingOrder="0"/>
    </xf>
    <xf borderId="0" fillId="4" fontId="26" numFmtId="0" xfId="0" applyAlignment="1" applyFont="1">
      <alignment horizontal="center" readingOrder="0" vertical="center"/>
    </xf>
    <xf borderId="1" fillId="4" fontId="12" numFmtId="164" xfId="0" applyAlignment="1" applyBorder="1" applyFont="1" applyNumberFormat="1">
      <alignment horizontal="center" shrinkToFit="0" vertical="center" wrapText="1"/>
    </xf>
    <xf borderId="1" fillId="4" fontId="12" numFmtId="171" xfId="0" applyAlignment="1" applyBorder="1" applyFont="1" applyNumberFormat="1">
      <alignment horizontal="center" readingOrder="0" shrinkToFit="0" vertical="center" wrapText="1"/>
    </xf>
    <xf borderId="1" fillId="4" fontId="11" numFmtId="164" xfId="0" applyAlignment="1" applyBorder="1" applyFont="1" applyNumberFormat="1">
      <alignment horizontal="center" shrinkToFit="0" vertical="center" wrapText="1"/>
    </xf>
    <xf borderId="1" fillId="4" fontId="12" numFmtId="170" xfId="0" applyAlignment="1" applyBorder="1" applyFont="1" applyNumberFormat="1">
      <alignment horizontal="center" shrinkToFit="0" vertical="center" wrapText="1"/>
    </xf>
  </cellXfs>
  <cellStyles count="1">
    <cellStyle xfId="0" name="Normal" builtinId="0"/>
  </cellStyles>
  <dxfs count="5">
    <dxf>
      <font/>
      <fill>
        <patternFill patternType="solid">
          <fgColor rgb="FF00FF00"/>
          <bgColor rgb="FF00FF00"/>
        </patternFill>
      </fill>
      <border/>
    </dxf>
    <dxf>
      <font/>
      <fill>
        <patternFill patternType="solid">
          <fgColor rgb="FFFF0000"/>
          <bgColor rgb="FFFF0000"/>
        </patternFill>
      </fill>
      <border/>
    </dxf>
    <dxf>
      <font/>
      <fill>
        <patternFill patternType="solid">
          <fgColor rgb="FF93C47D"/>
          <bgColor rgb="FF93C47D"/>
        </patternFill>
      </fill>
      <border/>
    </dxf>
    <dxf>
      <font/>
      <fill>
        <patternFill patternType="solid">
          <fgColor rgb="FFB7E1CD"/>
          <bgColor rgb="FFB7E1CD"/>
        </patternFill>
      </fill>
      <border/>
    </dxf>
    <dxf>
      <font/>
      <fill>
        <patternFill patternType="solid">
          <fgColor rgb="FFFFFF00"/>
          <bgColor rgb="FFFFFF0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ocumenttasks/documenttask3.xml><?xml version="1.0" encoding="utf-8"?>
<Tasks xmlns="http://schemas.microsoft.com/office/tasks/2019/documenttasks"/>
</file>

<file path=xl/documenttasks/documenttask4.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Valentina Ramirez Mesa" id="{e4e3a0ed-e709-42c7-81d9-fa8706a5c174}"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M1" dT="2026-04-12T16:08:51.00" personId="{e4e3a0ed-e709-42c7-81d9-fa8706a5c174}" id="{3f6cc1ce-32d6-4ee8-846b-08c3fe7d49cc}" done="0">
    <x18tc:text xml:space="preserve">“Para filtrar usa: Datos → Vistas de filtro → Crear nueva vista”</x18tc:text>
  </x18tc:threadedComment>
  <x18tc:threadedComment ref="I1" dT="2026-04-12T16:09:00.00" personId="{e4e3a0ed-e709-42c7-81d9-fa8706a5c174}" id="{0af64f60-7c57-4a37-80a2-85a008afa785}" done="0">
    <x18tc:text xml:space="preserve">“Para filtrar usa: Datos → Vistas de filtro → Crear nueva vista”</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M1" dT="2026-04-12T16:08:37.00" personId="{e4e3a0ed-e709-42c7-81d9-fa8706a5c174}" id="{a59be709-88fe-47e8-afb8-6863e66f6964}" done="0">
    <x18tc:text xml:space="preserve">“Para filtrar usa: Datos → Vistas de filtro → Crear nueva vista”</x18tc:text>
  </x18tc:threadedComment>
  <x18tc:threadedComment ref="I1" dT="2026-04-12T16:08:42.00" personId="{e4e3a0ed-e709-42c7-81d9-fa8706a5c174}" id="{bfab9596-4ed4-44b4-be5e-8e65c8b3c81f}" done="0">
    <x18tc:text xml:space="preserve">“Para filtrar usa: Datos → Vistas de filtro → Crear nueva vista”</x18tc:text>
  </x18tc:threadedComment>
</x18tc:ThreadedComments>
</file>

<file path=xl/threadedComments/threadedComment3.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I1" dT="2026-04-12T16:08:25.00" personId="{e4e3a0ed-e709-42c7-81d9-fa8706a5c174}" id="{016605a0-dea8-4c89-a8e9-e2e50ffae379}" done="0">
    <x18tc:text xml:space="preserve">“Para filtrar usa: Datos → Vistas de filtro → Crear nueva vista”</x18tc:text>
  </x18tc:threadedComment>
  <x18tc:threadedComment ref="M1" dT="2026-04-12T16:08:17.00" personId="{e4e3a0ed-e709-42c7-81d9-fa8706a5c174}" id="{c3e72df1-e1a5-442a-af47-e1233f999385}" done="0">
    <x18tc:text xml:space="preserve">“Para filtrar usa: Datos → Vistas de filtro → Crear nueva vista”</x18tc:text>
  </x18tc:threadedComment>
</x18tc:ThreadedComments>
</file>

<file path=xl/threadedComments/threadedComment4.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M1" dT="2026-04-12T16:07:45.00" personId="{e4e3a0ed-e709-42c7-81d9-fa8706a5c174}" id="{16575984-2f10-45f0-a641-9519093ac2c8}" done="0">
    <x18tc:text xml:space="preserve">“Para filtrar usa: Datos → Vistas de filtro → Crear nueva vista”</x18tc:text>
  </x18tc:threadedComment>
  <x18tc:threadedComment ref="I1" dT="2026-04-12T16:08:02.00" personId="{e4e3a0ed-e709-42c7-81d9-fa8706a5c174}" id="{59716cec-0f2a-4801-a82c-c2f068cf4c55}" done="0">
    <x18tc:text xml:space="preserve">“Para filtrar usa: Datos → Vistas de filtro → Crear nueva vista”</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2.xml"/><Relationship Id="rId5"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3.xml"/><Relationship Id="rId5"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microsoft.com/office/2017/10/relationships/threadedComment" Target="../threadedComments/threadedComment3.xml"/><Relationship Id="rId3" Type="http://schemas.microsoft.com/office/2019/04/relationships/documenttask" Target="../documenttasks/documenttask3.xml"/><Relationship Id="rId4" Type="http://schemas.openxmlformats.org/officeDocument/2006/relationships/drawing" Target="../drawings/drawing4.xml"/><Relationship Id="rId5"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microsoft.com/office/2017/10/relationships/threadedComment" Target="../threadedComments/threadedComment4.xml"/><Relationship Id="rId3" Type="http://schemas.microsoft.com/office/2019/04/relationships/documenttask" Target="../documenttasks/documenttask4.xml"/><Relationship Id="rId4" Type="http://schemas.openxmlformats.org/officeDocument/2006/relationships/drawing" Target="../drawings/drawing5.xml"/><Relationship Id="rId5"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3.25"/>
    <col customWidth="1" min="2" max="2" width="34.0"/>
    <col customWidth="1" min="3" max="3" width="13.63"/>
    <col customWidth="1" min="4" max="4" width="11.0"/>
    <col customWidth="1" min="5" max="5" width="13.88"/>
    <col customWidth="1" min="6" max="6" width="10.63"/>
    <col customWidth="1" min="7" max="7" width="13.5"/>
    <col customWidth="1" min="9" max="9" width="14.13"/>
    <col customWidth="1" min="11" max="11" width="15.5"/>
  </cols>
  <sheetData>
    <row r="1" ht="63.75" customHeight="1">
      <c r="A1" s="1"/>
      <c r="B1" s="2" t="s">
        <v>0</v>
      </c>
      <c r="C1" s="3" t="s">
        <v>1</v>
      </c>
      <c r="D1" s="4" t="s">
        <v>2</v>
      </c>
      <c r="E1" s="3" t="s">
        <v>3</v>
      </c>
      <c r="F1" s="4" t="s">
        <v>2</v>
      </c>
      <c r="G1" s="3" t="s">
        <v>4</v>
      </c>
      <c r="H1" s="4" t="s">
        <v>2</v>
      </c>
      <c r="I1" s="3" t="s">
        <v>5</v>
      </c>
      <c r="J1" s="4" t="s">
        <v>2</v>
      </c>
      <c r="K1" s="5" t="s">
        <v>6</v>
      </c>
      <c r="L1" s="4" t="s">
        <v>2</v>
      </c>
      <c r="M1" s="6" t="s">
        <v>7</v>
      </c>
    </row>
    <row r="2" ht="19.5" customHeight="1">
      <c r="A2" s="7" t="s">
        <v>8</v>
      </c>
      <c r="B2" s="8" t="s">
        <v>9</v>
      </c>
      <c r="C2" s="9">
        <f t="array" ref="C2">COUNTIF(ENERO!I:I,B2:B27)</f>
        <v>3</v>
      </c>
      <c r="D2" s="9">
        <f>COUNTIFS(ENERO!I:I,B2,ENERO!M:M,$D$1)</f>
        <v>1</v>
      </c>
      <c r="E2" s="10">
        <f t="array" ref="E2">COUNTIF(FEBRERO!I:I,B2:B27)</f>
        <v>13</v>
      </c>
      <c r="F2" s="10">
        <f>COUNTIFS(FEBRERO!I:I,B2,FEBRERO!M:M,$D$1)</f>
        <v>3</v>
      </c>
      <c r="G2" s="10">
        <f t="array" ref="G2">COUNTIF(MARZO!I:I,B2:B27)</f>
        <v>14</v>
      </c>
      <c r="H2" s="10">
        <f>COUNTIFS(MARZO!I:I,B2,MARZO!M:M,$D$1)</f>
        <v>5</v>
      </c>
      <c r="I2" s="10">
        <f t="array" ref="I2">COUNTIF(ABRIL!I:I,B2:B27)</f>
        <v>10</v>
      </c>
      <c r="J2" s="10">
        <f>COUNTIFS(ABRIL!I:I,B2,ABRIL!M:M,$D$1)</f>
        <v>6</v>
      </c>
      <c r="K2" s="10">
        <f t="array" ref="K2">COUNTIF(MAYO!I:I,B2:B27)</f>
        <v>1</v>
      </c>
      <c r="L2" s="11">
        <f>COUNTIFS(MAYO!I:I,B2,MAYO!M:M,$D$1)</f>
        <v>0</v>
      </c>
      <c r="M2" s="12">
        <f t="shared" ref="M2:M28" si="1">(D2+F2+H2+J2+L2)</f>
        <v>15</v>
      </c>
    </row>
    <row r="3" ht="19.5" customHeight="1">
      <c r="A3" s="13"/>
      <c r="B3" s="14" t="s">
        <v>10</v>
      </c>
      <c r="C3" s="9">
        <f t="array" ref="C3">COUNTIF(ENERO!I:I,B3:B29)</f>
        <v>1</v>
      </c>
      <c r="D3" s="9">
        <f>COUNTIFS(ENERO!I:I,B3,ENERO!M:M,$D$1)</f>
        <v>0</v>
      </c>
      <c r="E3" s="10">
        <f t="array" ref="E3">COUNTIF(FEBRERO!I:I,B3:B29)</f>
        <v>2</v>
      </c>
      <c r="F3" s="10">
        <f>COUNTIFS(FEBRERO!I:I,B3,FEBRERO!M:M,$D$1)</f>
        <v>0</v>
      </c>
      <c r="G3" s="10">
        <f t="array" ref="G3">COUNTIF(MARZO!I:I,B3:B29)</f>
        <v>4</v>
      </c>
      <c r="H3" s="10">
        <f>COUNTIFS(MARZO!I:I,B3,MARZO!M:M,$D$1)</f>
        <v>0</v>
      </c>
      <c r="I3" s="10">
        <f t="array" ref="I3">COUNTIF(ABRIL!I:I,B3:B29)</f>
        <v>4</v>
      </c>
      <c r="J3" s="10">
        <f>COUNTIFS(ABRIL!I:I,B3,ABRIL!M:M,$D$1)</f>
        <v>0</v>
      </c>
      <c r="K3" s="10">
        <f t="array" ref="K3">COUNTIF(MAYO!I:I,B3:B28)</f>
        <v>0</v>
      </c>
      <c r="L3" s="11">
        <f>COUNTIFS(MAYO!I:I,B3,MAYO!M:M,$D$1)</f>
        <v>0</v>
      </c>
      <c r="M3" s="12">
        <f t="shared" si="1"/>
        <v>0</v>
      </c>
    </row>
    <row r="4" ht="19.5" customHeight="1">
      <c r="A4" s="13"/>
      <c r="B4" s="14" t="s">
        <v>11</v>
      </c>
      <c r="C4" s="9">
        <f t="array" ref="C4">COUNTIF(ENERO!I:I,B4:B30)</f>
        <v>2</v>
      </c>
      <c r="D4" s="9">
        <f>COUNTIFS(ENERO!I:I,B4,ENERO!M:M,$D$1)</f>
        <v>0</v>
      </c>
      <c r="E4" s="10">
        <f t="array" ref="E4">COUNTIF(FEBRERO!I:I,B4:B30)</f>
        <v>7</v>
      </c>
      <c r="F4" s="10">
        <f>COUNTIFS(FEBRERO!I:I,B4,FEBRERO!M:M,$D$1)</f>
        <v>1</v>
      </c>
      <c r="G4" s="10">
        <f t="array" ref="G4">COUNTIF(MARZO!I:I,B4:B30)</f>
        <v>8</v>
      </c>
      <c r="H4" s="10">
        <f>COUNTIFS(MARZO!I:I,B4,MARZO!M:M,$D$1)</f>
        <v>0</v>
      </c>
      <c r="I4" s="10">
        <f t="array" ref="I4">COUNTIF(ABRIL!I:I,B4:B30)</f>
        <v>0</v>
      </c>
      <c r="J4" s="10">
        <f>COUNTIFS(ABRIL!I:I,B4,ABRIL!M:M,$D$1)</f>
        <v>0</v>
      </c>
      <c r="K4" s="10">
        <f t="array" ref="K4">COUNTIF(MAYO!I:I,B4:B29)</f>
        <v>0</v>
      </c>
      <c r="L4" s="11">
        <f>COUNTIFS(MAYO!I:I,B4,MAYO!M:M,$D$1)</f>
        <v>0</v>
      </c>
      <c r="M4" s="12">
        <f t="shared" si="1"/>
        <v>1</v>
      </c>
    </row>
    <row r="5" ht="19.5" customHeight="1">
      <c r="A5" s="13"/>
      <c r="B5" s="14" t="s">
        <v>12</v>
      </c>
      <c r="C5" s="9">
        <f t="array" ref="C5">COUNTIF(ENERO!I:I,B5:B31)</f>
        <v>19</v>
      </c>
      <c r="D5" s="9">
        <f>COUNTIFS(ENERO!I:I,B5,ENERO!M:M,$D$1)</f>
        <v>0</v>
      </c>
      <c r="E5" s="10">
        <f t="array" ref="E5">COUNTIF(FEBRERO!I:I,B5:B31)</f>
        <v>70</v>
      </c>
      <c r="F5" s="10">
        <f>COUNTIFS(FEBRERO!I:I,B5,FEBRERO!M:M,$D$1)</f>
        <v>6</v>
      </c>
      <c r="G5" s="10">
        <f t="array" ref="G5">COUNTIF(MARZO!I:I,B5:B31)</f>
        <v>314</v>
      </c>
      <c r="H5" s="10">
        <f>COUNTIFS(MARZO!I:I,B5,MARZO!M:M,$D$1)</f>
        <v>6</v>
      </c>
      <c r="I5" s="10">
        <f t="array" ref="I5">COUNTIF(ABRIL!I:I,B5:B31)</f>
        <v>156</v>
      </c>
      <c r="J5" s="10">
        <f>COUNTIFS(ABRIL!I:I,B5,ABRIL!M:M,$D$1)</f>
        <v>34</v>
      </c>
      <c r="K5" s="10">
        <f t="array" ref="K5">COUNTIF(MAYO!I:I,B5:B30)</f>
        <v>227</v>
      </c>
      <c r="L5" s="11">
        <f>COUNTIFS(MAYO!I:I,B5,MAYO!M:M,$D$1)</f>
        <v>3</v>
      </c>
      <c r="M5" s="12">
        <f t="shared" si="1"/>
        <v>49</v>
      </c>
    </row>
    <row r="6" ht="19.5" customHeight="1">
      <c r="A6" s="13"/>
      <c r="B6" s="14" t="s">
        <v>13</v>
      </c>
      <c r="C6" s="9">
        <f t="array" ref="C6">COUNTIF(ENERO!I:I,B6:B32)</f>
        <v>0</v>
      </c>
      <c r="D6" s="9">
        <f>COUNTIFS(ENERO!I:I,B6,ENERO!M:M,$D$1)</f>
        <v>0</v>
      </c>
      <c r="E6" s="10">
        <f t="array" ref="E6">COUNTIF(FEBRERO!I:I,B6:B32)</f>
        <v>5</v>
      </c>
      <c r="F6" s="10">
        <f>COUNTIFS(FEBRERO!I:I,B6,FEBRERO!M:M,$D$1)</f>
        <v>0</v>
      </c>
      <c r="G6" s="10">
        <f t="array" ref="G6">COUNTIF(MARZO!I:I,B6:B32)</f>
        <v>10</v>
      </c>
      <c r="H6" s="10">
        <f>COUNTIFS(MARZO!I:I,B6,MARZO!M:M,$D$1)</f>
        <v>0</v>
      </c>
      <c r="I6" s="10">
        <f t="array" ref="I6">COUNTIF(ABRIL!I:I,B6:B32)</f>
        <v>7</v>
      </c>
      <c r="J6" s="10">
        <f>COUNTIFS(ABRIL!I:I,B6,ABRIL!M:M,$D$1)</f>
        <v>1</v>
      </c>
      <c r="K6" s="10">
        <f t="array" ref="K6">COUNTIF(MAYO!I:I,B6:B31)</f>
        <v>4</v>
      </c>
      <c r="L6" s="11">
        <f>COUNTIFS(MAYO!I:I,B6,MAYO!M:M,$D$1)</f>
        <v>1</v>
      </c>
      <c r="M6" s="15">
        <f t="shared" si="1"/>
        <v>2</v>
      </c>
    </row>
    <row r="7" ht="19.5" customHeight="1">
      <c r="A7" s="13"/>
      <c r="B7" s="14" t="s">
        <v>14</v>
      </c>
      <c r="C7" s="9">
        <f t="array" ref="C7">COUNTIF(ENERO!I:I,B7:B33)</f>
        <v>0</v>
      </c>
      <c r="D7" s="9">
        <f>COUNTIFS(ENERO!I:I,B7,ENERO!M:M,$D$1)</f>
        <v>0</v>
      </c>
      <c r="E7" s="10">
        <f t="array" ref="E7">COUNTIF(FEBRERO!I:I,B7:B33)</f>
        <v>0</v>
      </c>
      <c r="F7" s="10">
        <f>COUNTIFS(FEBRERO!I:I,B7,FEBRERO!M:M,$D$1)</f>
        <v>0</v>
      </c>
      <c r="G7" s="10">
        <f t="array" ref="G7">COUNTIF(MARZO!I:I,B7:B33)</f>
        <v>1</v>
      </c>
      <c r="H7" s="10">
        <f>COUNTIFS(MARZO!I:I,B7,MARZO!M:M,$D$1)</f>
        <v>0</v>
      </c>
      <c r="I7" s="10">
        <f t="array" ref="I7">COUNTIF(ABRIL!I:I,B7:B33)</f>
        <v>2</v>
      </c>
      <c r="J7" s="10">
        <f>COUNTIFS(ABRIL!I:I,B7,ABRIL!M:M,$D$1)</f>
        <v>1</v>
      </c>
      <c r="K7" s="10">
        <f t="array" ref="K7">COUNTIF(MAYO!I:I,B7:B32)</f>
        <v>0</v>
      </c>
      <c r="L7" s="11">
        <f>COUNTIFS(MAYO!I:I,B7,MAYO!M:M,$D$1)</f>
        <v>0</v>
      </c>
      <c r="M7" s="12">
        <f t="shared" si="1"/>
        <v>1</v>
      </c>
    </row>
    <row r="8" ht="19.5" customHeight="1">
      <c r="A8" s="16"/>
      <c r="B8" s="14" t="s">
        <v>15</v>
      </c>
      <c r="C8" s="9">
        <f t="array" ref="C8">COUNTIF(ENERO!I:I,B8:B34)</f>
        <v>28</v>
      </c>
      <c r="D8" s="9">
        <f>COUNTIFS(ENERO!I:I,B8,ENERO!M:M,$D$1)</f>
        <v>6</v>
      </c>
      <c r="E8" s="10">
        <f t="array" ref="E8">COUNTIF(FEBRERO!I:I,B8:B34)</f>
        <v>12</v>
      </c>
      <c r="F8" s="10">
        <f>COUNTIFS(FEBRERO!I:I,B8,FEBRERO!M:M,$D$1)</f>
        <v>4</v>
      </c>
      <c r="G8" s="10">
        <f t="array" ref="G8">COUNTIF(MARZO!I:I,B8:B34)</f>
        <v>8</v>
      </c>
      <c r="H8" s="10">
        <f>COUNTIFS(MARZO!I:I,B8,MARZO!M:M,$D$1)</f>
        <v>4</v>
      </c>
      <c r="I8" s="10">
        <f t="array" ref="I8">COUNTIF(ABRIL!I:I,B8:B34)</f>
        <v>13</v>
      </c>
      <c r="J8" s="10">
        <f>COUNTIFS(ABRIL!I:I,B8,ABRIL!M:M,$D$1)</f>
        <v>8</v>
      </c>
      <c r="K8" s="10">
        <f t="array" ref="K8">COUNTIF(MAYO!I:I,B8:B33)</f>
        <v>4</v>
      </c>
      <c r="L8" s="11">
        <f>COUNTIFS(MAYO!I:I,B8,MAYO!M:M,$D$1)</f>
        <v>0</v>
      </c>
      <c r="M8" s="12">
        <f t="shared" si="1"/>
        <v>22</v>
      </c>
    </row>
    <row r="9" ht="19.5" customHeight="1">
      <c r="A9" s="17" t="s">
        <v>16</v>
      </c>
      <c r="B9" s="14" t="s">
        <v>17</v>
      </c>
      <c r="C9" s="9">
        <f t="array" ref="C9">COUNTIF(ENERO!I:I,B9:B35)</f>
        <v>13</v>
      </c>
      <c r="D9" s="9">
        <f>COUNTIFS(ENERO!I:I,B9,ENERO!M:M,$D$1)</f>
        <v>1</v>
      </c>
      <c r="E9" s="10">
        <f t="array" ref="E9">COUNTIF(FEBRERO!I:I,B9:B35)</f>
        <v>34</v>
      </c>
      <c r="F9" s="10">
        <f>COUNTIFS(FEBRERO!I:I,B9,FEBRERO!M:M,$D$1)</f>
        <v>1</v>
      </c>
      <c r="G9" s="10">
        <f t="array" ref="G9">COUNTIF(MARZO!I:I,B9:B35)</f>
        <v>53</v>
      </c>
      <c r="H9" s="10">
        <f>COUNTIFS(MARZO!I:I,B9,MARZO!M:M,$D$1)</f>
        <v>0</v>
      </c>
      <c r="I9" s="10">
        <f t="array" ref="I9">COUNTIF(ABRIL!I:I,B9:B35)</f>
        <v>28</v>
      </c>
      <c r="J9" s="10">
        <f>COUNTIFS(ABRIL!I:I,B9,ABRIL!M:M,$D$1)</f>
        <v>8</v>
      </c>
      <c r="K9" s="10">
        <f t="array" ref="K9">COUNTIF(MAYO!I:I,B9:B34)</f>
        <v>16</v>
      </c>
      <c r="L9" s="11">
        <f>COUNTIFS(MAYO!I:I,B9,MAYO!M:M,$D$1)</f>
        <v>2</v>
      </c>
      <c r="M9" s="12">
        <f t="shared" si="1"/>
        <v>12</v>
      </c>
    </row>
    <row r="10" ht="19.5" customHeight="1">
      <c r="A10" s="18"/>
      <c r="B10" s="14" t="s">
        <v>18</v>
      </c>
      <c r="C10" s="9">
        <f t="array" ref="C10">COUNTIF(ENERO!I:I,B10:B36)</f>
        <v>1</v>
      </c>
      <c r="D10" s="9">
        <f>COUNTIFS(ENERO!I:I,B10,ENERO!M:M,$D$1)</f>
        <v>0</v>
      </c>
      <c r="E10" s="10">
        <f t="array" ref="E10">COUNTIF(FEBRERO!I:I,B10:B36)</f>
        <v>8</v>
      </c>
      <c r="F10" s="10">
        <f>COUNTIFS(FEBRERO!I:I,B10,FEBRERO!M:M,$D$1)</f>
        <v>0</v>
      </c>
      <c r="G10" s="10">
        <f t="array" ref="G10">COUNTIF(MARZO!I:I,B10:B36)</f>
        <v>7</v>
      </c>
      <c r="H10" s="10">
        <f>COUNTIFS(MARZO!I:I,B10,MARZO!M:M,$D$1)</f>
        <v>0</v>
      </c>
      <c r="I10" s="10">
        <f t="array" ref="I10">COUNTIF(ABRIL!I:I,B10:B36)</f>
        <v>3</v>
      </c>
      <c r="J10" s="10">
        <f>COUNTIFS(ABRIL!I:I,B10,ABRIL!M:M,$D$1)</f>
        <v>0</v>
      </c>
      <c r="K10" s="10">
        <f t="array" ref="K10">COUNTIF(MAYO!I:I,B10:B35)</f>
        <v>2</v>
      </c>
      <c r="L10" s="11">
        <f>COUNTIFS(MAYO!I:I,B10,MAYO!M:M,$D$1)</f>
        <v>0</v>
      </c>
      <c r="M10" s="15">
        <f t="shared" si="1"/>
        <v>0</v>
      </c>
    </row>
    <row r="11" ht="19.5" customHeight="1">
      <c r="A11" s="18"/>
      <c r="B11" s="14" t="s">
        <v>19</v>
      </c>
      <c r="C11" s="9">
        <f t="array" ref="C11">COUNTIF(ENERO!I:I,B11:B37)</f>
        <v>10</v>
      </c>
      <c r="D11" s="9">
        <f>COUNTIFS(ENERO!I:I,B11,ENERO!M:M,$D$1)</f>
        <v>0</v>
      </c>
      <c r="E11" s="10">
        <f t="array" ref="E11">COUNTIF(FEBRERO!I:I,B11:B37)</f>
        <v>35</v>
      </c>
      <c r="F11" s="10">
        <f>COUNTIFS(FEBRERO!I:I,B11,FEBRERO!M:M,$D$1)</f>
        <v>0</v>
      </c>
      <c r="G11" s="10">
        <f t="array" ref="G11">COUNTIF(MARZO!I:I,B11:B37)</f>
        <v>74</v>
      </c>
      <c r="H11" s="10">
        <f>COUNTIFS(MARZO!I:I,B11,MARZO!M:M,$D$1)</f>
        <v>0</v>
      </c>
      <c r="I11" s="10">
        <f t="array" ref="I11">COUNTIF(ABRIL!I:I,B11:B37)</f>
        <v>91</v>
      </c>
      <c r="J11" s="10">
        <f>COUNTIFS(ABRIL!I:I,B11,ABRIL!M:M,$D$1)</f>
        <v>9</v>
      </c>
      <c r="K11" s="10">
        <f t="array" ref="K11">COUNTIF(MAYO!I:I,B11:B36)</f>
        <v>45</v>
      </c>
      <c r="L11" s="11">
        <f>COUNTIFS(MAYO!I:I,B11,MAYO!M:M,$D$1)</f>
        <v>1</v>
      </c>
      <c r="M11" s="12">
        <f t="shared" si="1"/>
        <v>10</v>
      </c>
    </row>
    <row r="12" ht="19.5" customHeight="1">
      <c r="A12" s="18"/>
      <c r="B12" s="14" t="s">
        <v>20</v>
      </c>
      <c r="C12" s="9">
        <f t="array" ref="C12">COUNTIF(ENERO!I:I,B12:B38)</f>
        <v>0</v>
      </c>
      <c r="D12" s="9">
        <f>COUNTIFS(ENERO!I:I,B12,ENERO!M:M,$D$1)</f>
        <v>0</v>
      </c>
      <c r="E12" s="10">
        <f t="array" ref="E12">COUNTIF(FEBRERO!I:I,B12:B38)</f>
        <v>1</v>
      </c>
      <c r="F12" s="10">
        <f>COUNTIFS(FEBRERO!I:I,B12,FEBRERO!M:M,$D$1)</f>
        <v>0</v>
      </c>
      <c r="G12" s="10">
        <f t="array" ref="G12">COUNTIF(MARZO!I:I,B12:B38)</f>
        <v>2</v>
      </c>
      <c r="H12" s="10">
        <f>COUNTIFS(MARZO!I:I,B12,MARZO!M:M,$D$1)</f>
        <v>0</v>
      </c>
      <c r="I12" s="10">
        <f t="array" ref="I12">COUNTIF(ABRIL!I:I,B12:B38)</f>
        <v>2</v>
      </c>
      <c r="J12" s="10">
        <f>COUNTIFS(ABRIL!I:I,B12,ABRIL!M:M,$D$1)</f>
        <v>0</v>
      </c>
      <c r="K12" s="10">
        <f t="array" ref="K12">COUNTIF(MAYO!I:I,B12:B37)</f>
        <v>0</v>
      </c>
      <c r="L12" s="11">
        <f>COUNTIFS(MAYO!I:I,B12,MAYO!M:M,$D$1)</f>
        <v>0</v>
      </c>
      <c r="M12" s="15">
        <f t="shared" si="1"/>
        <v>0</v>
      </c>
    </row>
    <row r="13" ht="19.5" customHeight="1">
      <c r="A13" s="18"/>
      <c r="B13" s="14" t="s">
        <v>21</v>
      </c>
      <c r="C13" s="9">
        <f t="array" ref="C13">COUNTIF(ENERO!I:I,B13:B39)</f>
        <v>0</v>
      </c>
      <c r="D13" s="9">
        <f>COUNTIFS(ENERO!I:I,B13,ENERO!M:M,$D$1)</f>
        <v>0</v>
      </c>
      <c r="E13" s="10">
        <f t="array" ref="E13">COUNTIF(FEBRERO!I:I,B13:B39)</f>
        <v>0</v>
      </c>
      <c r="F13" s="10">
        <f>COUNTIFS(FEBRERO!I:I,B13,FEBRERO!M:M,$D$1)</f>
        <v>0</v>
      </c>
      <c r="G13" s="10">
        <f t="array" ref="G13">COUNTIF(MARZO!I:I,B13:B39)</f>
        <v>0</v>
      </c>
      <c r="H13" s="10">
        <f>COUNTIFS(MARZO!I:I,B13,MARZO!M:M,$D$1)</f>
        <v>0</v>
      </c>
      <c r="I13" s="10">
        <f t="array" ref="I13">COUNTIF(ABRIL!I:I,B13:B39)</f>
        <v>0</v>
      </c>
      <c r="J13" s="10">
        <f>COUNTIFS(ABRIL!I:I,B13,ABRIL!M:M,$D$1)</f>
        <v>0</v>
      </c>
      <c r="K13" s="10">
        <f t="array" ref="K13">COUNTIF(MAYO!I:I,B13:B38)</f>
        <v>0</v>
      </c>
      <c r="L13" s="11">
        <f>COUNTIFS(MAYO!I:I,B13,MAYO!M:M,$D$1)</f>
        <v>0</v>
      </c>
      <c r="M13" s="15">
        <f t="shared" si="1"/>
        <v>0</v>
      </c>
    </row>
    <row r="14" ht="19.5" customHeight="1">
      <c r="A14" s="18"/>
      <c r="B14" s="14" t="s">
        <v>22</v>
      </c>
      <c r="C14" s="9">
        <f t="array" ref="C14">COUNTIF(ENERO!I:I,B14:B40)</f>
        <v>6</v>
      </c>
      <c r="D14" s="9">
        <f>COUNTIFS(ENERO!I:I,B14,ENERO!M:M,$D$1)</f>
        <v>1</v>
      </c>
      <c r="E14" s="10">
        <f t="array" ref="E14">COUNTIF(FEBRERO!I:I,B14:B40)</f>
        <v>23</v>
      </c>
      <c r="F14" s="10">
        <f>COUNTIFS(FEBRERO!I:I,B14,FEBRERO!M:M,$D$1)</f>
        <v>1</v>
      </c>
      <c r="G14" s="10">
        <f t="array" ref="G14">COUNTIF(MARZO!I:I,B14:B40)</f>
        <v>16</v>
      </c>
      <c r="H14" s="10">
        <f>COUNTIFS(MARZO!I:I,B14,MARZO!M:M,$D$1)</f>
        <v>2</v>
      </c>
      <c r="I14" s="10">
        <f t="array" ref="I14">COUNTIF(ABRIL!I:I,B14:B40)</f>
        <v>8</v>
      </c>
      <c r="J14" s="10">
        <f>COUNTIFS(ABRIL!I:I,B14,ABRIL!M:M,$D$1)</f>
        <v>3</v>
      </c>
      <c r="K14" s="10">
        <f t="array" ref="K14">COUNTIF(MAYO!I:I,B14:B39)</f>
        <v>5</v>
      </c>
      <c r="L14" s="11">
        <f>COUNTIFS(MAYO!I:I,B14,MAYO!M:M,$D$1)</f>
        <v>0</v>
      </c>
      <c r="M14" s="12">
        <f t="shared" si="1"/>
        <v>7</v>
      </c>
    </row>
    <row r="15" ht="19.5" customHeight="1">
      <c r="A15" s="18"/>
      <c r="B15" s="14" t="s">
        <v>23</v>
      </c>
      <c r="C15" s="9">
        <f t="array" ref="C15">COUNTIF(ENERO!I:I,B15:B41)</f>
        <v>5</v>
      </c>
      <c r="D15" s="9">
        <f>COUNTIFS(ENERO!I:I,B15,ENERO!M:M,$D$1)</f>
        <v>0</v>
      </c>
      <c r="E15" s="10">
        <f t="array" ref="E15">COUNTIF(FEBRERO!I:I,B15:B41)</f>
        <v>9</v>
      </c>
      <c r="F15" s="10">
        <f>COUNTIFS(FEBRERO!I:I,B15,FEBRERO!M:M,$D$1)</f>
        <v>0</v>
      </c>
      <c r="G15" s="10">
        <f t="array" ref="G15">COUNTIF(MARZO!I:I,B15:B41)</f>
        <v>10</v>
      </c>
      <c r="H15" s="10">
        <f>COUNTIFS(MARZO!I:I,B15,MARZO!M:M,$D$1)</f>
        <v>0</v>
      </c>
      <c r="I15" s="10">
        <f t="array" ref="I15">COUNTIF(ABRIL!I:I,B15:B41)</f>
        <v>10</v>
      </c>
      <c r="J15" s="10">
        <f>COUNTIFS(ABRIL!I:I,B15,ABRIL!M:M,$D$1)</f>
        <v>0</v>
      </c>
      <c r="K15" s="10">
        <f t="array" ref="K15">COUNTIF(MAYO!I:I,B15:B40)</f>
        <v>1</v>
      </c>
      <c r="L15" s="11">
        <f>COUNTIFS(MAYO!I:I,B15,MAYO!M:M,$D$1)</f>
        <v>0</v>
      </c>
      <c r="M15" s="12">
        <f t="shared" si="1"/>
        <v>0</v>
      </c>
    </row>
    <row r="16" ht="19.5" customHeight="1">
      <c r="A16" s="18"/>
      <c r="B16" s="14" t="s">
        <v>24</v>
      </c>
      <c r="C16" s="9">
        <f t="array" ref="C16">COUNTIF(ENERO!I:I,B16:B42)</f>
        <v>15</v>
      </c>
      <c r="D16" s="9">
        <f>COUNTIFS(ENERO!I:I,B16,ENERO!M:M,$D$1)</f>
        <v>0</v>
      </c>
      <c r="E16" s="10">
        <f t="array" ref="E16">COUNTIF(FEBRERO!I:I,B16:B42)</f>
        <v>125</v>
      </c>
      <c r="F16" s="10">
        <f>COUNTIFS(FEBRERO!I:I,B16,FEBRERO!M:M,$D$1)</f>
        <v>1</v>
      </c>
      <c r="G16" s="10">
        <f t="array" ref="G16">COUNTIF(MARZO!I:I,B16:B42)</f>
        <v>71</v>
      </c>
      <c r="H16" s="10">
        <f>COUNTIFS(MARZO!I:I,B16,MARZO!M:M,$D$1)</f>
        <v>0</v>
      </c>
      <c r="I16" s="10">
        <f t="array" ref="I16">COUNTIF(ABRIL!I:I,B16:B42)</f>
        <v>86</v>
      </c>
      <c r="J16" s="10">
        <f>COUNTIFS(ABRIL!I:I,B16,ABRIL!M:M,$D$1)</f>
        <v>7</v>
      </c>
      <c r="K16" s="10">
        <f t="array" ref="K16">COUNTIF(MAYO!I:I,B16:B41)</f>
        <v>16</v>
      </c>
      <c r="L16" s="11">
        <f>COUNTIFS(MAYO!I:I,B16,MAYO!M:M,$D$1)</f>
        <v>1</v>
      </c>
      <c r="M16" s="12">
        <f t="shared" si="1"/>
        <v>9</v>
      </c>
    </row>
    <row r="17" ht="19.5" customHeight="1">
      <c r="A17" s="18"/>
      <c r="B17" s="14" t="s">
        <v>25</v>
      </c>
      <c r="C17" s="9">
        <f t="array" ref="C17">COUNTIF(ENERO!I:I,B17:B43)</f>
        <v>3</v>
      </c>
      <c r="D17" s="9">
        <f>COUNTIFS(ENERO!I:I,B17,ENERO!M:M,$D$1)</f>
        <v>0</v>
      </c>
      <c r="E17" s="10">
        <f t="array" ref="E17">COUNTIF(FEBRERO!I:I,B17:B43)</f>
        <v>7</v>
      </c>
      <c r="F17" s="10">
        <f>COUNTIFS(FEBRERO!I:I,B17,FEBRERO!M:M,$D$1)</f>
        <v>0</v>
      </c>
      <c r="G17" s="10">
        <f t="array" ref="G17">COUNTIF(MARZO!I:I,B17:B43)</f>
        <v>6</v>
      </c>
      <c r="H17" s="10">
        <f>COUNTIFS(MARZO!I:I,B17,MARZO!M:M,$D$1)</f>
        <v>1</v>
      </c>
      <c r="I17" s="10">
        <f t="array" ref="I17">COUNTIF(ABRIL!I:I,B17:B43)</f>
        <v>11</v>
      </c>
      <c r="J17" s="10">
        <f>COUNTIFS(ABRIL!I:I,B17,ABRIL!M:M,$D$1)</f>
        <v>1</v>
      </c>
      <c r="K17" s="10">
        <f t="array" ref="K17">COUNTIF(MAYO!I:I,B17:B42)</f>
        <v>5</v>
      </c>
      <c r="L17" s="11">
        <f>COUNTIFS(MAYO!I:I,B17,MAYO!M:M,$D$1)</f>
        <v>0</v>
      </c>
      <c r="M17" s="12">
        <f t="shared" si="1"/>
        <v>2</v>
      </c>
    </row>
    <row r="18" ht="19.5" customHeight="1">
      <c r="A18" s="18"/>
      <c r="B18" s="14" t="s">
        <v>26</v>
      </c>
      <c r="C18" s="9">
        <f t="array" ref="C18">COUNTIF(ENERO!I:I,B18:B44)</f>
        <v>0</v>
      </c>
      <c r="D18" s="9">
        <f>COUNTIFS(ENERO!I:I,B18,ENERO!M:M,$D$1)</f>
        <v>0</v>
      </c>
      <c r="E18" s="10">
        <f t="array" ref="E18">COUNTIF(FEBRERO!I:I,B18:B44)</f>
        <v>4</v>
      </c>
      <c r="F18" s="10">
        <f>COUNTIFS(FEBRERO!I:I,B18,FEBRERO!M:M,$D$1)</f>
        <v>0</v>
      </c>
      <c r="G18" s="10">
        <f t="array" ref="G18">COUNTIF(MARZO!I:I,B18:B44)</f>
        <v>1</v>
      </c>
      <c r="H18" s="10">
        <f>COUNTIFS(MARZO!I:I,B18,MARZO!M:M,$D$1)</f>
        <v>1</v>
      </c>
      <c r="I18" s="10">
        <f t="array" ref="I18">COUNTIF(ABRIL!I:I,B18:B44)</f>
        <v>3</v>
      </c>
      <c r="J18" s="10">
        <f>COUNTIFS(ABRIL!I:I,B18,ABRIL!M:M,$D$1)</f>
        <v>2</v>
      </c>
      <c r="K18" s="10">
        <f t="array" ref="K18">COUNTIF(MAYO!I:I,B18:B43)</f>
        <v>0</v>
      </c>
      <c r="L18" s="11">
        <f>COUNTIFS(MAYO!I:I,B18,MAYO!M:M,$D$1)</f>
        <v>0</v>
      </c>
      <c r="M18" s="12">
        <f t="shared" si="1"/>
        <v>3</v>
      </c>
    </row>
    <row r="19" ht="19.5" customHeight="1">
      <c r="A19" s="18"/>
      <c r="B19" s="14" t="s">
        <v>27</v>
      </c>
      <c r="C19" s="9">
        <f t="array" ref="C19">COUNTIF(ENERO!I:I,B19:B45)</f>
        <v>6</v>
      </c>
      <c r="D19" s="9">
        <f>COUNTIFS(ENERO!I:I,B19,ENERO!M:M,$D$1)</f>
        <v>0</v>
      </c>
      <c r="E19" s="10">
        <f t="array" ref="E19">COUNTIF(FEBRERO!I:I,B19:B45)</f>
        <v>42</v>
      </c>
      <c r="F19" s="10">
        <f>COUNTIFS(FEBRERO!I:I,B19,FEBRERO!M:M,$D$1)</f>
        <v>0</v>
      </c>
      <c r="G19" s="10">
        <f t="array" ref="G19">COUNTIF(MARZO!I:I,B19:B45)</f>
        <v>26</v>
      </c>
      <c r="H19" s="10">
        <f>COUNTIFS(MARZO!I:I,B19,MARZO!M:M,$D$1)</f>
        <v>1</v>
      </c>
      <c r="I19" s="10">
        <f t="array" ref="I19">COUNTIF(ABRIL!I:I,B19:B45)</f>
        <v>24</v>
      </c>
      <c r="J19" s="10">
        <f>COUNTIFS(ABRIL!I:I,B19,ABRIL!M:M,$D$1)</f>
        <v>0</v>
      </c>
      <c r="K19" s="10">
        <f t="array" ref="K19">COUNTIF(MAYO!I:I,B19:B44)</f>
        <v>19</v>
      </c>
      <c r="L19" s="11">
        <f>COUNTIFS(MAYO!I:I,B19,MAYO!M:M,$D$1)</f>
        <v>3</v>
      </c>
      <c r="M19" s="12">
        <f t="shared" si="1"/>
        <v>4</v>
      </c>
    </row>
    <row r="20" ht="19.5" customHeight="1">
      <c r="A20" s="18"/>
      <c r="B20" s="14" t="s">
        <v>28</v>
      </c>
      <c r="C20" s="9">
        <f t="array" ref="C20">COUNTIF(ENERO!I:I,B20:B46)</f>
        <v>0</v>
      </c>
      <c r="D20" s="9">
        <f>COUNTIFS(ENERO!I:I,B20,ENERO!M:M,$D$1)</f>
        <v>0</v>
      </c>
      <c r="E20" s="10">
        <f t="array" ref="E20">COUNTIF(FEBRERO!I:I,B20:B46)</f>
        <v>1</v>
      </c>
      <c r="F20" s="10">
        <f>COUNTIFS(FEBRERO!I:I,B20,FEBRERO!M:M,$D$1)</f>
        <v>0</v>
      </c>
      <c r="G20" s="10">
        <f t="array" ref="G20">COUNTIF(MARZO!I:I,B20:B46)</f>
        <v>0</v>
      </c>
      <c r="H20" s="10">
        <f>COUNTIFS(MARZO!I:I,B20,MARZO!M:M,$D$1)</f>
        <v>0</v>
      </c>
      <c r="I20" s="10">
        <f t="array" ref="I20">COUNTIF(ABRIL!I:I,B20:B46)</f>
        <v>0</v>
      </c>
      <c r="J20" s="10">
        <f>COUNTIFS(ABRIL!I:I,B20,ABRIL!M:M,$D$1)</f>
        <v>0</v>
      </c>
      <c r="K20" s="10">
        <f t="array" ref="K20">COUNTIF(MAYO!I:I,B20:B45)</f>
        <v>0</v>
      </c>
      <c r="L20" s="11">
        <f>COUNTIFS(MAYO!I:I,B20,MAYO!M:M,$D$1)</f>
        <v>0</v>
      </c>
      <c r="M20" s="15">
        <f t="shared" si="1"/>
        <v>0</v>
      </c>
    </row>
    <row r="21" ht="19.5" customHeight="1">
      <c r="A21" s="18"/>
      <c r="B21" s="14" t="s">
        <v>29</v>
      </c>
      <c r="C21" s="9">
        <f t="array" ref="C21">COUNTIF(ENERO!I:I,B21:B47)</f>
        <v>0</v>
      </c>
      <c r="D21" s="9">
        <f>COUNTIFS(ENERO!I:I,B21,ENERO!M:M,$D$1)</f>
        <v>0</v>
      </c>
      <c r="E21" s="10">
        <f t="array" ref="E21">COUNTIF(FEBRERO!I:I,B21:B47)</f>
        <v>1</v>
      </c>
      <c r="F21" s="10">
        <f>COUNTIFS(FEBRERO!I:I,B21,FEBRERO!M:M,$D$1)</f>
        <v>0</v>
      </c>
      <c r="G21" s="10">
        <f t="array" ref="G21">COUNTIF(MARZO!I:I,B21:B47)</f>
        <v>1</v>
      </c>
      <c r="H21" s="10">
        <f>COUNTIFS(MARZO!I:I,B21,MARZO!M:M,$D$1)</f>
        <v>0</v>
      </c>
      <c r="I21" s="10">
        <f t="array" ref="I21">COUNTIF(ABRIL!I:I,B21:B47)</f>
        <v>4</v>
      </c>
      <c r="J21" s="10">
        <f>COUNTIFS(ABRIL!I:I,B21,ABRIL!M:M,$D$1)</f>
        <v>1</v>
      </c>
      <c r="K21" s="10">
        <f t="array" ref="K21">COUNTIF(MAYO!I:I,B21:B46)</f>
        <v>0</v>
      </c>
      <c r="L21" s="11">
        <f>COUNTIFS(MAYO!I:I,B21,MAYO!M:M,$D$1)</f>
        <v>0</v>
      </c>
      <c r="M21" s="12">
        <f t="shared" si="1"/>
        <v>1</v>
      </c>
    </row>
    <row r="22" ht="19.5" customHeight="1">
      <c r="A22" s="19"/>
      <c r="B22" s="8" t="s">
        <v>30</v>
      </c>
      <c r="C22" s="9">
        <f t="array" ref="C22">COUNTIF(ENERO!I:I,B22:B48)</f>
        <v>77</v>
      </c>
      <c r="D22" s="9">
        <f>COUNTIFS(ENERO!I:I,B22,ENERO!M:M,$D$1)</f>
        <v>0</v>
      </c>
      <c r="E22" s="10">
        <f t="array" ref="E22">COUNTIF(FEBRERO!I:I,B22:B48)</f>
        <v>27</v>
      </c>
      <c r="F22" s="10">
        <f>COUNTIFS(FEBRERO!I:I,B22,FEBRERO!M:M,$D$1)</f>
        <v>2</v>
      </c>
      <c r="G22" s="10">
        <f t="array" ref="G22">COUNTIF(MARZO!I:I,B22:B48)</f>
        <v>44</v>
      </c>
      <c r="H22" s="10">
        <f>COUNTIFS(MARZO!I:I,B22,MARZO!M:M,$D$1)</f>
        <v>1</v>
      </c>
      <c r="I22" s="10">
        <f t="array" ref="I22">COUNTIF(ABRIL!I:I,B22:B48)</f>
        <v>31</v>
      </c>
      <c r="J22" s="10">
        <f>COUNTIFS(ABRIL!I:I,B22,ABRIL!M:M,$D$1)</f>
        <v>5</v>
      </c>
      <c r="K22" s="10">
        <f t="array" ref="K22">COUNTIF(MAYO!I:I,B22:B47)</f>
        <v>9</v>
      </c>
      <c r="L22" s="11">
        <f>COUNTIFS(MAYO!I:I,B22,MAYO!M:M,$D$1)</f>
        <v>0</v>
      </c>
      <c r="M22" s="12">
        <f t="shared" si="1"/>
        <v>8</v>
      </c>
    </row>
    <row r="23" ht="19.5" customHeight="1">
      <c r="A23" s="17" t="s">
        <v>31</v>
      </c>
      <c r="B23" s="8" t="s">
        <v>32</v>
      </c>
      <c r="C23" s="9">
        <f t="array" ref="C23">COUNTIF(ENERO!I:I,B23:B49)</f>
        <v>4</v>
      </c>
      <c r="D23" s="9">
        <f>COUNTIFS(ENERO!I:I,B23,ENERO!M:M,$D$1)</f>
        <v>0</v>
      </c>
      <c r="E23" s="10">
        <f t="array" ref="E23">COUNTIF(FEBRERO!I:I,B23:B49)</f>
        <v>18</v>
      </c>
      <c r="F23" s="10">
        <f>COUNTIFS(FEBRERO!I:I,B23,FEBRERO!M:M,$D$1)</f>
        <v>4</v>
      </c>
      <c r="G23" s="10">
        <f t="array" ref="G23">COUNTIF(MARZO!I:I,B23:B49)</f>
        <v>24</v>
      </c>
      <c r="H23" s="10">
        <f>COUNTIFS(MARZO!I:I,B23,MARZO!M:M,$D$1)</f>
        <v>5</v>
      </c>
      <c r="I23" s="10">
        <f t="array" ref="I23">COUNTIF(ABRIL!I:I,B23:B49)</f>
        <v>1</v>
      </c>
      <c r="J23" s="10">
        <f>COUNTIFS(ABRIL!I:I,B23,ABRIL!M:M,$D$1)</f>
        <v>0</v>
      </c>
      <c r="K23" s="10">
        <f t="array" ref="K23">COUNTIF(MAYO!I:I,B23:B48)</f>
        <v>0</v>
      </c>
      <c r="L23" s="11">
        <f>COUNTIFS(MAYO!I:I,B23,MAYO!M:M,$D$1)</f>
        <v>0</v>
      </c>
      <c r="M23" s="15">
        <f t="shared" si="1"/>
        <v>9</v>
      </c>
    </row>
    <row r="24" ht="19.5" customHeight="1">
      <c r="A24" s="18"/>
      <c r="B24" s="14" t="s">
        <v>33</v>
      </c>
      <c r="C24" s="9">
        <f t="array" ref="C24">COUNTIF(ENERO!I:I,B24:B50)</f>
        <v>0</v>
      </c>
      <c r="D24" s="9">
        <f>COUNTIFS(ENERO!I:I,B24,ENERO!M:M,$D$1)</f>
        <v>0</v>
      </c>
      <c r="E24" s="10">
        <f t="array" ref="E24">COUNTIF(FEBRERO!I:I,B24:B50)</f>
        <v>0</v>
      </c>
      <c r="F24" s="10">
        <f>COUNTIFS(FEBRERO!I:I,B24,FEBRERO!M:M,$D$1)</f>
        <v>0</v>
      </c>
      <c r="G24" s="10">
        <f t="array" ref="G24">COUNTIF(MARZO!I:I,B24:B50)</f>
        <v>0</v>
      </c>
      <c r="H24" s="10">
        <f>COUNTIFS(MARZO!I:I,B24,MARZO!M:M,$D$1)</f>
        <v>0</v>
      </c>
      <c r="I24" s="10">
        <f t="array" ref="I24">COUNTIF(ABRIL!I:I,B24:B50)</f>
        <v>0</v>
      </c>
      <c r="J24" s="10">
        <f>COUNTIFS(ABRIL!I:I,B24,ABRIL!M:M,$D$1)</f>
        <v>0</v>
      </c>
      <c r="K24" s="10">
        <f t="array" ref="K24">COUNTIF(MAYO!I:I,B24:B49)</f>
        <v>0</v>
      </c>
      <c r="L24" s="11">
        <f>COUNTIFS(MAYO!I:I,B24,MAYO!M:M,$D$1)</f>
        <v>0</v>
      </c>
      <c r="M24" s="15">
        <f t="shared" si="1"/>
        <v>0</v>
      </c>
    </row>
    <row r="25" ht="19.5" customHeight="1">
      <c r="A25" s="18"/>
      <c r="B25" s="14" t="s">
        <v>34</v>
      </c>
      <c r="C25" s="9">
        <f t="array" ref="C25">COUNTIF(ENERO!I:I,B25:B51)</f>
        <v>3</v>
      </c>
      <c r="D25" s="9">
        <f>COUNTIFS(ENERO!I:I,B25,ENERO!M:M,$D$1)</f>
        <v>0</v>
      </c>
      <c r="E25" s="10">
        <f t="array" ref="E25">COUNTIF(FEBRERO!I:I,B25:B51)</f>
        <v>0</v>
      </c>
      <c r="F25" s="10">
        <f>COUNTIFS(FEBRERO!I:I,B25,FEBRERO!M:M,$D$1)</f>
        <v>0</v>
      </c>
      <c r="G25" s="10">
        <f t="array" ref="G25">COUNTIF(MARZO!I:I,B25:B51)</f>
        <v>0</v>
      </c>
      <c r="H25" s="10">
        <f>COUNTIFS(MARZO!I:I,B25,MARZO!M:M,$D$1)</f>
        <v>0</v>
      </c>
      <c r="I25" s="10">
        <f t="array" ref="I25">COUNTIF(ABRIL!I:I,B25:B51)</f>
        <v>1</v>
      </c>
      <c r="J25" s="10">
        <f>COUNTIFS(ABRIL!I:I,B25,ABRIL!M:M,$D$1)</f>
        <v>0</v>
      </c>
      <c r="K25" s="10">
        <f t="array" ref="K25">COUNTIF(MAYO!I:I,B25:B50)</f>
        <v>0</v>
      </c>
      <c r="L25" s="11">
        <f>COUNTIFS(MAYO!I:I,B25,MAYO!M:M,$D$1)</f>
        <v>0</v>
      </c>
      <c r="M25" s="15">
        <f t="shared" si="1"/>
        <v>0</v>
      </c>
    </row>
    <row r="26" ht="19.5" customHeight="1">
      <c r="A26" s="18"/>
      <c r="B26" s="14" t="s">
        <v>35</v>
      </c>
      <c r="C26" s="9">
        <f t="array" ref="C26">COUNTIF(ENERO!I:I,B26:B52)</f>
        <v>2</v>
      </c>
      <c r="D26" s="9">
        <f>COUNTIFS(ENERO!I:I,B26,ENERO!M:M,$D$1)</f>
        <v>0</v>
      </c>
      <c r="E26" s="10">
        <f t="array" ref="E26">COUNTIF(FEBRERO!I:I,B26:B52)</f>
        <v>1</v>
      </c>
      <c r="F26" s="10">
        <f>COUNTIFS(FEBRERO!I:I,B26,FEBRERO!M:M,$D$1)</f>
        <v>0</v>
      </c>
      <c r="G26" s="10">
        <f t="array" ref="G26">COUNTIF(MARZO!I:I,B26:B52)</f>
        <v>0</v>
      </c>
      <c r="H26" s="10">
        <f>COUNTIFS(MARZO!I:I,B26,MARZO!M:M,$D$1)</f>
        <v>0</v>
      </c>
      <c r="I26" s="10">
        <f t="array" ref="I26">COUNTIF(ABRIL!I:I,B26:B52)</f>
        <v>0</v>
      </c>
      <c r="J26" s="10">
        <f>COUNTIFS(ABRIL!I:I,B26,ABRIL!M:M,$D$1)</f>
        <v>0</v>
      </c>
      <c r="K26" s="10">
        <f t="array" ref="K26">COUNTIF(MAYO!I:I,B26:B51)</f>
        <v>0</v>
      </c>
      <c r="L26" s="11">
        <f>COUNTIFS(MAYO!I:I,B26,MAYO!M:M,$D$1)</f>
        <v>0</v>
      </c>
      <c r="M26" s="15">
        <f t="shared" si="1"/>
        <v>0</v>
      </c>
    </row>
    <row r="27" ht="19.5" customHeight="1">
      <c r="A27" s="18"/>
      <c r="B27" s="14" t="s">
        <v>36</v>
      </c>
      <c r="C27" s="9">
        <f t="array" ref="C27">COUNTIF(ENERO!I:I,B27:B53)</f>
        <v>12</v>
      </c>
      <c r="D27" s="9">
        <f>COUNTIFS(ENERO!I:I,B27,ENERO!M:M,$D$1)</f>
        <v>2</v>
      </c>
      <c r="E27" s="10">
        <f t="array" ref="E27">COUNTIF(FEBRERO!I:I,B27:B53)</f>
        <v>16</v>
      </c>
      <c r="F27" s="10">
        <f>COUNTIFS(FEBRERO!I:I,B27,FEBRERO!M:M,$D$1)</f>
        <v>3</v>
      </c>
      <c r="G27" s="10">
        <f t="array" ref="G27">COUNTIF(MARZO!I:I,B27:B53)</f>
        <v>20</v>
      </c>
      <c r="H27" s="10">
        <f>COUNTIFS(MARZO!I:I,B27,MARZO!M:M,$D$1)</f>
        <v>6</v>
      </c>
      <c r="I27" s="10">
        <f t="array" ref="I27">COUNTIF(ABRIL!I:I,B27:B53)</f>
        <v>18</v>
      </c>
      <c r="J27" s="10">
        <f>COUNTIFS(ABRIL!I:I,B27,ABRIL!M:M,$D$1)</f>
        <v>6</v>
      </c>
      <c r="K27" s="10">
        <f t="array" ref="K27">COUNTIF(MAYO!I:I,B27:B52)</f>
        <v>6</v>
      </c>
      <c r="L27" s="11">
        <f>COUNTIFS(MAYO!I:I,B27,MAYO!M:M,$D$1)</f>
        <v>0</v>
      </c>
      <c r="M27" s="15">
        <f t="shared" si="1"/>
        <v>17</v>
      </c>
    </row>
    <row r="28" ht="19.5" customHeight="1">
      <c r="A28" s="19"/>
      <c r="B28" s="20" t="s">
        <v>37</v>
      </c>
      <c r="C28" s="9">
        <f t="array" ref="C28">COUNTIF(ENERO!I:I,B28:B54)</f>
        <v>8</v>
      </c>
      <c r="D28" s="9">
        <f>COUNTIFS(ENERO!I:I,B28,ENERO!M:M,$D$1)</f>
        <v>0</v>
      </c>
      <c r="E28" s="10">
        <f t="array" ref="E28">COUNTIF(FEBRERO!I:I,B28:B54)</f>
        <v>25</v>
      </c>
      <c r="F28" s="10">
        <f>COUNTIFS(FEBRERO!I:I,B28,FEBRERO!M:M,$D$1)</f>
        <v>0</v>
      </c>
      <c r="G28" s="10">
        <f t="array" ref="G28">COUNTIF(MARZO!I:I,B28:B54)</f>
        <v>14</v>
      </c>
      <c r="H28" s="10">
        <f>COUNTIFS(MARZO!I:I,B28,MARZO!M:M,$D$1)</f>
        <v>6</v>
      </c>
      <c r="I28" s="10">
        <f t="array" ref="I28">COUNTIF(ABRIL!I:I,B28:B54)</f>
        <v>11</v>
      </c>
      <c r="J28" s="10">
        <f>COUNTIFS(ABRIL!I:I,B28,ABRIL!M:M,$D$1)</f>
        <v>2</v>
      </c>
      <c r="K28" s="10">
        <f t="array" ref="K28">COUNTIF(MAYO!I:I,B28:B53)</f>
        <v>4</v>
      </c>
      <c r="L28" s="11">
        <f>COUNTIFS(MAYO!I:I,B28,MAYO!M:M,$D$1)</f>
        <v>1</v>
      </c>
      <c r="M28" s="15">
        <f t="shared" si="1"/>
        <v>9</v>
      </c>
    </row>
    <row r="29" ht="33.0" customHeight="1">
      <c r="A29" s="21" t="s">
        <v>38</v>
      </c>
      <c r="B29" s="22"/>
      <c r="C29" s="23">
        <f t="shared" ref="C29:M29" si="2">SUM(C2:C27)</f>
        <v>210</v>
      </c>
      <c r="D29" s="23">
        <f t="shared" si="2"/>
        <v>11</v>
      </c>
      <c r="E29" s="23">
        <f t="shared" si="2"/>
        <v>461</v>
      </c>
      <c r="F29" s="23">
        <f t="shared" si="2"/>
        <v>26</v>
      </c>
      <c r="G29" s="23">
        <f t="shared" si="2"/>
        <v>714</v>
      </c>
      <c r="H29" s="23">
        <f t="shared" si="2"/>
        <v>32</v>
      </c>
      <c r="I29" s="23">
        <f t="shared" si="2"/>
        <v>513</v>
      </c>
      <c r="J29" s="23">
        <f t="shared" si="2"/>
        <v>92</v>
      </c>
      <c r="K29" s="23">
        <f t="shared" si="2"/>
        <v>360</v>
      </c>
      <c r="L29" s="23">
        <f t="shared" si="2"/>
        <v>11</v>
      </c>
      <c r="M29" s="23">
        <f t="shared" si="2"/>
        <v>172</v>
      </c>
      <c r="N29" s="23"/>
    </row>
    <row r="30" ht="15.75" customHeight="1">
      <c r="A30" s="24"/>
      <c r="C30" s="25"/>
      <c r="D30" s="25"/>
      <c r="L30" s="15"/>
      <c r="M30" s="15"/>
    </row>
    <row r="31" ht="15.75" customHeight="1">
      <c r="A31" s="24"/>
      <c r="C31" s="25"/>
      <c r="D31" s="25"/>
      <c r="L31" s="15"/>
      <c r="M31" s="15"/>
    </row>
    <row r="32" ht="15.75" customHeight="1">
      <c r="A32" s="24"/>
      <c r="C32" s="25"/>
      <c r="D32" s="25"/>
      <c r="L32" s="15"/>
      <c r="M32" s="15"/>
    </row>
    <row r="33" ht="15.75" customHeight="1">
      <c r="A33" s="24"/>
      <c r="C33" s="25"/>
      <c r="D33" s="25"/>
      <c r="L33" s="15"/>
      <c r="M33" s="15"/>
    </row>
    <row r="34" ht="15.75" customHeight="1">
      <c r="A34" s="24"/>
      <c r="C34" s="25"/>
      <c r="D34" s="25"/>
      <c r="L34" s="15"/>
      <c r="M34" s="15"/>
    </row>
    <row r="35" ht="15.75" customHeight="1">
      <c r="A35" s="24"/>
      <c r="C35" s="25"/>
      <c r="D35" s="25"/>
      <c r="L35" s="15"/>
      <c r="M35" s="15"/>
    </row>
    <row r="36" ht="15.75" customHeight="1">
      <c r="A36" s="24"/>
      <c r="C36" s="25"/>
      <c r="D36" s="25"/>
      <c r="L36" s="15"/>
      <c r="M36" s="15"/>
    </row>
    <row r="37" ht="15.75" customHeight="1">
      <c r="A37" s="24"/>
      <c r="C37" s="25"/>
      <c r="D37" s="25"/>
      <c r="L37" s="15"/>
      <c r="M37" s="15"/>
    </row>
    <row r="38" ht="15.75" customHeight="1">
      <c r="A38" s="24"/>
      <c r="C38" s="25"/>
      <c r="D38" s="25"/>
      <c r="L38" s="15"/>
      <c r="M38" s="15"/>
    </row>
    <row r="39" ht="15.75" customHeight="1">
      <c r="A39" s="24"/>
      <c r="C39" s="25"/>
      <c r="D39" s="25"/>
      <c r="L39" s="15"/>
      <c r="M39" s="15"/>
    </row>
    <row r="40" ht="15.75" customHeight="1">
      <c r="A40" s="24"/>
      <c r="C40" s="25"/>
      <c r="D40" s="25"/>
      <c r="L40" s="15"/>
      <c r="M40" s="15"/>
    </row>
    <row r="41" ht="15.75" customHeight="1">
      <c r="A41" s="24"/>
      <c r="C41" s="25"/>
      <c r="D41" s="25"/>
      <c r="L41" s="15"/>
      <c r="M41" s="15"/>
    </row>
    <row r="42" ht="15.75" customHeight="1">
      <c r="A42" s="24"/>
      <c r="C42" s="25"/>
      <c r="D42" s="25"/>
      <c r="L42" s="15"/>
      <c r="M42" s="15"/>
    </row>
    <row r="43" ht="15.75" customHeight="1">
      <c r="A43" s="24"/>
      <c r="C43" s="25"/>
      <c r="D43" s="25"/>
      <c r="L43" s="15"/>
      <c r="M43" s="15"/>
    </row>
    <row r="44" ht="15.75" customHeight="1">
      <c r="A44" s="24"/>
      <c r="C44" s="25"/>
      <c r="D44" s="25"/>
      <c r="L44" s="15"/>
      <c r="M44" s="15"/>
    </row>
    <row r="45" ht="15.75" customHeight="1">
      <c r="A45" s="24"/>
      <c r="C45" s="25"/>
      <c r="D45" s="25"/>
      <c r="L45" s="15"/>
      <c r="M45" s="15"/>
    </row>
    <row r="46" ht="15.75" customHeight="1">
      <c r="A46" s="24"/>
      <c r="C46" s="25"/>
      <c r="D46" s="25"/>
      <c r="L46" s="15"/>
      <c r="M46" s="15"/>
    </row>
    <row r="47" ht="15.75" customHeight="1">
      <c r="A47" s="24"/>
      <c r="C47" s="25"/>
      <c r="D47" s="25"/>
      <c r="L47" s="15"/>
      <c r="M47" s="15"/>
    </row>
    <row r="48" ht="15.75" customHeight="1">
      <c r="A48" s="24"/>
      <c r="C48" s="25"/>
      <c r="D48" s="25"/>
      <c r="L48" s="15"/>
      <c r="M48" s="15"/>
    </row>
    <row r="49" ht="15.75" customHeight="1">
      <c r="A49" s="24"/>
      <c r="C49" s="25"/>
      <c r="D49" s="25"/>
      <c r="L49" s="15"/>
      <c r="M49" s="15"/>
    </row>
    <row r="50" ht="15.75" customHeight="1">
      <c r="A50" s="24"/>
      <c r="C50" s="25"/>
      <c r="D50" s="25"/>
      <c r="L50" s="15"/>
      <c r="M50" s="15"/>
    </row>
    <row r="51" ht="15.75" customHeight="1">
      <c r="A51" s="24"/>
      <c r="C51" s="25"/>
      <c r="D51" s="25"/>
      <c r="L51" s="15"/>
      <c r="M51" s="15"/>
    </row>
    <row r="52" ht="15.75" customHeight="1">
      <c r="A52" s="24"/>
      <c r="C52" s="25"/>
      <c r="D52" s="25"/>
      <c r="L52" s="15"/>
      <c r="M52" s="15"/>
    </row>
    <row r="53" ht="15.75" customHeight="1">
      <c r="A53" s="24"/>
      <c r="C53" s="25"/>
      <c r="D53" s="25"/>
      <c r="L53" s="15"/>
      <c r="M53" s="15"/>
    </row>
    <row r="54" ht="15.75" customHeight="1">
      <c r="A54" s="24"/>
      <c r="C54" s="25"/>
      <c r="D54" s="25"/>
      <c r="L54" s="15"/>
      <c r="M54" s="15"/>
    </row>
    <row r="55" ht="15.75" customHeight="1">
      <c r="A55" s="24"/>
      <c r="C55" s="25"/>
      <c r="D55" s="25"/>
      <c r="L55" s="15"/>
      <c r="M55" s="15"/>
    </row>
    <row r="56" ht="15.75" customHeight="1">
      <c r="A56" s="24"/>
      <c r="C56" s="25"/>
      <c r="D56" s="25"/>
      <c r="L56" s="15"/>
      <c r="M56" s="15"/>
    </row>
    <row r="57" ht="15.75" customHeight="1">
      <c r="A57" s="24"/>
      <c r="C57" s="25"/>
      <c r="D57" s="25"/>
      <c r="L57" s="15"/>
      <c r="M57" s="15"/>
    </row>
    <row r="58" ht="15.75" customHeight="1">
      <c r="A58" s="24"/>
      <c r="C58" s="25"/>
      <c r="D58" s="25"/>
      <c r="L58" s="15"/>
      <c r="M58" s="15"/>
    </row>
    <row r="59" ht="15.75" customHeight="1">
      <c r="A59" s="24"/>
      <c r="C59" s="25"/>
      <c r="D59" s="25"/>
      <c r="L59" s="15"/>
      <c r="M59" s="15"/>
    </row>
    <row r="60" ht="15.75" customHeight="1">
      <c r="A60" s="24"/>
      <c r="C60" s="25"/>
      <c r="D60" s="25"/>
      <c r="L60" s="15"/>
      <c r="M60" s="15"/>
    </row>
    <row r="61" ht="15.75" customHeight="1">
      <c r="A61" s="24"/>
      <c r="C61" s="25"/>
      <c r="D61" s="25"/>
      <c r="L61" s="15"/>
      <c r="M61" s="15"/>
    </row>
    <row r="62" ht="15.75" customHeight="1">
      <c r="A62" s="24"/>
      <c r="C62" s="25"/>
      <c r="D62" s="25"/>
      <c r="L62" s="15"/>
      <c r="M62" s="15"/>
    </row>
    <row r="63" ht="15.75" customHeight="1">
      <c r="A63" s="24"/>
      <c r="C63" s="25"/>
      <c r="D63" s="25"/>
      <c r="L63" s="15"/>
      <c r="M63" s="15"/>
    </row>
    <row r="64" ht="15.75" customHeight="1">
      <c r="A64" s="24"/>
      <c r="C64" s="25"/>
      <c r="D64" s="25"/>
      <c r="L64" s="15"/>
      <c r="M64" s="15"/>
    </row>
    <row r="65" ht="15.75" customHeight="1">
      <c r="A65" s="24"/>
      <c r="C65" s="25"/>
      <c r="D65" s="25"/>
      <c r="L65" s="15"/>
      <c r="M65" s="15"/>
    </row>
    <row r="66" ht="15.75" customHeight="1">
      <c r="A66" s="24"/>
      <c r="C66" s="25"/>
      <c r="D66" s="25"/>
      <c r="L66" s="15"/>
      <c r="M66" s="15"/>
    </row>
    <row r="67" ht="15.75" customHeight="1">
      <c r="A67" s="24"/>
      <c r="C67" s="25"/>
      <c r="D67" s="25"/>
      <c r="L67" s="15"/>
      <c r="M67" s="15"/>
    </row>
    <row r="68" ht="15.75" customHeight="1">
      <c r="A68" s="24"/>
      <c r="C68" s="25"/>
      <c r="D68" s="25"/>
      <c r="L68" s="15"/>
      <c r="M68" s="15"/>
    </row>
    <row r="69" ht="15.75" customHeight="1">
      <c r="A69" s="24"/>
      <c r="C69" s="25"/>
      <c r="D69" s="25"/>
      <c r="L69" s="15"/>
      <c r="M69" s="15"/>
    </row>
    <row r="70" ht="15.75" customHeight="1">
      <c r="A70" s="24"/>
      <c r="C70" s="25"/>
      <c r="D70" s="25"/>
      <c r="L70" s="15"/>
      <c r="M70" s="15"/>
    </row>
    <row r="71" ht="15.75" customHeight="1">
      <c r="A71" s="24"/>
      <c r="C71" s="25"/>
      <c r="D71" s="25"/>
      <c r="L71" s="15"/>
      <c r="M71" s="15"/>
    </row>
    <row r="72" ht="15.75" customHeight="1">
      <c r="A72" s="24"/>
      <c r="C72" s="25"/>
      <c r="D72" s="25"/>
      <c r="L72" s="15"/>
      <c r="M72" s="15"/>
    </row>
    <row r="73" ht="15.75" customHeight="1">
      <c r="A73" s="24"/>
      <c r="C73" s="25"/>
      <c r="D73" s="25"/>
      <c r="L73" s="15"/>
      <c r="M73" s="15"/>
    </row>
    <row r="74" ht="15.75" customHeight="1">
      <c r="A74" s="24"/>
      <c r="C74" s="25"/>
      <c r="D74" s="25"/>
      <c r="L74" s="15"/>
      <c r="M74" s="15"/>
    </row>
    <row r="75" ht="15.75" customHeight="1">
      <c r="A75" s="24"/>
      <c r="C75" s="25"/>
      <c r="D75" s="25"/>
      <c r="L75" s="15"/>
      <c r="M75" s="15"/>
    </row>
    <row r="76" ht="15.75" customHeight="1">
      <c r="A76" s="24"/>
      <c r="C76" s="25"/>
      <c r="D76" s="25"/>
      <c r="L76" s="15"/>
      <c r="M76" s="15"/>
    </row>
    <row r="77" ht="15.75" customHeight="1">
      <c r="A77" s="24"/>
      <c r="C77" s="25"/>
      <c r="D77" s="25"/>
      <c r="L77" s="15"/>
      <c r="M77" s="15"/>
    </row>
    <row r="78" ht="15.75" customHeight="1">
      <c r="A78" s="24"/>
      <c r="C78" s="25"/>
      <c r="D78" s="25"/>
      <c r="L78" s="15"/>
      <c r="M78" s="15"/>
    </row>
    <row r="79" ht="15.75" customHeight="1">
      <c r="A79" s="24"/>
      <c r="C79" s="25"/>
      <c r="D79" s="25"/>
      <c r="L79" s="15"/>
      <c r="M79" s="15"/>
    </row>
    <row r="80" ht="15.75" customHeight="1">
      <c r="A80" s="24"/>
      <c r="C80" s="25"/>
      <c r="D80" s="25"/>
      <c r="L80" s="15"/>
      <c r="M80" s="15"/>
    </row>
    <row r="81" ht="15.75" customHeight="1">
      <c r="A81" s="24"/>
      <c r="C81" s="25"/>
      <c r="D81" s="25"/>
      <c r="L81" s="15"/>
      <c r="M81" s="15"/>
    </row>
    <row r="82" ht="15.75" customHeight="1">
      <c r="A82" s="24"/>
      <c r="C82" s="25"/>
      <c r="D82" s="25"/>
      <c r="L82" s="15"/>
      <c r="M82" s="15"/>
    </row>
    <row r="83" ht="15.75" customHeight="1">
      <c r="A83" s="24"/>
      <c r="C83" s="25"/>
      <c r="D83" s="25"/>
      <c r="L83" s="15"/>
      <c r="M83" s="15"/>
    </row>
    <row r="84" ht="15.75" customHeight="1">
      <c r="A84" s="24"/>
      <c r="C84" s="25"/>
      <c r="D84" s="25"/>
      <c r="L84" s="15"/>
      <c r="M84" s="15"/>
    </row>
    <row r="85" ht="15.75" customHeight="1">
      <c r="A85" s="24"/>
      <c r="C85" s="25"/>
      <c r="D85" s="25"/>
      <c r="L85" s="15"/>
      <c r="M85" s="15"/>
    </row>
    <row r="86" ht="15.75" customHeight="1">
      <c r="A86" s="24"/>
      <c r="C86" s="25"/>
      <c r="D86" s="25"/>
      <c r="L86" s="15"/>
      <c r="M86" s="15"/>
    </row>
    <row r="87" ht="15.75" customHeight="1">
      <c r="A87" s="24"/>
      <c r="C87" s="25"/>
      <c r="D87" s="25"/>
      <c r="L87" s="15"/>
      <c r="M87" s="15"/>
    </row>
    <row r="88" ht="15.75" customHeight="1">
      <c r="A88" s="24"/>
      <c r="C88" s="25"/>
      <c r="D88" s="25"/>
      <c r="L88" s="15"/>
      <c r="M88" s="15"/>
    </row>
    <row r="89" ht="15.75" customHeight="1">
      <c r="A89" s="24"/>
      <c r="C89" s="25"/>
      <c r="D89" s="25"/>
      <c r="L89" s="15"/>
      <c r="M89" s="15"/>
    </row>
    <row r="90" ht="15.75" customHeight="1">
      <c r="A90" s="24"/>
      <c r="C90" s="25"/>
      <c r="D90" s="25"/>
      <c r="L90" s="15"/>
      <c r="M90" s="15"/>
    </row>
    <row r="91" ht="15.75" customHeight="1">
      <c r="A91" s="24"/>
      <c r="C91" s="25"/>
      <c r="D91" s="25"/>
      <c r="L91" s="15"/>
      <c r="M91" s="15"/>
    </row>
    <row r="92" ht="15.75" customHeight="1">
      <c r="A92" s="24"/>
      <c r="C92" s="25"/>
      <c r="D92" s="25"/>
      <c r="L92" s="15"/>
      <c r="M92" s="15"/>
    </row>
    <row r="93" ht="15.75" customHeight="1">
      <c r="A93" s="24"/>
      <c r="C93" s="25"/>
      <c r="D93" s="25"/>
      <c r="L93" s="15"/>
      <c r="M93" s="15"/>
    </row>
    <row r="94" ht="15.75" customHeight="1">
      <c r="A94" s="24"/>
      <c r="C94" s="25"/>
      <c r="D94" s="25"/>
      <c r="L94" s="15"/>
      <c r="M94" s="15"/>
    </row>
    <row r="95" ht="15.75" customHeight="1">
      <c r="A95" s="24"/>
      <c r="C95" s="25"/>
      <c r="D95" s="25"/>
      <c r="L95" s="15"/>
      <c r="M95" s="15"/>
    </row>
    <row r="96" ht="15.75" customHeight="1">
      <c r="A96" s="24"/>
      <c r="C96" s="25"/>
      <c r="D96" s="25"/>
      <c r="L96" s="15"/>
      <c r="M96" s="15"/>
    </row>
    <row r="97" ht="15.75" customHeight="1">
      <c r="A97" s="24"/>
      <c r="C97" s="25"/>
      <c r="D97" s="25"/>
      <c r="L97" s="15"/>
      <c r="M97" s="15"/>
    </row>
    <row r="98" ht="15.75" customHeight="1">
      <c r="A98" s="24"/>
      <c r="C98" s="25"/>
      <c r="D98" s="25"/>
      <c r="L98" s="15"/>
      <c r="M98" s="15"/>
    </row>
    <row r="99" ht="15.75" customHeight="1">
      <c r="A99" s="24"/>
      <c r="C99" s="25"/>
      <c r="D99" s="25"/>
      <c r="L99" s="15"/>
      <c r="M99" s="15"/>
    </row>
    <row r="100" ht="15.75" customHeight="1">
      <c r="A100" s="24"/>
      <c r="C100" s="25"/>
      <c r="D100" s="25"/>
      <c r="L100" s="15"/>
      <c r="M100" s="15"/>
    </row>
    <row r="101" ht="15.75" customHeight="1">
      <c r="A101" s="24"/>
      <c r="C101" s="25"/>
      <c r="D101" s="25"/>
      <c r="L101" s="15"/>
      <c r="M101" s="15"/>
    </row>
    <row r="102" ht="15.75" customHeight="1">
      <c r="A102" s="24"/>
      <c r="C102" s="25"/>
      <c r="D102" s="25"/>
      <c r="L102" s="15"/>
      <c r="M102" s="15"/>
    </row>
    <row r="103" ht="15.75" customHeight="1">
      <c r="A103" s="24"/>
      <c r="C103" s="25"/>
      <c r="D103" s="25"/>
      <c r="L103" s="15"/>
      <c r="M103" s="15"/>
    </row>
    <row r="104" ht="15.75" customHeight="1">
      <c r="A104" s="24"/>
      <c r="C104" s="25"/>
      <c r="D104" s="25"/>
      <c r="L104" s="15"/>
      <c r="M104" s="15"/>
    </row>
    <row r="105" ht="15.75" customHeight="1">
      <c r="A105" s="24"/>
      <c r="C105" s="25"/>
      <c r="D105" s="25"/>
      <c r="L105" s="15"/>
      <c r="M105" s="15"/>
    </row>
    <row r="106" ht="15.75" customHeight="1">
      <c r="A106" s="24"/>
      <c r="C106" s="25"/>
      <c r="D106" s="25"/>
      <c r="L106" s="15"/>
      <c r="M106" s="15"/>
    </row>
    <row r="107" ht="15.75" customHeight="1">
      <c r="A107" s="24"/>
      <c r="C107" s="25"/>
      <c r="D107" s="25"/>
      <c r="L107" s="15"/>
      <c r="M107" s="15"/>
    </row>
    <row r="108" ht="15.75" customHeight="1">
      <c r="A108" s="24"/>
      <c r="C108" s="25"/>
      <c r="D108" s="25"/>
      <c r="L108" s="15"/>
      <c r="M108" s="15"/>
    </row>
    <row r="109" ht="15.75" customHeight="1">
      <c r="A109" s="24"/>
      <c r="C109" s="25"/>
      <c r="D109" s="25"/>
      <c r="L109" s="15"/>
      <c r="M109" s="15"/>
    </row>
    <row r="110" ht="15.75" customHeight="1">
      <c r="A110" s="24"/>
      <c r="C110" s="25"/>
      <c r="D110" s="25"/>
      <c r="L110" s="15"/>
      <c r="M110" s="15"/>
    </row>
    <row r="111" ht="15.75" customHeight="1">
      <c r="A111" s="24"/>
      <c r="C111" s="25"/>
      <c r="D111" s="25"/>
      <c r="L111" s="15"/>
      <c r="M111" s="15"/>
    </row>
    <row r="112" ht="15.75" customHeight="1">
      <c r="A112" s="24"/>
      <c r="C112" s="25"/>
      <c r="D112" s="25"/>
      <c r="L112" s="15"/>
      <c r="M112" s="15"/>
    </row>
    <row r="113" ht="15.75" customHeight="1">
      <c r="A113" s="24"/>
      <c r="C113" s="25"/>
      <c r="D113" s="25"/>
      <c r="L113" s="15"/>
      <c r="M113" s="15"/>
    </row>
    <row r="114" ht="15.75" customHeight="1">
      <c r="A114" s="24"/>
      <c r="C114" s="25"/>
      <c r="D114" s="25"/>
      <c r="L114" s="15"/>
      <c r="M114" s="15"/>
    </row>
    <row r="115" ht="15.75" customHeight="1">
      <c r="A115" s="24"/>
      <c r="C115" s="25"/>
      <c r="D115" s="25"/>
      <c r="L115" s="15"/>
      <c r="M115" s="15"/>
    </row>
    <row r="116" ht="15.75" customHeight="1">
      <c r="A116" s="24"/>
      <c r="C116" s="25"/>
      <c r="D116" s="25"/>
      <c r="L116" s="15"/>
      <c r="M116" s="15"/>
    </row>
    <row r="117" ht="15.75" customHeight="1">
      <c r="A117" s="24"/>
      <c r="C117" s="25"/>
      <c r="D117" s="25"/>
      <c r="L117" s="15"/>
      <c r="M117" s="15"/>
    </row>
    <row r="118" ht="15.75" customHeight="1">
      <c r="A118" s="24"/>
      <c r="C118" s="25"/>
      <c r="D118" s="25"/>
      <c r="L118" s="15"/>
      <c r="M118" s="15"/>
    </row>
    <row r="119" ht="15.75" customHeight="1">
      <c r="A119" s="24"/>
      <c r="C119" s="25"/>
      <c r="D119" s="25"/>
      <c r="L119" s="15"/>
      <c r="M119" s="15"/>
    </row>
    <row r="120" ht="15.75" customHeight="1">
      <c r="A120" s="24"/>
      <c r="C120" s="25"/>
      <c r="D120" s="25"/>
      <c r="L120" s="15"/>
      <c r="M120" s="15"/>
    </row>
    <row r="121" ht="15.75" customHeight="1">
      <c r="A121" s="24"/>
      <c r="C121" s="25"/>
      <c r="D121" s="25"/>
      <c r="L121" s="15"/>
      <c r="M121" s="15"/>
    </row>
    <row r="122" ht="15.75" customHeight="1">
      <c r="A122" s="24"/>
      <c r="C122" s="25"/>
      <c r="D122" s="25"/>
      <c r="L122" s="15"/>
      <c r="M122" s="15"/>
    </row>
    <row r="123" ht="15.75" customHeight="1">
      <c r="A123" s="24"/>
      <c r="C123" s="25"/>
      <c r="D123" s="25"/>
      <c r="L123" s="15"/>
      <c r="M123" s="15"/>
    </row>
    <row r="124" ht="15.75" customHeight="1">
      <c r="A124" s="24"/>
      <c r="C124" s="25"/>
      <c r="D124" s="25"/>
      <c r="L124" s="15"/>
      <c r="M124" s="15"/>
    </row>
    <row r="125" ht="15.75" customHeight="1">
      <c r="A125" s="24"/>
      <c r="C125" s="25"/>
      <c r="D125" s="25"/>
      <c r="L125" s="15"/>
      <c r="M125" s="15"/>
    </row>
    <row r="126" ht="15.75" customHeight="1">
      <c r="A126" s="24"/>
      <c r="C126" s="25"/>
      <c r="D126" s="25"/>
      <c r="L126" s="15"/>
      <c r="M126" s="15"/>
    </row>
    <row r="127" ht="15.75" customHeight="1">
      <c r="A127" s="24"/>
      <c r="C127" s="25"/>
      <c r="D127" s="25"/>
      <c r="L127" s="15"/>
      <c r="M127" s="15"/>
    </row>
    <row r="128" ht="15.75" customHeight="1">
      <c r="A128" s="24"/>
      <c r="C128" s="25"/>
      <c r="D128" s="25"/>
      <c r="L128" s="15"/>
      <c r="M128" s="15"/>
    </row>
    <row r="129" ht="15.75" customHeight="1">
      <c r="A129" s="24"/>
      <c r="C129" s="25"/>
      <c r="D129" s="25"/>
      <c r="L129" s="15"/>
      <c r="M129" s="15"/>
    </row>
    <row r="130" ht="15.75" customHeight="1">
      <c r="A130" s="24"/>
      <c r="C130" s="25"/>
      <c r="D130" s="25"/>
      <c r="L130" s="15"/>
      <c r="M130" s="15"/>
    </row>
    <row r="131" ht="15.75" customHeight="1">
      <c r="A131" s="24"/>
      <c r="C131" s="25"/>
      <c r="D131" s="25"/>
      <c r="L131" s="15"/>
      <c r="M131" s="15"/>
    </row>
    <row r="132" ht="15.75" customHeight="1">
      <c r="A132" s="24"/>
      <c r="C132" s="25"/>
      <c r="D132" s="25"/>
      <c r="L132" s="15"/>
      <c r="M132" s="15"/>
    </row>
    <row r="133" ht="15.75" customHeight="1">
      <c r="A133" s="24"/>
      <c r="C133" s="25"/>
      <c r="D133" s="25"/>
      <c r="L133" s="15"/>
      <c r="M133" s="15"/>
    </row>
    <row r="134" ht="15.75" customHeight="1">
      <c r="A134" s="24"/>
      <c r="C134" s="25"/>
      <c r="D134" s="25"/>
      <c r="L134" s="15"/>
      <c r="M134" s="15"/>
    </row>
    <row r="135" ht="15.75" customHeight="1">
      <c r="A135" s="24"/>
      <c r="C135" s="25"/>
      <c r="D135" s="25"/>
      <c r="L135" s="15"/>
      <c r="M135" s="15"/>
    </row>
    <row r="136" ht="15.75" customHeight="1">
      <c r="A136" s="24"/>
      <c r="C136" s="25"/>
      <c r="D136" s="25"/>
      <c r="L136" s="15"/>
      <c r="M136" s="15"/>
    </row>
    <row r="137" ht="15.75" customHeight="1">
      <c r="A137" s="24"/>
      <c r="C137" s="25"/>
      <c r="D137" s="25"/>
      <c r="L137" s="15"/>
      <c r="M137" s="15"/>
    </row>
    <row r="138" ht="15.75" customHeight="1">
      <c r="A138" s="24"/>
      <c r="C138" s="25"/>
      <c r="D138" s="25"/>
      <c r="L138" s="15"/>
      <c r="M138" s="15"/>
    </row>
    <row r="139" ht="15.75" customHeight="1">
      <c r="A139" s="24"/>
      <c r="C139" s="25"/>
      <c r="D139" s="25"/>
      <c r="L139" s="15"/>
      <c r="M139" s="15"/>
    </row>
    <row r="140" ht="15.75" customHeight="1">
      <c r="A140" s="24"/>
      <c r="C140" s="25"/>
      <c r="D140" s="25"/>
      <c r="L140" s="15"/>
      <c r="M140" s="15"/>
    </row>
    <row r="141" ht="15.75" customHeight="1">
      <c r="A141" s="24"/>
      <c r="C141" s="25"/>
      <c r="D141" s="25"/>
      <c r="L141" s="15"/>
      <c r="M141" s="15"/>
    </row>
    <row r="142" ht="15.75" customHeight="1">
      <c r="A142" s="24"/>
      <c r="C142" s="25"/>
      <c r="D142" s="25"/>
      <c r="L142" s="15"/>
      <c r="M142" s="15"/>
    </row>
    <row r="143" ht="15.75" customHeight="1">
      <c r="A143" s="24"/>
      <c r="C143" s="25"/>
      <c r="D143" s="25"/>
      <c r="L143" s="15"/>
      <c r="M143" s="15"/>
    </row>
    <row r="144" ht="15.75" customHeight="1">
      <c r="A144" s="24"/>
      <c r="C144" s="25"/>
      <c r="D144" s="25"/>
      <c r="L144" s="15"/>
      <c r="M144" s="15"/>
    </row>
    <row r="145" ht="15.75" customHeight="1">
      <c r="A145" s="24"/>
      <c r="C145" s="25"/>
      <c r="D145" s="25"/>
      <c r="L145" s="15"/>
      <c r="M145" s="15"/>
    </row>
    <row r="146" ht="15.75" customHeight="1">
      <c r="A146" s="24"/>
      <c r="C146" s="25"/>
      <c r="D146" s="25"/>
      <c r="L146" s="15"/>
      <c r="M146" s="15"/>
    </row>
    <row r="147" ht="15.75" customHeight="1">
      <c r="A147" s="24"/>
      <c r="C147" s="25"/>
      <c r="D147" s="25"/>
      <c r="L147" s="15"/>
      <c r="M147" s="15"/>
    </row>
    <row r="148" ht="15.75" customHeight="1">
      <c r="A148" s="24"/>
      <c r="C148" s="25"/>
      <c r="D148" s="25"/>
      <c r="L148" s="15"/>
      <c r="M148" s="15"/>
    </row>
    <row r="149" ht="15.75" customHeight="1">
      <c r="A149" s="24"/>
      <c r="C149" s="25"/>
      <c r="D149" s="25"/>
      <c r="L149" s="15"/>
      <c r="M149" s="15"/>
    </row>
    <row r="150" ht="15.75" customHeight="1">
      <c r="A150" s="24"/>
      <c r="C150" s="25"/>
      <c r="D150" s="25"/>
      <c r="L150" s="15"/>
      <c r="M150" s="15"/>
    </row>
    <row r="151" ht="15.75" customHeight="1">
      <c r="A151" s="24"/>
      <c r="C151" s="25"/>
      <c r="D151" s="25"/>
      <c r="L151" s="15"/>
      <c r="M151" s="15"/>
    </row>
    <row r="152" ht="15.75" customHeight="1">
      <c r="A152" s="24"/>
      <c r="C152" s="25"/>
      <c r="D152" s="25"/>
      <c r="L152" s="15"/>
      <c r="M152" s="15"/>
    </row>
    <row r="153" ht="15.75" customHeight="1">
      <c r="A153" s="24"/>
      <c r="C153" s="25"/>
      <c r="D153" s="25"/>
      <c r="L153" s="15"/>
      <c r="M153" s="15"/>
    </row>
    <row r="154" ht="15.75" customHeight="1">
      <c r="A154" s="24"/>
      <c r="C154" s="25"/>
      <c r="D154" s="25"/>
      <c r="L154" s="15"/>
      <c r="M154" s="15"/>
    </row>
    <row r="155" ht="15.75" customHeight="1">
      <c r="A155" s="24"/>
      <c r="C155" s="25"/>
      <c r="D155" s="25"/>
      <c r="L155" s="15"/>
      <c r="M155" s="15"/>
    </row>
    <row r="156" ht="15.75" customHeight="1">
      <c r="A156" s="24"/>
      <c r="C156" s="25"/>
      <c r="D156" s="25"/>
      <c r="L156" s="15"/>
      <c r="M156" s="15"/>
    </row>
    <row r="157" ht="15.75" customHeight="1">
      <c r="A157" s="24"/>
      <c r="C157" s="25"/>
      <c r="D157" s="25"/>
      <c r="L157" s="15"/>
      <c r="M157" s="15"/>
    </row>
    <row r="158" ht="15.75" customHeight="1">
      <c r="A158" s="24"/>
      <c r="C158" s="25"/>
      <c r="D158" s="25"/>
      <c r="L158" s="15"/>
      <c r="M158" s="15"/>
    </row>
    <row r="159" ht="15.75" customHeight="1">
      <c r="A159" s="24"/>
      <c r="C159" s="25"/>
      <c r="D159" s="25"/>
      <c r="L159" s="15"/>
      <c r="M159" s="15"/>
    </row>
    <row r="160" ht="15.75" customHeight="1">
      <c r="A160" s="24"/>
      <c r="C160" s="25"/>
      <c r="D160" s="25"/>
      <c r="L160" s="15"/>
      <c r="M160" s="15"/>
    </row>
    <row r="161" ht="15.75" customHeight="1">
      <c r="A161" s="24"/>
      <c r="C161" s="25"/>
      <c r="D161" s="25"/>
      <c r="L161" s="15"/>
      <c r="M161" s="15"/>
    </row>
    <row r="162" ht="15.75" customHeight="1">
      <c r="A162" s="24"/>
      <c r="C162" s="25"/>
      <c r="D162" s="25"/>
      <c r="L162" s="15"/>
      <c r="M162" s="15"/>
    </row>
    <row r="163" ht="15.75" customHeight="1">
      <c r="A163" s="24"/>
      <c r="C163" s="25"/>
      <c r="D163" s="25"/>
      <c r="L163" s="15"/>
      <c r="M163" s="15"/>
    </row>
    <row r="164" ht="15.75" customHeight="1">
      <c r="A164" s="24"/>
      <c r="C164" s="25"/>
      <c r="D164" s="25"/>
      <c r="L164" s="15"/>
      <c r="M164" s="15"/>
    </row>
    <row r="165" ht="15.75" customHeight="1">
      <c r="A165" s="24"/>
      <c r="C165" s="25"/>
      <c r="D165" s="25"/>
      <c r="L165" s="15"/>
      <c r="M165" s="15"/>
    </row>
    <row r="166" ht="15.75" customHeight="1">
      <c r="A166" s="24"/>
      <c r="C166" s="25"/>
      <c r="D166" s="25"/>
      <c r="L166" s="15"/>
      <c r="M166" s="15"/>
    </row>
    <row r="167" ht="15.75" customHeight="1">
      <c r="A167" s="24"/>
      <c r="C167" s="25"/>
      <c r="D167" s="25"/>
      <c r="L167" s="15"/>
      <c r="M167" s="15"/>
    </row>
    <row r="168" ht="15.75" customHeight="1">
      <c r="A168" s="24"/>
      <c r="C168" s="25"/>
      <c r="D168" s="25"/>
      <c r="L168" s="15"/>
      <c r="M168" s="15"/>
    </row>
    <row r="169" ht="15.75" customHeight="1">
      <c r="A169" s="24"/>
      <c r="C169" s="25"/>
      <c r="D169" s="25"/>
      <c r="L169" s="15"/>
      <c r="M169" s="15"/>
    </row>
    <row r="170" ht="15.75" customHeight="1">
      <c r="A170" s="24"/>
      <c r="C170" s="25"/>
      <c r="D170" s="25"/>
      <c r="L170" s="15"/>
      <c r="M170" s="15"/>
    </row>
    <row r="171" ht="15.75" customHeight="1">
      <c r="A171" s="24"/>
      <c r="C171" s="25"/>
      <c r="D171" s="25"/>
      <c r="L171" s="15"/>
      <c r="M171" s="15"/>
    </row>
    <row r="172" ht="15.75" customHeight="1">
      <c r="A172" s="24"/>
      <c r="C172" s="25"/>
      <c r="D172" s="25"/>
      <c r="L172" s="15"/>
      <c r="M172" s="15"/>
    </row>
    <row r="173" ht="15.75" customHeight="1">
      <c r="A173" s="24"/>
      <c r="C173" s="25"/>
      <c r="D173" s="25"/>
      <c r="L173" s="15"/>
      <c r="M173" s="15"/>
    </row>
    <row r="174" ht="15.75" customHeight="1">
      <c r="A174" s="24"/>
      <c r="C174" s="25"/>
      <c r="D174" s="25"/>
      <c r="L174" s="15"/>
      <c r="M174" s="15"/>
    </row>
    <row r="175" ht="15.75" customHeight="1">
      <c r="A175" s="24"/>
      <c r="C175" s="25"/>
      <c r="D175" s="25"/>
      <c r="L175" s="15"/>
      <c r="M175" s="15"/>
    </row>
    <row r="176" ht="15.75" customHeight="1">
      <c r="A176" s="24"/>
      <c r="C176" s="25"/>
      <c r="D176" s="25"/>
      <c r="L176" s="15"/>
      <c r="M176" s="15"/>
    </row>
    <row r="177" ht="15.75" customHeight="1">
      <c r="A177" s="24"/>
      <c r="C177" s="25"/>
      <c r="D177" s="25"/>
      <c r="L177" s="15"/>
      <c r="M177" s="15"/>
    </row>
    <row r="178" ht="15.75" customHeight="1">
      <c r="A178" s="24"/>
      <c r="C178" s="25"/>
      <c r="D178" s="25"/>
      <c r="L178" s="15"/>
      <c r="M178" s="15"/>
    </row>
    <row r="179" ht="15.75" customHeight="1">
      <c r="A179" s="24"/>
      <c r="C179" s="25"/>
      <c r="D179" s="25"/>
      <c r="L179" s="15"/>
      <c r="M179" s="15"/>
    </row>
    <row r="180" ht="15.75" customHeight="1">
      <c r="A180" s="24"/>
      <c r="C180" s="25"/>
      <c r="D180" s="25"/>
      <c r="L180" s="15"/>
      <c r="M180" s="15"/>
    </row>
    <row r="181" ht="15.75" customHeight="1">
      <c r="A181" s="24"/>
      <c r="C181" s="25"/>
      <c r="D181" s="25"/>
      <c r="L181" s="15"/>
      <c r="M181" s="15"/>
    </row>
    <row r="182" ht="15.75" customHeight="1">
      <c r="A182" s="24"/>
      <c r="C182" s="25"/>
      <c r="D182" s="25"/>
      <c r="L182" s="15"/>
      <c r="M182" s="15"/>
    </row>
    <row r="183" ht="15.75" customHeight="1">
      <c r="A183" s="24"/>
      <c r="C183" s="25"/>
      <c r="D183" s="25"/>
      <c r="L183" s="15"/>
      <c r="M183" s="15"/>
    </row>
    <row r="184" ht="15.75" customHeight="1">
      <c r="A184" s="24"/>
      <c r="C184" s="25"/>
      <c r="D184" s="25"/>
      <c r="L184" s="15"/>
      <c r="M184" s="15"/>
    </row>
    <row r="185" ht="15.75" customHeight="1">
      <c r="A185" s="24"/>
      <c r="C185" s="25"/>
      <c r="D185" s="25"/>
      <c r="L185" s="15"/>
      <c r="M185" s="15"/>
    </row>
    <row r="186" ht="15.75" customHeight="1">
      <c r="A186" s="24"/>
      <c r="C186" s="25"/>
      <c r="D186" s="25"/>
      <c r="L186" s="15"/>
      <c r="M186" s="15"/>
    </row>
    <row r="187" ht="15.75" customHeight="1">
      <c r="A187" s="24"/>
      <c r="C187" s="25"/>
      <c r="D187" s="25"/>
      <c r="L187" s="15"/>
      <c r="M187" s="15"/>
    </row>
    <row r="188" ht="15.75" customHeight="1">
      <c r="A188" s="24"/>
      <c r="C188" s="25"/>
      <c r="D188" s="25"/>
      <c r="L188" s="15"/>
      <c r="M188" s="15"/>
    </row>
    <row r="189" ht="15.75" customHeight="1">
      <c r="A189" s="24"/>
      <c r="C189" s="25"/>
      <c r="D189" s="25"/>
      <c r="L189" s="15"/>
      <c r="M189" s="15"/>
    </row>
    <row r="190" ht="15.75" customHeight="1">
      <c r="A190" s="24"/>
      <c r="C190" s="25"/>
      <c r="D190" s="25"/>
      <c r="L190" s="15"/>
      <c r="M190" s="15"/>
    </row>
    <row r="191" ht="15.75" customHeight="1">
      <c r="A191" s="24"/>
      <c r="C191" s="25"/>
      <c r="D191" s="25"/>
      <c r="L191" s="15"/>
      <c r="M191" s="15"/>
    </row>
    <row r="192" ht="15.75" customHeight="1">
      <c r="A192" s="24"/>
      <c r="C192" s="25"/>
      <c r="D192" s="25"/>
      <c r="L192" s="15"/>
      <c r="M192" s="15"/>
    </row>
    <row r="193" ht="15.75" customHeight="1">
      <c r="A193" s="24"/>
      <c r="C193" s="25"/>
      <c r="D193" s="25"/>
      <c r="L193" s="15"/>
      <c r="M193" s="15"/>
    </row>
    <row r="194" ht="15.75" customHeight="1">
      <c r="A194" s="24"/>
      <c r="C194" s="25"/>
      <c r="D194" s="25"/>
      <c r="L194" s="15"/>
      <c r="M194" s="15"/>
    </row>
    <row r="195" ht="15.75" customHeight="1">
      <c r="A195" s="24"/>
      <c r="C195" s="25"/>
      <c r="D195" s="25"/>
      <c r="L195" s="15"/>
      <c r="M195" s="15"/>
    </row>
    <row r="196" ht="15.75" customHeight="1">
      <c r="A196" s="24"/>
      <c r="C196" s="25"/>
      <c r="D196" s="25"/>
      <c r="L196" s="15"/>
      <c r="M196" s="15"/>
    </row>
    <row r="197" ht="15.75" customHeight="1">
      <c r="A197" s="24"/>
      <c r="C197" s="25"/>
      <c r="D197" s="25"/>
      <c r="L197" s="15"/>
      <c r="M197" s="15"/>
    </row>
    <row r="198" ht="15.75" customHeight="1">
      <c r="A198" s="24"/>
      <c r="C198" s="25"/>
      <c r="D198" s="25"/>
      <c r="L198" s="15"/>
      <c r="M198" s="15"/>
    </row>
    <row r="199" ht="15.75" customHeight="1">
      <c r="A199" s="24"/>
      <c r="C199" s="25"/>
      <c r="D199" s="25"/>
      <c r="L199" s="15"/>
      <c r="M199" s="15"/>
    </row>
    <row r="200" ht="15.75" customHeight="1">
      <c r="A200" s="24"/>
      <c r="C200" s="25"/>
      <c r="D200" s="25"/>
      <c r="L200" s="15"/>
      <c r="M200" s="15"/>
    </row>
    <row r="201" ht="15.75" customHeight="1">
      <c r="A201" s="24"/>
      <c r="C201" s="25"/>
      <c r="D201" s="25"/>
      <c r="L201" s="15"/>
      <c r="M201" s="15"/>
    </row>
    <row r="202" ht="15.75" customHeight="1">
      <c r="A202" s="24"/>
      <c r="C202" s="25"/>
      <c r="D202" s="25"/>
      <c r="L202" s="15"/>
      <c r="M202" s="15"/>
    </row>
    <row r="203" ht="15.75" customHeight="1">
      <c r="A203" s="24"/>
      <c r="C203" s="25"/>
      <c r="D203" s="25"/>
      <c r="L203" s="15"/>
      <c r="M203" s="15"/>
    </row>
    <row r="204" ht="15.75" customHeight="1">
      <c r="A204" s="24"/>
      <c r="C204" s="25"/>
      <c r="D204" s="25"/>
      <c r="L204" s="15"/>
      <c r="M204" s="15"/>
    </row>
    <row r="205" ht="15.75" customHeight="1">
      <c r="A205" s="24"/>
      <c r="C205" s="25"/>
      <c r="D205" s="25"/>
      <c r="L205" s="15"/>
      <c r="M205" s="15"/>
    </row>
    <row r="206" ht="15.75" customHeight="1">
      <c r="A206" s="24"/>
      <c r="C206" s="25"/>
      <c r="D206" s="25"/>
      <c r="L206" s="15"/>
      <c r="M206" s="15"/>
    </row>
    <row r="207" ht="15.75" customHeight="1">
      <c r="A207" s="24"/>
      <c r="C207" s="25"/>
      <c r="D207" s="25"/>
      <c r="L207" s="15"/>
      <c r="M207" s="15"/>
    </row>
    <row r="208" ht="15.75" customHeight="1">
      <c r="A208" s="24"/>
      <c r="C208" s="25"/>
      <c r="D208" s="25"/>
      <c r="L208" s="15"/>
      <c r="M208" s="15"/>
    </row>
    <row r="209" ht="15.75" customHeight="1">
      <c r="A209" s="24"/>
      <c r="C209" s="25"/>
      <c r="D209" s="25"/>
      <c r="L209" s="15"/>
      <c r="M209" s="15"/>
    </row>
    <row r="210" ht="15.75" customHeight="1">
      <c r="A210" s="24"/>
      <c r="C210" s="25"/>
      <c r="D210" s="25"/>
      <c r="L210" s="15"/>
      <c r="M210" s="15"/>
    </row>
    <row r="211" ht="15.75" customHeight="1">
      <c r="A211" s="24"/>
      <c r="C211" s="25"/>
      <c r="D211" s="25"/>
      <c r="L211" s="15"/>
      <c r="M211" s="15"/>
    </row>
    <row r="212" ht="15.75" customHeight="1">
      <c r="A212" s="24"/>
      <c r="C212" s="25"/>
      <c r="D212" s="25"/>
      <c r="L212" s="15"/>
      <c r="M212" s="15"/>
    </row>
    <row r="213" ht="15.75" customHeight="1">
      <c r="A213" s="24"/>
      <c r="C213" s="25"/>
      <c r="D213" s="25"/>
      <c r="L213" s="15"/>
      <c r="M213" s="15"/>
    </row>
    <row r="214" ht="15.75" customHeight="1">
      <c r="A214" s="24"/>
      <c r="C214" s="25"/>
      <c r="D214" s="25"/>
      <c r="L214" s="15"/>
      <c r="M214" s="15"/>
    </row>
    <row r="215" ht="15.75" customHeight="1">
      <c r="A215" s="24"/>
      <c r="C215" s="25"/>
      <c r="D215" s="25"/>
      <c r="L215" s="15"/>
      <c r="M215" s="15"/>
    </row>
    <row r="216" ht="15.75" customHeight="1">
      <c r="A216" s="24"/>
      <c r="C216" s="25"/>
      <c r="D216" s="25"/>
      <c r="L216" s="15"/>
      <c r="M216" s="15"/>
    </row>
    <row r="217" ht="15.75" customHeight="1">
      <c r="A217" s="24"/>
      <c r="C217" s="25"/>
      <c r="D217" s="25"/>
      <c r="L217" s="15"/>
      <c r="M217" s="15"/>
    </row>
    <row r="218" ht="15.75" customHeight="1">
      <c r="A218" s="24"/>
      <c r="C218" s="25"/>
      <c r="D218" s="25"/>
      <c r="L218" s="15"/>
      <c r="M218" s="15"/>
    </row>
    <row r="219" ht="15.75" customHeight="1">
      <c r="A219" s="24"/>
      <c r="C219" s="25"/>
      <c r="D219" s="25"/>
      <c r="L219" s="15"/>
      <c r="M219" s="15"/>
    </row>
    <row r="220" ht="15.75" customHeight="1">
      <c r="A220" s="24"/>
      <c r="C220" s="25"/>
      <c r="D220" s="25"/>
      <c r="L220" s="15"/>
      <c r="M220" s="15"/>
    </row>
    <row r="221" ht="15.75" customHeight="1">
      <c r="A221" s="24"/>
      <c r="C221" s="25"/>
      <c r="D221" s="25"/>
      <c r="L221" s="15"/>
      <c r="M221" s="15"/>
    </row>
    <row r="222" ht="15.75" customHeight="1">
      <c r="A222" s="24"/>
      <c r="C222" s="25"/>
      <c r="D222" s="25"/>
      <c r="L222" s="15"/>
      <c r="M222" s="15"/>
    </row>
    <row r="223" ht="15.75" customHeight="1">
      <c r="A223" s="24"/>
      <c r="C223" s="25"/>
      <c r="D223" s="25"/>
      <c r="L223" s="15"/>
      <c r="M223" s="15"/>
    </row>
    <row r="224" ht="15.75" customHeight="1">
      <c r="A224" s="24"/>
      <c r="C224" s="25"/>
      <c r="D224" s="25"/>
      <c r="L224" s="15"/>
      <c r="M224" s="15"/>
    </row>
    <row r="225" ht="15.75" customHeight="1">
      <c r="A225" s="24"/>
      <c r="C225" s="25"/>
      <c r="D225" s="25"/>
      <c r="L225" s="15"/>
      <c r="M225" s="15"/>
    </row>
    <row r="226" ht="15.75" customHeight="1">
      <c r="A226" s="24"/>
      <c r="C226" s="25"/>
      <c r="D226" s="25"/>
      <c r="L226" s="15"/>
      <c r="M226" s="15"/>
    </row>
    <row r="227" ht="15.75" customHeight="1">
      <c r="A227" s="24"/>
      <c r="C227" s="25"/>
      <c r="D227" s="25"/>
      <c r="L227" s="15"/>
      <c r="M227" s="15"/>
    </row>
    <row r="228" ht="15.75" customHeight="1">
      <c r="A228" s="24"/>
      <c r="C228" s="25"/>
      <c r="D228" s="25"/>
      <c r="L228" s="15"/>
      <c r="M228" s="15"/>
    </row>
    <row r="229" ht="15.75" customHeight="1">
      <c r="A229" s="24"/>
      <c r="C229" s="25"/>
      <c r="D229" s="25"/>
      <c r="L229" s="15"/>
      <c r="M229" s="15"/>
    </row>
    <row r="230" ht="15.75" customHeight="1">
      <c r="C230" s="25"/>
      <c r="D230" s="25"/>
      <c r="L230" s="15"/>
      <c r="M230" s="15"/>
    </row>
    <row r="231" ht="15.75" customHeight="1">
      <c r="C231" s="25"/>
      <c r="D231" s="25"/>
      <c r="L231" s="15"/>
      <c r="M231" s="15"/>
    </row>
    <row r="232" ht="15.75" customHeight="1">
      <c r="C232" s="25"/>
      <c r="D232" s="25"/>
      <c r="L232" s="15"/>
      <c r="M232" s="15"/>
    </row>
    <row r="233" ht="15.75" customHeight="1">
      <c r="C233" s="25"/>
      <c r="D233" s="25"/>
      <c r="L233" s="15"/>
      <c r="M233" s="15"/>
    </row>
    <row r="234" ht="15.75" customHeight="1">
      <c r="C234" s="25"/>
      <c r="D234" s="25"/>
      <c r="L234" s="15"/>
      <c r="M234" s="15"/>
    </row>
    <row r="235" ht="15.75" customHeight="1">
      <c r="C235" s="25"/>
      <c r="D235" s="25"/>
      <c r="L235" s="15"/>
      <c r="M235" s="15"/>
    </row>
    <row r="236" ht="15.75" customHeight="1">
      <c r="C236" s="25"/>
      <c r="D236" s="25"/>
      <c r="L236" s="15"/>
      <c r="M236" s="15"/>
    </row>
    <row r="237" ht="15.75" customHeight="1">
      <c r="C237" s="25"/>
      <c r="D237" s="25"/>
      <c r="L237" s="15"/>
      <c r="M237" s="15"/>
    </row>
    <row r="238" ht="15.75" customHeight="1">
      <c r="C238" s="25"/>
      <c r="D238" s="25"/>
      <c r="L238" s="15"/>
      <c r="M238" s="15"/>
    </row>
    <row r="239" ht="15.75" customHeight="1">
      <c r="C239" s="25"/>
      <c r="D239" s="25"/>
      <c r="L239" s="15"/>
      <c r="M239" s="15"/>
    </row>
    <row r="240" ht="15.75" customHeight="1">
      <c r="C240" s="25"/>
      <c r="D240" s="25"/>
      <c r="L240" s="15"/>
      <c r="M240" s="15"/>
    </row>
    <row r="241" ht="15.75" customHeight="1">
      <c r="C241" s="25"/>
      <c r="D241" s="25"/>
      <c r="L241" s="15"/>
      <c r="M241" s="15"/>
    </row>
    <row r="242" ht="15.75" customHeight="1">
      <c r="C242" s="25"/>
      <c r="D242" s="25"/>
      <c r="L242" s="15"/>
      <c r="M242" s="15"/>
    </row>
    <row r="243" ht="15.75" customHeight="1">
      <c r="C243" s="25"/>
      <c r="D243" s="25"/>
      <c r="L243" s="15"/>
      <c r="M243" s="15"/>
    </row>
    <row r="244" ht="15.75" customHeight="1">
      <c r="C244" s="25"/>
      <c r="D244" s="25"/>
      <c r="L244" s="15"/>
      <c r="M244" s="15"/>
    </row>
    <row r="245" ht="15.75" customHeight="1">
      <c r="C245" s="25"/>
      <c r="D245" s="25"/>
      <c r="L245" s="15"/>
      <c r="M245" s="15"/>
    </row>
    <row r="246" ht="15.75" customHeight="1">
      <c r="C246" s="25"/>
      <c r="D246" s="25"/>
      <c r="L246" s="15"/>
      <c r="M246" s="15"/>
    </row>
    <row r="247" ht="15.75" customHeight="1">
      <c r="C247" s="25"/>
      <c r="D247" s="25"/>
      <c r="L247" s="15"/>
      <c r="M247" s="15"/>
    </row>
    <row r="248" ht="15.75" customHeight="1">
      <c r="C248" s="25"/>
      <c r="D248" s="25"/>
      <c r="L248" s="15"/>
      <c r="M248" s="15"/>
    </row>
    <row r="249" ht="15.75" customHeight="1">
      <c r="C249" s="25"/>
      <c r="D249" s="25"/>
      <c r="L249" s="15"/>
      <c r="M249" s="15"/>
    </row>
    <row r="250" ht="15.75" customHeight="1">
      <c r="C250" s="25"/>
      <c r="D250" s="25"/>
      <c r="L250" s="15"/>
      <c r="M250" s="15"/>
    </row>
    <row r="251" ht="15.75" customHeight="1">
      <c r="C251" s="25"/>
      <c r="D251" s="25"/>
      <c r="L251" s="15"/>
      <c r="M251" s="15"/>
    </row>
    <row r="252" ht="15.75" customHeight="1">
      <c r="C252" s="25"/>
      <c r="D252" s="25"/>
      <c r="L252" s="15"/>
      <c r="M252" s="15"/>
    </row>
    <row r="253" ht="15.75" customHeight="1">
      <c r="C253" s="25"/>
      <c r="D253" s="25"/>
      <c r="L253" s="15"/>
      <c r="M253" s="15"/>
    </row>
    <row r="254" ht="15.75" customHeight="1">
      <c r="C254" s="25"/>
      <c r="D254" s="25"/>
      <c r="L254" s="15"/>
      <c r="M254" s="15"/>
    </row>
    <row r="255" ht="15.75" customHeight="1">
      <c r="C255" s="25"/>
      <c r="D255" s="25"/>
      <c r="L255" s="15"/>
      <c r="M255" s="15"/>
    </row>
    <row r="256" ht="15.75" customHeight="1">
      <c r="C256" s="25"/>
      <c r="D256" s="25"/>
      <c r="L256" s="15"/>
      <c r="M256" s="15"/>
    </row>
    <row r="257" ht="15.75" customHeight="1">
      <c r="C257" s="25"/>
      <c r="D257" s="25"/>
      <c r="L257" s="15"/>
      <c r="M257" s="15"/>
    </row>
    <row r="258" ht="15.75" customHeight="1">
      <c r="C258" s="25"/>
      <c r="D258" s="25"/>
      <c r="L258" s="15"/>
      <c r="M258" s="15"/>
    </row>
    <row r="259" ht="15.75" customHeight="1">
      <c r="C259" s="25"/>
      <c r="D259" s="25"/>
      <c r="L259" s="15"/>
      <c r="M259" s="15"/>
    </row>
    <row r="260" ht="15.75" customHeight="1">
      <c r="C260" s="25"/>
      <c r="D260" s="25"/>
      <c r="L260" s="15"/>
      <c r="M260" s="15"/>
    </row>
    <row r="261" ht="15.75" customHeight="1">
      <c r="C261" s="25"/>
      <c r="D261" s="25"/>
      <c r="L261" s="15"/>
      <c r="M261" s="15"/>
    </row>
    <row r="262" ht="15.75" customHeight="1">
      <c r="C262" s="25"/>
      <c r="D262" s="25"/>
      <c r="L262" s="15"/>
      <c r="M262" s="15"/>
    </row>
    <row r="263" ht="15.75" customHeight="1">
      <c r="C263" s="25"/>
      <c r="D263" s="25"/>
      <c r="L263" s="15"/>
      <c r="M263" s="15"/>
    </row>
    <row r="264" ht="15.75" customHeight="1">
      <c r="C264" s="25"/>
      <c r="D264" s="25"/>
      <c r="L264" s="15"/>
      <c r="M264" s="15"/>
    </row>
    <row r="265" ht="15.75" customHeight="1">
      <c r="C265" s="25"/>
      <c r="D265" s="25"/>
      <c r="L265" s="15"/>
      <c r="M265" s="15"/>
    </row>
    <row r="266" ht="15.75" customHeight="1">
      <c r="C266" s="25"/>
      <c r="D266" s="25"/>
      <c r="L266" s="15"/>
      <c r="M266" s="15"/>
    </row>
    <row r="267" ht="15.75" customHeight="1">
      <c r="C267" s="25"/>
      <c r="D267" s="25"/>
      <c r="L267" s="15"/>
      <c r="M267" s="15"/>
    </row>
    <row r="268" ht="15.75" customHeight="1">
      <c r="C268" s="25"/>
      <c r="D268" s="25"/>
      <c r="L268" s="15"/>
      <c r="M268" s="15"/>
    </row>
    <row r="269" ht="15.75" customHeight="1">
      <c r="C269" s="25"/>
      <c r="D269" s="25"/>
      <c r="L269" s="15"/>
      <c r="M269" s="15"/>
    </row>
    <row r="270" ht="15.75" customHeight="1">
      <c r="C270" s="25"/>
      <c r="D270" s="25"/>
      <c r="L270" s="15"/>
      <c r="M270" s="15"/>
    </row>
    <row r="271" ht="15.75" customHeight="1">
      <c r="C271" s="25"/>
      <c r="D271" s="25"/>
      <c r="L271" s="15"/>
      <c r="M271" s="15"/>
    </row>
    <row r="272" ht="15.75" customHeight="1">
      <c r="C272" s="25"/>
      <c r="D272" s="25"/>
      <c r="L272" s="15"/>
      <c r="M272" s="15"/>
    </row>
    <row r="273" ht="15.75" customHeight="1">
      <c r="C273" s="25"/>
      <c r="D273" s="25"/>
      <c r="L273" s="15"/>
      <c r="M273" s="15"/>
    </row>
    <row r="274" ht="15.75" customHeight="1">
      <c r="C274" s="25"/>
      <c r="D274" s="25"/>
      <c r="L274" s="15"/>
      <c r="M274" s="15"/>
    </row>
    <row r="275" ht="15.75" customHeight="1">
      <c r="C275" s="25"/>
      <c r="D275" s="25"/>
      <c r="L275" s="15"/>
      <c r="M275" s="15"/>
    </row>
    <row r="276" ht="15.75" customHeight="1">
      <c r="C276" s="25"/>
      <c r="D276" s="25"/>
      <c r="L276" s="15"/>
      <c r="M276" s="15"/>
    </row>
    <row r="277" ht="15.75" customHeight="1">
      <c r="C277" s="25"/>
      <c r="D277" s="25"/>
      <c r="L277" s="15"/>
      <c r="M277" s="15"/>
    </row>
    <row r="278" ht="15.75" customHeight="1">
      <c r="C278" s="25"/>
      <c r="D278" s="25"/>
      <c r="L278" s="15"/>
      <c r="M278" s="15"/>
    </row>
    <row r="279" ht="15.75" customHeight="1">
      <c r="C279" s="25"/>
      <c r="D279" s="25"/>
      <c r="L279" s="15"/>
      <c r="M279" s="15"/>
    </row>
    <row r="280" ht="15.75" customHeight="1">
      <c r="C280" s="25"/>
      <c r="D280" s="25"/>
      <c r="L280" s="15"/>
      <c r="M280" s="15"/>
    </row>
    <row r="281" ht="15.75" customHeight="1">
      <c r="C281" s="25"/>
      <c r="D281" s="25"/>
      <c r="L281" s="15"/>
      <c r="M281" s="15"/>
    </row>
    <row r="282" ht="15.75" customHeight="1">
      <c r="C282" s="25"/>
      <c r="D282" s="25"/>
      <c r="L282" s="15"/>
      <c r="M282" s="15"/>
    </row>
    <row r="283" ht="15.75" customHeight="1">
      <c r="C283" s="25"/>
      <c r="D283" s="25"/>
      <c r="L283" s="15"/>
      <c r="M283" s="15"/>
    </row>
    <row r="284" ht="15.75" customHeight="1">
      <c r="C284" s="25"/>
      <c r="D284" s="25"/>
      <c r="L284" s="15"/>
      <c r="M284" s="15"/>
    </row>
    <row r="285" ht="15.75" customHeight="1">
      <c r="C285" s="25"/>
      <c r="D285" s="25"/>
      <c r="L285" s="15"/>
      <c r="M285" s="15"/>
    </row>
    <row r="286" ht="15.75" customHeight="1">
      <c r="C286" s="25"/>
      <c r="D286" s="25"/>
      <c r="L286" s="15"/>
      <c r="M286" s="15"/>
    </row>
    <row r="287" ht="15.75" customHeight="1">
      <c r="C287" s="25"/>
      <c r="D287" s="25"/>
      <c r="L287" s="15"/>
      <c r="M287" s="15"/>
    </row>
    <row r="288" ht="15.75" customHeight="1">
      <c r="C288" s="25"/>
      <c r="D288" s="25"/>
      <c r="L288" s="15"/>
      <c r="M288" s="15"/>
    </row>
    <row r="289" ht="15.75" customHeight="1">
      <c r="C289" s="25"/>
      <c r="D289" s="25"/>
      <c r="L289" s="15"/>
      <c r="M289" s="15"/>
    </row>
    <row r="290" ht="15.75" customHeight="1">
      <c r="C290" s="25"/>
      <c r="D290" s="25"/>
      <c r="L290" s="15"/>
      <c r="M290" s="15"/>
    </row>
    <row r="291" ht="15.75" customHeight="1">
      <c r="C291" s="25"/>
      <c r="D291" s="25"/>
      <c r="L291" s="15"/>
      <c r="M291" s="15"/>
    </row>
    <row r="292" ht="15.75" customHeight="1">
      <c r="C292" s="25"/>
      <c r="D292" s="25"/>
      <c r="L292" s="15"/>
      <c r="M292" s="15"/>
    </row>
    <row r="293" ht="15.75" customHeight="1">
      <c r="C293" s="25"/>
      <c r="D293" s="25"/>
      <c r="L293" s="15"/>
      <c r="M293" s="15"/>
    </row>
    <row r="294" ht="15.75" customHeight="1">
      <c r="C294" s="25"/>
      <c r="D294" s="25"/>
      <c r="L294" s="15"/>
      <c r="M294" s="15"/>
    </row>
    <row r="295" ht="15.75" customHeight="1">
      <c r="C295" s="25"/>
      <c r="D295" s="25"/>
      <c r="L295" s="15"/>
      <c r="M295" s="15"/>
    </row>
    <row r="296" ht="15.75" customHeight="1">
      <c r="C296" s="25"/>
      <c r="D296" s="25"/>
      <c r="L296" s="15"/>
      <c r="M296" s="15"/>
    </row>
    <row r="297" ht="15.75" customHeight="1">
      <c r="C297" s="25"/>
      <c r="D297" s="25"/>
      <c r="L297" s="15"/>
      <c r="M297" s="15"/>
    </row>
    <row r="298" ht="15.75" customHeight="1">
      <c r="C298" s="25"/>
      <c r="D298" s="25"/>
      <c r="L298" s="15"/>
      <c r="M298" s="15"/>
    </row>
    <row r="299" ht="15.75" customHeight="1">
      <c r="C299" s="25"/>
      <c r="D299" s="25"/>
      <c r="L299" s="15"/>
      <c r="M299" s="15"/>
    </row>
    <row r="300" ht="15.75" customHeight="1">
      <c r="C300" s="25"/>
      <c r="D300" s="25"/>
      <c r="L300" s="15"/>
      <c r="M300" s="15"/>
    </row>
    <row r="301" ht="15.75" customHeight="1">
      <c r="C301" s="25"/>
      <c r="D301" s="25"/>
      <c r="L301" s="15"/>
      <c r="M301" s="15"/>
    </row>
    <row r="302" ht="15.75" customHeight="1">
      <c r="C302" s="25"/>
      <c r="D302" s="25"/>
      <c r="L302" s="15"/>
      <c r="M302" s="15"/>
    </row>
    <row r="303" ht="15.75" customHeight="1">
      <c r="C303" s="25"/>
      <c r="D303" s="25"/>
      <c r="L303" s="15"/>
      <c r="M303" s="15"/>
    </row>
    <row r="304" ht="15.75" customHeight="1">
      <c r="C304" s="25"/>
      <c r="D304" s="25"/>
      <c r="L304" s="15"/>
      <c r="M304" s="15"/>
    </row>
    <row r="305" ht="15.75" customHeight="1">
      <c r="C305" s="25"/>
      <c r="D305" s="25"/>
      <c r="L305" s="15"/>
      <c r="M305" s="15"/>
    </row>
    <row r="306" ht="15.75" customHeight="1">
      <c r="C306" s="25"/>
      <c r="D306" s="25"/>
      <c r="L306" s="15"/>
      <c r="M306" s="15"/>
    </row>
    <row r="307" ht="15.75" customHeight="1">
      <c r="C307" s="25"/>
      <c r="D307" s="25"/>
      <c r="L307" s="15"/>
      <c r="M307" s="15"/>
    </row>
    <row r="308" ht="15.75" customHeight="1">
      <c r="C308" s="25"/>
      <c r="D308" s="25"/>
      <c r="L308" s="15"/>
      <c r="M308" s="15"/>
    </row>
    <row r="309" ht="15.75" customHeight="1">
      <c r="C309" s="25"/>
      <c r="D309" s="25"/>
      <c r="L309" s="15"/>
      <c r="M309" s="15"/>
    </row>
    <row r="310" ht="15.75" customHeight="1">
      <c r="C310" s="25"/>
      <c r="D310" s="25"/>
      <c r="L310" s="15"/>
      <c r="M310" s="15"/>
    </row>
    <row r="311" ht="15.75" customHeight="1">
      <c r="C311" s="25"/>
      <c r="D311" s="25"/>
      <c r="L311" s="15"/>
      <c r="M311" s="15"/>
    </row>
    <row r="312" ht="15.75" customHeight="1">
      <c r="C312" s="25"/>
      <c r="D312" s="25"/>
      <c r="L312" s="15"/>
      <c r="M312" s="15"/>
    </row>
    <row r="313" ht="15.75" customHeight="1">
      <c r="C313" s="25"/>
      <c r="D313" s="25"/>
      <c r="L313" s="15"/>
      <c r="M313" s="15"/>
    </row>
    <row r="314" ht="15.75" customHeight="1">
      <c r="C314" s="25"/>
      <c r="D314" s="25"/>
      <c r="L314" s="15"/>
      <c r="M314" s="15"/>
    </row>
    <row r="315" ht="15.75" customHeight="1">
      <c r="C315" s="25"/>
      <c r="D315" s="25"/>
      <c r="L315" s="15"/>
      <c r="M315" s="15"/>
    </row>
    <row r="316" ht="15.75" customHeight="1">
      <c r="C316" s="25"/>
      <c r="D316" s="25"/>
      <c r="L316" s="15"/>
      <c r="M316" s="15"/>
    </row>
    <row r="317" ht="15.75" customHeight="1">
      <c r="C317" s="25"/>
      <c r="D317" s="25"/>
      <c r="L317" s="15"/>
      <c r="M317" s="15"/>
    </row>
    <row r="318" ht="15.75" customHeight="1">
      <c r="C318" s="25"/>
      <c r="D318" s="25"/>
      <c r="L318" s="15"/>
      <c r="M318" s="15"/>
    </row>
    <row r="319" ht="15.75" customHeight="1">
      <c r="C319" s="25"/>
      <c r="D319" s="25"/>
      <c r="L319" s="15"/>
      <c r="M319" s="15"/>
    </row>
    <row r="320" ht="15.75" customHeight="1">
      <c r="C320" s="25"/>
      <c r="D320" s="25"/>
      <c r="L320" s="15"/>
      <c r="M320" s="15"/>
    </row>
    <row r="321" ht="15.75" customHeight="1">
      <c r="C321" s="25"/>
      <c r="D321" s="25"/>
      <c r="L321" s="15"/>
      <c r="M321" s="15"/>
    </row>
    <row r="322" ht="15.75" customHeight="1">
      <c r="C322" s="25"/>
      <c r="D322" s="25"/>
      <c r="L322" s="15"/>
      <c r="M322" s="15"/>
    </row>
    <row r="323" ht="15.75" customHeight="1">
      <c r="C323" s="25"/>
      <c r="D323" s="25"/>
      <c r="L323" s="15"/>
      <c r="M323" s="15"/>
    </row>
    <row r="324" ht="15.75" customHeight="1">
      <c r="C324" s="25"/>
      <c r="D324" s="25"/>
      <c r="L324" s="15"/>
      <c r="M324" s="15"/>
    </row>
    <row r="325" ht="15.75" customHeight="1">
      <c r="C325" s="25"/>
      <c r="D325" s="25"/>
      <c r="L325" s="15"/>
      <c r="M325" s="15"/>
    </row>
    <row r="326" ht="15.75" customHeight="1">
      <c r="C326" s="25"/>
      <c r="D326" s="25"/>
      <c r="L326" s="15"/>
      <c r="M326" s="15"/>
    </row>
    <row r="327" ht="15.75" customHeight="1">
      <c r="C327" s="25"/>
      <c r="D327" s="25"/>
      <c r="L327" s="15"/>
      <c r="M327" s="15"/>
    </row>
    <row r="328" ht="15.75" customHeight="1">
      <c r="C328" s="25"/>
      <c r="D328" s="25"/>
      <c r="L328" s="15"/>
      <c r="M328" s="15"/>
    </row>
    <row r="329" ht="15.75" customHeight="1">
      <c r="C329" s="25"/>
      <c r="D329" s="25"/>
      <c r="L329" s="15"/>
      <c r="M329" s="15"/>
    </row>
    <row r="330" ht="15.75" customHeight="1">
      <c r="C330" s="25"/>
      <c r="D330" s="25"/>
      <c r="L330" s="15"/>
      <c r="M330" s="15"/>
    </row>
    <row r="331" ht="15.75" customHeight="1">
      <c r="C331" s="25"/>
      <c r="D331" s="25"/>
      <c r="L331" s="15"/>
      <c r="M331" s="15"/>
    </row>
    <row r="332" ht="15.75" customHeight="1">
      <c r="C332" s="25"/>
      <c r="D332" s="25"/>
      <c r="L332" s="15"/>
      <c r="M332" s="15"/>
    </row>
    <row r="333" ht="15.75" customHeight="1">
      <c r="C333" s="25"/>
      <c r="D333" s="25"/>
      <c r="L333" s="15"/>
      <c r="M333" s="15"/>
    </row>
    <row r="334" ht="15.75" customHeight="1">
      <c r="C334" s="25"/>
      <c r="D334" s="25"/>
      <c r="L334" s="15"/>
      <c r="M334" s="15"/>
    </row>
    <row r="335" ht="15.75" customHeight="1">
      <c r="C335" s="25"/>
      <c r="D335" s="25"/>
      <c r="L335" s="15"/>
      <c r="M335" s="15"/>
    </row>
    <row r="336" ht="15.75" customHeight="1">
      <c r="C336" s="25"/>
      <c r="D336" s="25"/>
      <c r="L336" s="15"/>
      <c r="M336" s="15"/>
    </row>
    <row r="337" ht="15.75" customHeight="1">
      <c r="C337" s="25"/>
      <c r="D337" s="25"/>
      <c r="L337" s="15"/>
      <c r="M337" s="15"/>
    </row>
    <row r="338" ht="15.75" customHeight="1">
      <c r="C338" s="25"/>
      <c r="D338" s="25"/>
      <c r="L338" s="15"/>
      <c r="M338" s="15"/>
    </row>
    <row r="339" ht="15.75" customHeight="1">
      <c r="C339" s="25"/>
      <c r="D339" s="25"/>
      <c r="L339" s="15"/>
      <c r="M339" s="15"/>
    </row>
    <row r="340" ht="15.75" customHeight="1">
      <c r="C340" s="25"/>
      <c r="D340" s="25"/>
      <c r="L340" s="15"/>
      <c r="M340" s="15"/>
    </row>
    <row r="341" ht="15.75" customHeight="1">
      <c r="C341" s="25"/>
      <c r="D341" s="25"/>
      <c r="L341" s="15"/>
      <c r="M341" s="15"/>
    </row>
    <row r="342" ht="15.75" customHeight="1">
      <c r="C342" s="25"/>
      <c r="D342" s="25"/>
      <c r="L342" s="15"/>
      <c r="M342" s="15"/>
    </row>
    <row r="343" ht="15.75" customHeight="1">
      <c r="C343" s="25"/>
      <c r="D343" s="25"/>
      <c r="L343" s="15"/>
      <c r="M343" s="15"/>
    </row>
    <row r="344" ht="15.75" customHeight="1">
      <c r="C344" s="25"/>
      <c r="D344" s="25"/>
      <c r="L344" s="15"/>
      <c r="M344" s="15"/>
    </row>
    <row r="345" ht="15.75" customHeight="1">
      <c r="C345" s="25"/>
      <c r="D345" s="25"/>
      <c r="L345" s="15"/>
      <c r="M345" s="15"/>
    </row>
    <row r="346" ht="15.75" customHeight="1">
      <c r="C346" s="25"/>
      <c r="D346" s="25"/>
      <c r="L346" s="15"/>
      <c r="M346" s="15"/>
    </row>
    <row r="347" ht="15.75" customHeight="1">
      <c r="C347" s="25"/>
      <c r="D347" s="25"/>
      <c r="L347" s="15"/>
      <c r="M347" s="15"/>
    </row>
    <row r="348" ht="15.75" customHeight="1">
      <c r="C348" s="25"/>
      <c r="D348" s="25"/>
      <c r="L348" s="15"/>
      <c r="M348" s="15"/>
    </row>
    <row r="349" ht="15.75" customHeight="1">
      <c r="C349" s="25"/>
      <c r="D349" s="25"/>
      <c r="L349" s="15"/>
      <c r="M349" s="15"/>
    </row>
    <row r="350" ht="15.75" customHeight="1">
      <c r="C350" s="25"/>
      <c r="D350" s="25"/>
      <c r="L350" s="15"/>
      <c r="M350" s="15"/>
    </row>
    <row r="351" ht="15.75" customHeight="1">
      <c r="C351" s="25"/>
      <c r="D351" s="25"/>
      <c r="L351" s="15"/>
      <c r="M351" s="15"/>
    </row>
    <row r="352" ht="15.75" customHeight="1">
      <c r="C352" s="25"/>
      <c r="D352" s="25"/>
      <c r="L352" s="15"/>
      <c r="M352" s="15"/>
    </row>
    <row r="353" ht="15.75" customHeight="1">
      <c r="C353" s="25"/>
      <c r="D353" s="25"/>
      <c r="L353" s="15"/>
      <c r="M353" s="15"/>
    </row>
    <row r="354" ht="15.75" customHeight="1">
      <c r="C354" s="25"/>
      <c r="D354" s="25"/>
      <c r="L354" s="15"/>
      <c r="M354" s="15"/>
    </row>
    <row r="355" ht="15.75" customHeight="1">
      <c r="C355" s="25"/>
      <c r="D355" s="25"/>
      <c r="L355" s="15"/>
      <c r="M355" s="15"/>
    </row>
    <row r="356" ht="15.75" customHeight="1">
      <c r="C356" s="25"/>
      <c r="D356" s="25"/>
      <c r="L356" s="15"/>
      <c r="M356" s="15"/>
    </row>
    <row r="357" ht="15.75" customHeight="1">
      <c r="C357" s="25"/>
      <c r="D357" s="25"/>
      <c r="L357" s="15"/>
      <c r="M357" s="15"/>
    </row>
    <row r="358" ht="15.75" customHeight="1">
      <c r="C358" s="25"/>
      <c r="D358" s="25"/>
      <c r="L358" s="15"/>
      <c r="M358" s="15"/>
    </row>
    <row r="359" ht="15.75" customHeight="1">
      <c r="C359" s="25"/>
      <c r="D359" s="25"/>
      <c r="L359" s="15"/>
      <c r="M359" s="15"/>
    </row>
    <row r="360" ht="15.75" customHeight="1">
      <c r="C360" s="25"/>
      <c r="D360" s="25"/>
      <c r="L360" s="15"/>
      <c r="M360" s="15"/>
    </row>
    <row r="361" ht="15.75" customHeight="1">
      <c r="C361" s="25"/>
      <c r="D361" s="25"/>
      <c r="L361" s="15"/>
      <c r="M361" s="15"/>
    </row>
    <row r="362" ht="15.75" customHeight="1">
      <c r="C362" s="25"/>
      <c r="D362" s="25"/>
      <c r="L362" s="15"/>
      <c r="M362" s="15"/>
    </row>
    <row r="363" ht="15.75" customHeight="1">
      <c r="C363" s="25"/>
      <c r="D363" s="25"/>
      <c r="L363" s="15"/>
      <c r="M363" s="15"/>
    </row>
    <row r="364" ht="15.75" customHeight="1">
      <c r="C364" s="25"/>
      <c r="D364" s="25"/>
      <c r="L364" s="15"/>
      <c r="M364" s="15"/>
    </row>
    <row r="365" ht="15.75" customHeight="1">
      <c r="C365" s="25"/>
      <c r="D365" s="25"/>
      <c r="L365" s="15"/>
      <c r="M365" s="15"/>
    </row>
    <row r="366" ht="15.75" customHeight="1">
      <c r="C366" s="25"/>
      <c r="D366" s="25"/>
      <c r="L366" s="15"/>
      <c r="M366" s="15"/>
    </row>
    <row r="367" ht="15.75" customHeight="1">
      <c r="C367" s="25"/>
      <c r="D367" s="25"/>
      <c r="L367" s="15"/>
      <c r="M367" s="15"/>
    </row>
    <row r="368" ht="15.75" customHeight="1">
      <c r="C368" s="25"/>
      <c r="D368" s="25"/>
      <c r="L368" s="15"/>
      <c r="M368" s="15"/>
    </row>
    <row r="369" ht="15.75" customHeight="1">
      <c r="C369" s="25"/>
      <c r="D369" s="25"/>
      <c r="L369" s="15"/>
      <c r="M369" s="15"/>
    </row>
    <row r="370" ht="15.75" customHeight="1">
      <c r="C370" s="25"/>
      <c r="D370" s="25"/>
      <c r="L370" s="15"/>
      <c r="M370" s="15"/>
    </row>
    <row r="371" ht="15.75" customHeight="1">
      <c r="C371" s="25"/>
      <c r="D371" s="25"/>
      <c r="L371" s="15"/>
      <c r="M371" s="15"/>
    </row>
    <row r="372" ht="15.75" customHeight="1">
      <c r="C372" s="25"/>
      <c r="D372" s="25"/>
      <c r="L372" s="15"/>
      <c r="M372" s="15"/>
    </row>
    <row r="373" ht="15.75" customHeight="1">
      <c r="C373" s="25"/>
      <c r="D373" s="25"/>
      <c r="L373" s="15"/>
      <c r="M373" s="15"/>
    </row>
    <row r="374" ht="15.75" customHeight="1">
      <c r="C374" s="25"/>
      <c r="D374" s="25"/>
      <c r="L374" s="15"/>
      <c r="M374" s="15"/>
    </row>
    <row r="375" ht="15.75" customHeight="1">
      <c r="C375" s="25"/>
      <c r="D375" s="25"/>
      <c r="L375" s="15"/>
      <c r="M375" s="15"/>
    </row>
    <row r="376" ht="15.75" customHeight="1">
      <c r="C376" s="25"/>
      <c r="D376" s="25"/>
      <c r="L376" s="15"/>
      <c r="M376" s="15"/>
    </row>
    <row r="377" ht="15.75" customHeight="1">
      <c r="C377" s="25"/>
      <c r="D377" s="25"/>
      <c r="L377" s="15"/>
      <c r="M377" s="15"/>
    </row>
    <row r="378" ht="15.75" customHeight="1">
      <c r="C378" s="25"/>
      <c r="D378" s="25"/>
      <c r="L378" s="15"/>
      <c r="M378" s="15"/>
    </row>
    <row r="379" ht="15.75" customHeight="1">
      <c r="C379" s="25"/>
      <c r="D379" s="25"/>
      <c r="L379" s="15"/>
      <c r="M379" s="15"/>
    </row>
    <row r="380" ht="15.75" customHeight="1">
      <c r="C380" s="25"/>
      <c r="D380" s="25"/>
      <c r="L380" s="15"/>
      <c r="M380" s="15"/>
    </row>
    <row r="381" ht="15.75" customHeight="1">
      <c r="C381" s="25"/>
      <c r="D381" s="25"/>
      <c r="L381" s="15"/>
      <c r="M381" s="15"/>
    </row>
    <row r="382" ht="15.75" customHeight="1">
      <c r="C382" s="25"/>
      <c r="D382" s="25"/>
      <c r="L382" s="15"/>
      <c r="M382" s="15"/>
    </row>
    <row r="383" ht="15.75" customHeight="1">
      <c r="C383" s="25"/>
      <c r="D383" s="25"/>
      <c r="L383" s="15"/>
      <c r="M383" s="15"/>
    </row>
    <row r="384" ht="15.75" customHeight="1">
      <c r="C384" s="25"/>
      <c r="D384" s="25"/>
      <c r="L384" s="15"/>
      <c r="M384" s="15"/>
    </row>
    <row r="385" ht="15.75" customHeight="1">
      <c r="C385" s="25"/>
      <c r="D385" s="25"/>
      <c r="L385" s="15"/>
      <c r="M385" s="15"/>
    </row>
    <row r="386" ht="15.75" customHeight="1">
      <c r="C386" s="25"/>
      <c r="D386" s="25"/>
      <c r="L386" s="15"/>
      <c r="M386" s="15"/>
    </row>
    <row r="387" ht="15.75" customHeight="1">
      <c r="C387" s="25"/>
      <c r="D387" s="25"/>
      <c r="L387" s="15"/>
      <c r="M387" s="15"/>
    </row>
    <row r="388" ht="15.75" customHeight="1">
      <c r="C388" s="25"/>
      <c r="D388" s="25"/>
      <c r="L388" s="15"/>
      <c r="M388" s="15"/>
    </row>
    <row r="389" ht="15.75" customHeight="1">
      <c r="C389" s="25"/>
      <c r="D389" s="25"/>
      <c r="L389" s="15"/>
      <c r="M389" s="15"/>
    </row>
    <row r="390" ht="15.75" customHeight="1">
      <c r="C390" s="25"/>
      <c r="D390" s="25"/>
      <c r="L390" s="15"/>
      <c r="M390" s="15"/>
    </row>
    <row r="391" ht="15.75" customHeight="1">
      <c r="C391" s="25"/>
      <c r="D391" s="25"/>
      <c r="L391" s="15"/>
      <c r="M391" s="15"/>
    </row>
    <row r="392" ht="15.75" customHeight="1">
      <c r="C392" s="25"/>
      <c r="D392" s="25"/>
      <c r="L392" s="15"/>
      <c r="M392" s="15"/>
    </row>
    <row r="393" ht="15.75" customHeight="1">
      <c r="C393" s="25"/>
      <c r="D393" s="25"/>
      <c r="L393" s="15"/>
      <c r="M393" s="15"/>
    </row>
    <row r="394" ht="15.75" customHeight="1">
      <c r="C394" s="25"/>
      <c r="D394" s="25"/>
      <c r="L394" s="15"/>
      <c r="M394" s="15"/>
    </row>
    <row r="395" ht="15.75" customHeight="1">
      <c r="C395" s="25"/>
      <c r="D395" s="25"/>
      <c r="L395" s="15"/>
      <c r="M395" s="15"/>
    </row>
    <row r="396" ht="15.75" customHeight="1">
      <c r="C396" s="25"/>
      <c r="D396" s="25"/>
      <c r="L396" s="15"/>
      <c r="M396" s="15"/>
    </row>
    <row r="397" ht="15.75" customHeight="1">
      <c r="C397" s="25"/>
      <c r="D397" s="25"/>
      <c r="L397" s="15"/>
      <c r="M397" s="15"/>
    </row>
    <row r="398" ht="15.75" customHeight="1">
      <c r="C398" s="25"/>
      <c r="D398" s="25"/>
      <c r="L398" s="15"/>
      <c r="M398" s="15"/>
    </row>
    <row r="399" ht="15.75" customHeight="1">
      <c r="C399" s="25"/>
      <c r="D399" s="25"/>
      <c r="L399" s="15"/>
      <c r="M399" s="15"/>
    </row>
    <row r="400" ht="15.75" customHeight="1">
      <c r="C400" s="25"/>
      <c r="D400" s="25"/>
      <c r="L400" s="15"/>
      <c r="M400" s="15"/>
    </row>
    <row r="401" ht="15.75" customHeight="1">
      <c r="C401" s="25"/>
      <c r="D401" s="25"/>
      <c r="L401" s="15"/>
      <c r="M401" s="15"/>
    </row>
    <row r="402" ht="15.75" customHeight="1">
      <c r="C402" s="25"/>
      <c r="D402" s="25"/>
      <c r="L402" s="15"/>
      <c r="M402" s="15"/>
    </row>
    <row r="403" ht="15.75" customHeight="1">
      <c r="C403" s="25"/>
      <c r="D403" s="25"/>
      <c r="L403" s="15"/>
      <c r="M403" s="15"/>
    </row>
    <row r="404" ht="15.75" customHeight="1">
      <c r="C404" s="25"/>
      <c r="D404" s="25"/>
      <c r="L404" s="15"/>
      <c r="M404" s="15"/>
    </row>
    <row r="405" ht="15.75" customHeight="1">
      <c r="C405" s="25"/>
      <c r="D405" s="25"/>
      <c r="L405" s="15"/>
      <c r="M405" s="15"/>
    </row>
    <row r="406" ht="15.75" customHeight="1">
      <c r="C406" s="25"/>
      <c r="D406" s="25"/>
      <c r="L406" s="15"/>
      <c r="M406" s="15"/>
    </row>
    <row r="407" ht="15.75" customHeight="1">
      <c r="C407" s="25"/>
      <c r="D407" s="25"/>
      <c r="L407" s="15"/>
      <c r="M407" s="15"/>
    </row>
    <row r="408" ht="15.75" customHeight="1">
      <c r="C408" s="25"/>
      <c r="D408" s="25"/>
      <c r="L408" s="15"/>
      <c r="M408" s="15"/>
    </row>
    <row r="409" ht="15.75" customHeight="1">
      <c r="C409" s="25"/>
      <c r="D409" s="25"/>
      <c r="L409" s="15"/>
      <c r="M409" s="15"/>
    </row>
    <row r="410" ht="15.75" customHeight="1">
      <c r="C410" s="25"/>
      <c r="D410" s="25"/>
      <c r="L410" s="15"/>
      <c r="M410" s="15"/>
    </row>
    <row r="411" ht="15.75" customHeight="1">
      <c r="C411" s="25"/>
      <c r="D411" s="25"/>
      <c r="L411" s="15"/>
      <c r="M411" s="15"/>
    </row>
    <row r="412" ht="15.75" customHeight="1">
      <c r="C412" s="25"/>
      <c r="D412" s="25"/>
      <c r="L412" s="15"/>
      <c r="M412" s="15"/>
    </row>
    <row r="413" ht="15.75" customHeight="1">
      <c r="C413" s="25"/>
      <c r="D413" s="25"/>
      <c r="L413" s="15"/>
      <c r="M413" s="15"/>
    </row>
    <row r="414" ht="15.75" customHeight="1">
      <c r="C414" s="25"/>
      <c r="D414" s="25"/>
      <c r="L414" s="15"/>
      <c r="M414" s="15"/>
    </row>
    <row r="415" ht="15.75" customHeight="1">
      <c r="C415" s="25"/>
      <c r="D415" s="25"/>
      <c r="L415" s="15"/>
      <c r="M415" s="15"/>
    </row>
    <row r="416" ht="15.75" customHeight="1">
      <c r="C416" s="25"/>
      <c r="D416" s="25"/>
      <c r="L416" s="15"/>
      <c r="M416" s="15"/>
    </row>
    <row r="417" ht="15.75" customHeight="1">
      <c r="C417" s="25"/>
      <c r="D417" s="25"/>
      <c r="L417" s="15"/>
      <c r="M417" s="15"/>
    </row>
    <row r="418" ht="15.75" customHeight="1">
      <c r="C418" s="25"/>
      <c r="D418" s="25"/>
      <c r="L418" s="15"/>
      <c r="M418" s="15"/>
    </row>
    <row r="419" ht="15.75" customHeight="1">
      <c r="C419" s="25"/>
      <c r="D419" s="25"/>
      <c r="L419" s="15"/>
      <c r="M419" s="15"/>
    </row>
    <row r="420" ht="15.75" customHeight="1">
      <c r="C420" s="25"/>
      <c r="D420" s="25"/>
      <c r="L420" s="15"/>
      <c r="M420" s="15"/>
    </row>
    <row r="421" ht="15.75" customHeight="1">
      <c r="C421" s="25"/>
      <c r="D421" s="25"/>
      <c r="L421" s="15"/>
      <c r="M421" s="15"/>
    </row>
    <row r="422" ht="15.75" customHeight="1">
      <c r="C422" s="25"/>
      <c r="D422" s="25"/>
      <c r="L422" s="15"/>
      <c r="M422" s="15"/>
    </row>
    <row r="423" ht="15.75" customHeight="1">
      <c r="C423" s="25"/>
      <c r="D423" s="25"/>
      <c r="L423" s="15"/>
      <c r="M423" s="15"/>
    </row>
    <row r="424" ht="15.75" customHeight="1">
      <c r="C424" s="25"/>
      <c r="D424" s="25"/>
      <c r="L424" s="15"/>
      <c r="M424" s="15"/>
    </row>
    <row r="425" ht="15.75" customHeight="1">
      <c r="C425" s="25"/>
      <c r="D425" s="25"/>
      <c r="L425" s="15"/>
      <c r="M425" s="15"/>
    </row>
    <row r="426" ht="15.75" customHeight="1">
      <c r="C426" s="25"/>
      <c r="D426" s="25"/>
      <c r="L426" s="15"/>
      <c r="M426" s="15"/>
    </row>
    <row r="427" ht="15.75" customHeight="1">
      <c r="C427" s="25"/>
      <c r="D427" s="25"/>
      <c r="L427" s="15"/>
      <c r="M427" s="15"/>
    </row>
    <row r="428" ht="15.75" customHeight="1">
      <c r="C428" s="25"/>
      <c r="D428" s="25"/>
      <c r="L428" s="15"/>
      <c r="M428" s="15"/>
    </row>
    <row r="429" ht="15.75" customHeight="1">
      <c r="C429" s="25"/>
      <c r="D429" s="25"/>
      <c r="L429" s="15"/>
      <c r="M429" s="15"/>
    </row>
    <row r="430" ht="15.75" customHeight="1">
      <c r="C430" s="25"/>
      <c r="D430" s="25"/>
      <c r="L430" s="15"/>
      <c r="M430" s="15"/>
    </row>
    <row r="431" ht="15.75" customHeight="1">
      <c r="C431" s="25"/>
      <c r="D431" s="25"/>
      <c r="L431" s="15"/>
      <c r="M431" s="15"/>
    </row>
    <row r="432" ht="15.75" customHeight="1">
      <c r="C432" s="25"/>
      <c r="D432" s="25"/>
      <c r="L432" s="15"/>
      <c r="M432" s="15"/>
    </row>
    <row r="433" ht="15.75" customHeight="1">
      <c r="C433" s="25"/>
      <c r="D433" s="25"/>
      <c r="L433" s="15"/>
      <c r="M433" s="15"/>
    </row>
    <row r="434" ht="15.75" customHeight="1">
      <c r="C434" s="25"/>
      <c r="D434" s="25"/>
      <c r="L434" s="15"/>
      <c r="M434" s="15"/>
    </row>
    <row r="435" ht="15.75" customHeight="1">
      <c r="C435" s="25"/>
      <c r="D435" s="25"/>
      <c r="L435" s="15"/>
      <c r="M435" s="15"/>
    </row>
    <row r="436" ht="15.75" customHeight="1">
      <c r="C436" s="25"/>
      <c r="D436" s="25"/>
      <c r="L436" s="15"/>
      <c r="M436" s="15"/>
    </row>
    <row r="437" ht="15.75" customHeight="1">
      <c r="C437" s="25"/>
      <c r="D437" s="25"/>
      <c r="L437" s="15"/>
      <c r="M437" s="15"/>
    </row>
    <row r="438" ht="15.75" customHeight="1">
      <c r="C438" s="25"/>
      <c r="D438" s="25"/>
      <c r="L438" s="15"/>
      <c r="M438" s="15"/>
    </row>
    <row r="439" ht="15.75" customHeight="1">
      <c r="C439" s="25"/>
      <c r="D439" s="25"/>
      <c r="L439" s="15"/>
      <c r="M439" s="15"/>
    </row>
    <row r="440" ht="15.75" customHeight="1">
      <c r="C440" s="25"/>
      <c r="D440" s="25"/>
      <c r="L440" s="15"/>
      <c r="M440" s="15"/>
    </row>
    <row r="441" ht="15.75" customHeight="1">
      <c r="C441" s="25"/>
      <c r="D441" s="25"/>
      <c r="L441" s="15"/>
      <c r="M441" s="15"/>
    </row>
    <row r="442" ht="15.75" customHeight="1">
      <c r="C442" s="25"/>
      <c r="D442" s="25"/>
      <c r="L442" s="15"/>
      <c r="M442" s="15"/>
    </row>
    <row r="443" ht="15.75" customHeight="1">
      <c r="C443" s="25"/>
      <c r="D443" s="25"/>
      <c r="L443" s="15"/>
      <c r="M443" s="15"/>
    </row>
    <row r="444" ht="15.75" customHeight="1">
      <c r="C444" s="25"/>
      <c r="D444" s="25"/>
      <c r="L444" s="15"/>
      <c r="M444" s="15"/>
    </row>
    <row r="445" ht="15.75" customHeight="1">
      <c r="C445" s="25"/>
      <c r="D445" s="25"/>
      <c r="L445" s="15"/>
      <c r="M445" s="15"/>
    </row>
    <row r="446" ht="15.75" customHeight="1">
      <c r="C446" s="25"/>
      <c r="D446" s="25"/>
      <c r="L446" s="15"/>
      <c r="M446" s="15"/>
    </row>
    <row r="447" ht="15.75" customHeight="1">
      <c r="C447" s="25"/>
      <c r="D447" s="25"/>
      <c r="L447" s="15"/>
      <c r="M447" s="15"/>
    </row>
    <row r="448" ht="15.75" customHeight="1">
      <c r="C448" s="25"/>
      <c r="D448" s="25"/>
      <c r="L448" s="15"/>
      <c r="M448" s="15"/>
    </row>
    <row r="449" ht="15.75" customHeight="1">
      <c r="C449" s="25"/>
      <c r="D449" s="25"/>
      <c r="L449" s="15"/>
      <c r="M449" s="15"/>
    </row>
    <row r="450" ht="15.75" customHeight="1">
      <c r="C450" s="25"/>
      <c r="D450" s="25"/>
      <c r="L450" s="15"/>
      <c r="M450" s="15"/>
    </row>
    <row r="451" ht="15.75" customHeight="1">
      <c r="C451" s="25"/>
      <c r="D451" s="25"/>
      <c r="L451" s="15"/>
      <c r="M451" s="15"/>
    </row>
    <row r="452" ht="15.75" customHeight="1">
      <c r="C452" s="25"/>
      <c r="D452" s="25"/>
      <c r="L452" s="15"/>
      <c r="M452" s="15"/>
    </row>
    <row r="453" ht="15.75" customHeight="1">
      <c r="C453" s="25"/>
      <c r="D453" s="25"/>
      <c r="L453" s="15"/>
      <c r="M453" s="15"/>
    </row>
    <row r="454" ht="15.75" customHeight="1">
      <c r="C454" s="25"/>
      <c r="D454" s="25"/>
      <c r="L454" s="15"/>
      <c r="M454" s="15"/>
    </row>
    <row r="455" ht="15.75" customHeight="1">
      <c r="C455" s="25"/>
      <c r="D455" s="25"/>
      <c r="L455" s="15"/>
      <c r="M455" s="15"/>
    </row>
    <row r="456" ht="15.75" customHeight="1">
      <c r="C456" s="25"/>
      <c r="D456" s="25"/>
      <c r="L456" s="15"/>
      <c r="M456" s="15"/>
    </row>
    <row r="457" ht="15.75" customHeight="1">
      <c r="C457" s="25"/>
      <c r="D457" s="25"/>
      <c r="L457" s="15"/>
      <c r="M457" s="15"/>
    </row>
    <row r="458" ht="15.75" customHeight="1">
      <c r="C458" s="25"/>
      <c r="D458" s="25"/>
      <c r="L458" s="15"/>
      <c r="M458" s="15"/>
    </row>
    <row r="459" ht="15.75" customHeight="1">
      <c r="C459" s="25"/>
      <c r="D459" s="25"/>
      <c r="L459" s="15"/>
      <c r="M459" s="15"/>
    </row>
    <row r="460" ht="15.75" customHeight="1">
      <c r="C460" s="25"/>
      <c r="D460" s="25"/>
      <c r="L460" s="15"/>
      <c r="M460" s="15"/>
    </row>
    <row r="461" ht="15.75" customHeight="1">
      <c r="C461" s="25"/>
      <c r="D461" s="25"/>
      <c r="L461" s="15"/>
      <c r="M461" s="15"/>
    </row>
    <row r="462" ht="15.75" customHeight="1">
      <c r="C462" s="25"/>
      <c r="D462" s="25"/>
      <c r="L462" s="15"/>
      <c r="M462" s="15"/>
    </row>
    <row r="463" ht="15.75" customHeight="1">
      <c r="C463" s="25"/>
      <c r="D463" s="25"/>
      <c r="L463" s="15"/>
      <c r="M463" s="15"/>
    </row>
    <row r="464" ht="15.75" customHeight="1">
      <c r="C464" s="25"/>
      <c r="D464" s="25"/>
      <c r="L464" s="15"/>
      <c r="M464" s="15"/>
    </row>
    <row r="465" ht="15.75" customHeight="1">
      <c r="C465" s="25"/>
      <c r="D465" s="25"/>
      <c r="L465" s="15"/>
      <c r="M465" s="15"/>
    </row>
    <row r="466" ht="15.75" customHeight="1">
      <c r="C466" s="25"/>
      <c r="D466" s="25"/>
      <c r="L466" s="15"/>
      <c r="M466" s="15"/>
    </row>
    <row r="467" ht="15.75" customHeight="1">
      <c r="C467" s="25"/>
      <c r="D467" s="25"/>
      <c r="L467" s="15"/>
      <c r="M467" s="15"/>
    </row>
    <row r="468" ht="15.75" customHeight="1">
      <c r="C468" s="25"/>
      <c r="D468" s="25"/>
      <c r="L468" s="15"/>
      <c r="M468" s="15"/>
    </row>
    <row r="469" ht="15.75" customHeight="1">
      <c r="C469" s="25"/>
      <c r="D469" s="25"/>
      <c r="L469" s="15"/>
      <c r="M469" s="15"/>
    </row>
    <row r="470" ht="15.75" customHeight="1">
      <c r="C470" s="25"/>
      <c r="D470" s="25"/>
      <c r="L470" s="15"/>
      <c r="M470" s="15"/>
    </row>
    <row r="471" ht="15.75" customHeight="1">
      <c r="C471" s="25"/>
      <c r="D471" s="25"/>
      <c r="L471" s="15"/>
      <c r="M471" s="15"/>
    </row>
    <row r="472" ht="15.75" customHeight="1">
      <c r="C472" s="25"/>
      <c r="D472" s="25"/>
      <c r="L472" s="15"/>
      <c r="M472" s="15"/>
    </row>
    <row r="473" ht="15.75" customHeight="1">
      <c r="C473" s="25"/>
      <c r="D473" s="25"/>
      <c r="L473" s="15"/>
      <c r="M473" s="15"/>
    </row>
    <row r="474" ht="15.75" customHeight="1">
      <c r="C474" s="25"/>
      <c r="D474" s="25"/>
      <c r="L474" s="15"/>
      <c r="M474" s="15"/>
    </row>
    <row r="475" ht="15.75" customHeight="1">
      <c r="C475" s="25"/>
      <c r="D475" s="25"/>
      <c r="L475" s="15"/>
      <c r="M475" s="15"/>
    </row>
    <row r="476" ht="15.75" customHeight="1">
      <c r="C476" s="25"/>
      <c r="D476" s="25"/>
      <c r="L476" s="15"/>
      <c r="M476" s="15"/>
    </row>
    <row r="477" ht="15.75" customHeight="1">
      <c r="C477" s="25"/>
      <c r="D477" s="25"/>
      <c r="L477" s="15"/>
      <c r="M477" s="15"/>
    </row>
    <row r="478" ht="15.75" customHeight="1">
      <c r="C478" s="25"/>
      <c r="D478" s="25"/>
      <c r="L478" s="15"/>
      <c r="M478" s="15"/>
    </row>
    <row r="479" ht="15.75" customHeight="1">
      <c r="C479" s="25"/>
      <c r="D479" s="25"/>
      <c r="L479" s="15"/>
      <c r="M479" s="15"/>
    </row>
    <row r="480" ht="15.75" customHeight="1">
      <c r="C480" s="25"/>
      <c r="D480" s="25"/>
      <c r="L480" s="15"/>
      <c r="M480" s="15"/>
    </row>
    <row r="481" ht="15.75" customHeight="1">
      <c r="C481" s="25"/>
      <c r="D481" s="25"/>
      <c r="L481" s="15"/>
      <c r="M481" s="15"/>
    </row>
    <row r="482" ht="15.75" customHeight="1">
      <c r="C482" s="25"/>
      <c r="D482" s="25"/>
      <c r="L482" s="15"/>
      <c r="M482" s="15"/>
    </row>
    <row r="483" ht="15.75" customHeight="1">
      <c r="C483" s="25"/>
      <c r="D483" s="25"/>
      <c r="L483" s="15"/>
      <c r="M483" s="15"/>
    </row>
    <row r="484" ht="15.75" customHeight="1">
      <c r="C484" s="25"/>
      <c r="D484" s="25"/>
      <c r="L484" s="15"/>
      <c r="M484" s="15"/>
    </row>
    <row r="485" ht="15.75" customHeight="1">
      <c r="C485" s="25"/>
      <c r="D485" s="25"/>
      <c r="L485" s="15"/>
      <c r="M485" s="15"/>
    </row>
    <row r="486" ht="15.75" customHeight="1">
      <c r="C486" s="25"/>
      <c r="D486" s="25"/>
      <c r="L486" s="15"/>
      <c r="M486" s="15"/>
    </row>
    <row r="487" ht="15.75" customHeight="1">
      <c r="C487" s="25"/>
      <c r="D487" s="25"/>
      <c r="L487" s="15"/>
      <c r="M487" s="15"/>
    </row>
    <row r="488" ht="15.75" customHeight="1">
      <c r="C488" s="25"/>
      <c r="D488" s="25"/>
      <c r="L488" s="15"/>
      <c r="M488" s="15"/>
    </row>
    <row r="489" ht="15.75" customHeight="1">
      <c r="C489" s="25"/>
      <c r="D489" s="25"/>
      <c r="L489" s="15"/>
      <c r="M489" s="15"/>
    </row>
    <row r="490" ht="15.75" customHeight="1">
      <c r="C490" s="25"/>
      <c r="D490" s="25"/>
      <c r="L490" s="15"/>
      <c r="M490" s="15"/>
    </row>
    <row r="491" ht="15.75" customHeight="1">
      <c r="C491" s="25"/>
      <c r="D491" s="25"/>
      <c r="L491" s="15"/>
      <c r="M491" s="15"/>
    </row>
    <row r="492" ht="15.75" customHeight="1">
      <c r="C492" s="25"/>
      <c r="D492" s="25"/>
      <c r="L492" s="15"/>
      <c r="M492" s="15"/>
    </row>
    <row r="493" ht="15.75" customHeight="1">
      <c r="C493" s="25"/>
      <c r="D493" s="25"/>
      <c r="L493" s="15"/>
      <c r="M493" s="15"/>
    </row>
    <row r="494" ht="15.75" customHeight="1">
      <c r="C494" s="25"/>
      <c r="D494" s="25"/>
      <c r="L494" s="15"/>
      <c r="M494" s="15"/>
    </row>
    <row r="495" ht="15.75" customHeight="1">
      <c r="C495" s="25"/>
      <c r="D495" s="25"/>
      <c r="L495" s="15"/>
      <c r="M495" s="15"/>
    </row>
    <row r="496" ht="15.75" customHeight="1">
      <c r="C496" s="25"/>
      <c r="D496" s="25"/>
      <c r="L496" s="15"/>
      <c r="M496" s="15"/>
    </row>
    <row r="497" ht="15.75" customHeight="1">
      <c r="C497" s="25"/>
      <c r="D497" s="25"/>
      <c r="L497" s="15"/>
      <c r="M497" s="15"/>
    </row>
    <row r="498" ht="15.75" customHeight="1">
      <c r="C498" s="25"/>
      <c r="D498" s="25"/>
      <c r="L498" s="15"/>
      <c r="M498" s="15"/>
    </row>
    <row r="499" ht="15.75" customHeight="1">
      <c r="C499" s="25"/>
      <c r="D499" s="25"/>
      <c r="L499" s="15"/>
      <c r="M499" s="15"/>
    </row>
    <row r="500" ht="15.75" customHeight="1">
      <c r="C500" s="25"/>
      <c r="D500" s="25"/>
      <c r="L500" s="15"/>
      <c r="M500" s="15"/>
    </row>
    <row r="501" ht="15.75" customHeight="1">
      <c r="C501" s="25"/>
      <c r="D501" s="25"/>
      <c r="L501" s="15"/>
      <c r="M501" s="15"/>
    </row>
    <row r="502" ht="15.75" customHeight="1">
      <c r="C502" s="25"/>
      <c r="D502" s="25"/>
      <c r="L502" s="15"/>
      <c r="M502" s="15"/>
    </row>
    <row r="503" ht="15.75" customHeight="1">
      <c r="C503" s="25"/>
      <c r="D503" s="25"/>
      <c r="L503" s="15"/>
      <c r="M503" s="15"/>
    </row>
    <row r="504" ht="15.75" customHeight="1">
      <c r="C504" s="25"/>
      <c r="D504" s="25"/>
      <c r="L504" s="15"/>
      <c r="M504" s="15"/>
    </row>
    <row r="505" ht="15.75" customHeight="1">
      <c r="C505" s="25"/>
      <c r="D505" s="25"/>
      <c r="L505" s="15"/>
      <c r="M505" s="15"/>
    </row>
    <row r="506" ht="15.75" customHeight="1">
      <c r="C506" s="25"/>
      <c r="D506" s="25"/>
      <c r="L506" s="15"/>
      <c r="M506" s="15"/>
    </row>
    <row r="507" ht="15.75" customHeight="1">
      <c r="C507" s="25"/>
      <c r="D507" s="25"/>
      <c r="L507" s="15"/>
      <c r="M507" s="15"/>
    </row>
    <row r="508" ht="15.75" customHeight="1">
      <c r="C508" s="25"/>
      <c r="D508" s="25"/>
      <c r="L508" s="15"/>
      <c r="M508" s="15"/>
    </row>
    <row r="509" ht="15.75" customHeight="1">
      <c r="C509" s="25"/>
      <c r="D509" s="25"/>
      <c r="L509" s="15"/>
      <c r="M509" s="15"/>
    </row>
    <row r="510" ht="15.75" customHeight="1">
      <c r="C510" s="25"/>
      <c r="D510" s="25"/>
      <c r="L510" s="15"/>
      <c r="M510" s="15"/>
    </row>
    <row r="511" ht="15.75" customHeight="1">
      <c r="C511" s="25"/>
      <c r="D511" s="25"/>
      <c r="L511" s="15"/>
      <c r="M511" s="15"/>
    </row>
    <row r="512" ht="15.75" customHeight="1">
      <c r="C512" s="25"/>
      <c r="D512" s="25"/>
      <c r="L512" s="15"/>
      <c r="M512" s="15"/>
    </row>
    <row r="513" ht="15.75" customHeight="1">
      <c r="C513" s="25"/>
      <c r="D513" s="25"/>
      <c r="L513" s="15"/>
      <c r="M513" s="15"/>
    </row>
    <row r="514" ht="15.75" customHeight="1">
      <c r="C514" s="25"/>
      <c r="D514" s="25"/>
      <c r="L514" s="15"/>
      <c r="M514" s="15"/>
    </row>
    <row r="515" ht="15.75" customHeight="1">
      <c r="C515" s="25"/>
      <c r="D515" s="25"/>
      <c r="L515" s="15"/>
      <c r="M515" s="15"/>
    </row>
    <row r="516" ht="15.75" customHeight="1">
      <c r="C516" s="25"/>
      <c r="D516" s="25"/>
      <c r="L516" s="15"/>
      <c r="M516" s="15"/>
    </row>
    <row r="517" ht="15.75" customHeight="1">
      <c r="C517" s="25"/>
      <c r="D517" s="25"/>
      <c r="L517" s="15"/>
      <c r="M517" s="15"/>
    </row>
    <row r="518" ht="15.75" customHeight="1">
      <c r="C518" s="25"/>
      <c r="D518" s="25"/>
      <c r="L518" s="15"/>
      <c r="M518" s="15"/>
    </row>
    <row r="519" ht="15.75" customHeight="1">
      <c r="C519" s="25"/>
      <c r="D519" s="25"/>
      <c r="L519" s="15"/>
      <c r="M519" s="15"/>
    </row>
    <row r="520" ht="15.75" customHeight="1">
      <c r="C520" s="25"/>
      <c r="D520" s="25"/>
      <c r="L520" s="15"/>
      <c r="M520" s="15"/>
    </row>
    <row r="521" ht="15.75" customHeight="1">
      <c r="C521" s="25"/>
      <c r="D521" s="25"/>
      <c r="L521" s="15"/>
      <c r="M521" s="15"/>
    </row>
    <row r="522" ht="15.75" customHeight="1">
      <c r="C522" s="25"/>
      <c r="D522" s="25"/>
      <c r="L522" s="15"/>
      <c r="M522" s="15"/>
    </row>
    <row r="523" ht="15.75" customHeight="1">
      <c r="C523" s="25"/>
      <c r="D523" s="25"/>
      <c r="L523" s="15"/>
      <c r="M523" s="15"/>
    </row>
    <row r="524" ht="15.75" customHeight="1">
      <c r="C524" s="25"/>
      <c r="D524" s="25"/>
      <c r="L524" s="15"/>
      <c r="M524" s="15"/>
    </row>
    <row r="525" ht="15.75" customHeight="1">
      <c r="C525" s="25"/>
      <c r="D525" s="25"/>
      <c r="L525" s="15"/>
      <c r="M525" s="15"/>
    </row>
    <row r="526" ht="15.75" customHeight="1">
      <c r="C526" s="25"/>
      <c r="D526" s="25"/>
      <c r="L526" s="15"/>
      <c r="M526" s="15"/>
    </row>
    <row r="527" ht="15.75" customHeight="1">
      <c r="C527" s="25"/>
      <c r="D527" s="25"/>
      <c r="L527" s="15"/>
      <c r="M527" s="15"/>
    </row>
    <row r="528" ht="15.75" customHeight="1">
      <c r="C528" s="25"/>
      <c r="D528" s="25"/>
      <c r="L528" s="15"/>
      <c r="M528" s="15"/>
    </row>
    <row r="529" ht="15.75" customHeight="1">
      <c r="C529" s="25"/>
      <c r="D529" s="25"/>
      <c r="L529" s="15"/>
      <c r="M529" s="15"/>
    </row>
    <row r="530" ht="15.75" customHeight="1">
      <c r="C530" s="25"/>
      <c r="D530" s="25"/>
      <c r="L530" s="15"/>
      <c r="M530" s="15"/>
    </row>
    <row r="531" ht="15.75" customHeight="1">
      <c r="C531" s="25"/>
      <c r="D531" s="25"/>
      <c r="L531" s="15"/>
      <c r="M531" s="15"/>
    </row>
    <row r="532" ht="15.75" customHeight="1">
      <c r="C532" s="25"/>
      <c r="D532" s="25"/>
      <c r="L532" s="15"/>
      <c r="M532" s="15"/>
    </row>
    <row r="533" ht="15.75" customHeight="1">
      <c r="C533" s="25"/>
      <c r="D533" s="25"/>
      <c r="L533" s="15"/>
      <c r="M533" s="15"/>
    </row>
    <row r="534" ht="15.75" customHeight="1">
      <c r="C534" s="25"/>
      <c r="D534" s="25"/>
      <c r="L534" s="15"/>
      <c r="M534" s="15"/>
    </row>
    <row r="535" ht="15.75" customHeight="1">
      <c r="C535" s="25"/>
      <c r="D535" s="25"/>
      <c r="L535" s="15"/>
      <c r="M535" s="15"/>
    </row>
    <row r="536" ht="15.75" customHeight="1">
      <c r="C536" s="25"/>
      <c r="D536" s="25"/>
      <c r="L536" s="15"/>
      <c r="M536" s="15"/>
    </row>
    <row r="537" ht="15.75" customHeight="1">
      <c r="C537" s="25"/>
      <c r="D537" s="25"/>
      <c r="L537" s="15"/>
      <c r="M537" s="15"/>
    </row>
    <row r="538" ht="15.75" customHeight="1">
      <c r="C538" s="25"/>
      <c r="D538" s="25"/>
      <c r="L538" s="15"/>
      <c r="M538" s="15"/>
    </row>
    <row r="539" ht="15.75" customHeight="1">
      <c r="C539" s="25"/>
      <c r="D539" s="25"/>
      <c r="L539" s="15"/>
      <c r="M539" s="15"/>
    </row>
    <row r="540" ht="15.75" customHeight="1">
      <c r="C540" s="25"/>
      <c r="D540" s="25"/>
      <c r="L540" s="15"/>
      <c r="M540" s="15"/>
    </row>
    <row r="541" ht="15.75" customHeight="1">
      <c r="C541" s="25"/>
      <c r="D541" s="25"/>
      <c r="L541" s="15"/>
      <c r="M541" s="15"/>
    </row>
    <row r="542" ht="15.75" customHeight="1">
      <c r="C542" s="25"/>
      <c r="D542" s="25"/>
      <c r="L542" s="15"/>
      <c r="M542" s="15"/>
    </row>
    <row r="543" ht="15.75" customHeight="1">
      <c r="C543" s="25"/>
      <c r="D543" s="25"/>
      <c r="L543" s="15"/>
      <c r="M543" s="15"/>
    </row>
    <row r="544" ht="15.75" customHeight="1">
      <c r="C544" s="25"/>
      <c r="D544" s="25"/>
      <c r="L544" s="15"/>
      <c r="M544" s="15"/>
    </row>
    <row r="545" ht="15.75" customHeight="1">
      <c r="C545" s="25"/>
      <c r="D545" s="25"/>
      <c r="L545" s="15"/>
      <c r="M545" s="15"/>
    </row>
    <row r="546" ht="15.75" customHeight="1">
      <c r="C546" s="25"/>
      <c r="D546" s="25"/>
      <c r="L546" s="15"/>
      <c r="M546" s="15"/>
    </row>
    <row r="547" ht="15.75" customHeight="1">
      <c r="C547" s="25"/>
      <c r="D547" s="25"/>
      <c r="L547" s="15"/>
      <c r="M547" s="15"/>
    </row>
    <row r="548" ht="15.75" customHeight="1">
      <c r="C548" s="25"/>
      <c r="D548" s="25"/>
      <c r="L548" s="15"/>
      <c r="M548" s="15"/>
    </row>
    <row r="549" ht="15.75" customHeight="1">
      <c r="C549" s="25"/>
      <c r="D549" s="25"/>
      <c r="L549" s="15"/>
      <c r="M549" s="15"/>
    </row>
    <row r="550" ht="15.75" customHeight="1">
      <c r="C550" s="25"/>
      <c r="D550" s="25"/>
      <c r="L550" s="15"/>
      <c r="M550" s="15"/>
    </row>
    <row r="551" ht="15.75" customHeight="1">
      <c r="C551" s="25"/>
      <c r="D551" s="25"/>
      <c r="L551" s="15"/>
      <c r="M551" s="15"/>
    </row>
    <row r="552" ht="15.75" customHeight="1">
      <c r="C552" s="25"/>
      <c r="D552" s="25"/>
      <c r="L552" s="15"/>
      <c r="M552" s="15"/>
    </row>
    <row r="553" ht="15.75" customHeight="1">
      <c r="C553" s="25"/>
      <c r="D553" s="25"/>
      <c r="L553" s="15"/>
      <c r="M553" s="15"/>
    </row>
    <row r="554" ht="15.75" customHeight="1">
      <c r="C554" s="25"/>
      <c r="D554" s="25"/>
      <c r="L554" s="15"/>
      <c r="M554" s="15"/>
    </row>
    <row r="555" ht="15.75" customHeight="1">
      <c r="C555" s="25"/>
      <c r="D555" s="25"/>
      <c r="L555" s="15"/>
      <c r="M555" s="15"/>
    </row>
    <row r="556" ht="15.75" customHeight="1">
      <c r="C556" s="25"/>
      <c r="D556" s="25"/>
      <c r="L556" s="15"/>
      <c r="M556" s="15"/>
    </row>
    <row r="557" ht="15.75" customHeight="1">
      <c r="C557" s="25"/>
      <c r="D557" s="25"/>
      <c r="L557" s="15"/>
      <c r="M557" s="15"/>
    </row>
    <row r="558" ht="15.75" customHeight="1">
      <c r="C558" s="25"/>
      <c r="D558" s="25"/>
      <c r="L558" s="15"/>
      <c r="M558" s="15"/>
    </row>
    <row r="559" ht="15.75" customHeight="1">
      <c r="C559" s="25"/>
      <c r="D559" s="25"/>
      <c r="L559" s="15"/>
      <c r="M559" s="15"/>
    </row>
    <row r="560" ht="15.75" customHeight="1">
      <c r="C560" s="25"/>
      <c r="D560" s="25"/>
      <c r="L560" s="15"/>
      <c r="M560" s="15"/>
    </row>
    <row r="561" ht="15.75" customHeight="1">
      <c r="C561" s="25"/>
      <c r="D561" s="25"/>
      <c r="L561" s="15"/>
      <c r="M561" s="15"/>
    </row>
    <row r="562" ht="15.75" customHeight="1">
      <c r="C562" s="25"/>
      <c r="D562" s="25"/>
      <c r="L562" s="15"/>
      <c r="M562" s="15"/>
    </row>
    <row r="563" ht="15.75" customHeight="1">
      <c r="C563" s="25"/>
      <c r="D563" s="25"/>
      <c r="L563" s="15"/>
      <c r="M563" s="15"/>
    </row>
    <row r="564" ht="15.75" customHeight="1">
      <c r="C564" s="25"/>
      <c r="D564" s="25"/>
      <c r="L564" s="15"/>
      <c r="M564" s="15"/>
    </row>
    <row r="565" ht="15.75" customHeight="1">
      <c r="C565" s="25"/>
      <c r="D565" s="25"/>
      <c r="L565" s="15"/>
      <c r="M565" s="15"/>
    </row>
    <row r="566" ht="15.75" customHeight="1">
      <c r="C566" s="25"/>
      <c r="D566" s="25"/>
      <c r="L566" s="15"/>
      <c r="M566" s="15"/>
    </row>
    <row r="567" ht="15.75" customHeight="1">
      <c r="C567" s="25"/>
      <c r="D567" s="25"/>
      <c r="L567" s="15"/>
      <c r="M567" s="15"/>
    </row>
    <row r="568" ht="15.75" customHeight="1">
      <c r="C568" s="25"/>
      <c r="D568" s="25"/>
      <c r="L568" s="15"/>
      <c r="M568" s="15"/>
    </row>
    <row r="569" ht="15.75" customHeight="1">
      <c r="C569" s="25"/>
      <c r="D569" s="25"/>
      <c r="L569" s="15"/>
      <c r="M569" s="15"/>
    </row>
    <row r="570" ht="15.75" customHeight="1">
      <c r="C570" s="25"/>
      <c r="D570" s="25"/>
      <c r="L570" s="15"/>
      <c r="M570" s="15"/>
    </row>
    <row r="571" ht="15.75" customHeight="1">
      <c r="C571" s="25"/>
      <c r="D571" s="25"/>
      <c r="L571" s="15"/>
      <c r="M571" s="15"/>
    </row>
    <row r="572" ht="15.75" customHeight="1">
      <c r="C572" s="25"/>
      <c r="D572" s="25"/>
      <c r="L572" s="15"/>
      <c r="M572" s="15"/>
    </row>
    <row r="573" ht="15.75" customHeight="1">
      <c r="C573" s="25"/>
      <c r="D573" s="25"/>
      <c r="L573" s="15"/>
      <c r="M573" s="15"/>
    </row>
    <row r="574" ht="15.75" customHeight="1">
      <c r="C574" s="25"/>
      <c r="D574" s="25"/>
      <c r="L574" s="15"/>
      <c r="M574" s="15"/>
    </row>
    <row r="575" ht="15.75" customHeight="1">
      <c r="C575" s="25"/>
      <c r="D575" s="25"/>
      <c r="L575" s="15"/>
      <c r="M575" s="15"/>
    </row>
    <row r="576" ht="15.75" customHeight="1">
      <c r="C576" s="25"/>
      <c r="D576" s="25"/>
      <c r="L576" s="15"/>
      <c r="M576" s="15"/>
    </row>
    <row r="577" ht="15.75" customHeight="1">
      <c r="C577" s="25"/>
      <c r="D577" s="25"/>
      <c r="L577" s="15"/>
      <c r="M577" s="15"/>
    </row>
    <row r="578" ht="15.75" customHeight="1">
      <c r="C578" s="25"/>
      <c r="D578" s="25"/>
      <c r="L578" s="15"/>
      <c r="M578" s="15"/>
    </row>
    <row r="579" ht="15.75" customHeight="1">
      <c r="C579" s="25"/>
      <c r="D579" s="25"/>
      <c r="L579" s="15"/>
      <c r="M579" s="15"/>
    </row>
    <row r="580" ht="15.75" customHeight="1">
      <c r="C580" s="25"/>
      <c r="D580" s="25"/>
      <c r="L580" s="15"/>
      <c r="M580" s="15"/>
    </row>
    <row r="581" ht="15.75" customHeight="1">
      <c r="C581" s="25"/>
      <c r="D581" s="25"/>
      <c r="L581" s="15"/>
      <c r="M581" s="15"/>
    </row>
    <row r="582" ht="15.75" customHeight="1">
      <c r="C582" s="25"/>
      <c r="D582" s="25"/>
      <c r="L582" s="15"/>
      <c r="M582" s="15"/>
    </row>
    <row r="583" ht="15.75" customHeight="1">
      <c r="C583" s="25"/>
      <c r="D583" s="25"/>
      <c r="L583" s="15"/>
      <c r="M583" s="15"/>
    </row>
    <row r="584" ht="15.75" customHeight="1">
      <c r="C584" s="25"/>
      <c r="D584" s="25"/>
      <c r="L584" s="15"/>
      <c r="M584" s="15"/>
    </row>
    <row r="585" ht="15.75" customHeight="1">
      <c r="C585" s="25"/>
      <c r="D585" s="25"/>
      <c r="L585" s="15"/>
      <c r="M585" s="15"/>
    </row>
    <row r="586" ht="15.75" customHeight="1">
      <c r="C586" s="25"/>
      <c r="D586" s="25"/>
      <c r="L586" s="15"/>
      <c r="M586" s="15"/>
    </row>
    <row r="587" ht="15.75" customHeight="1">
      <c r="C587" s="25"/>
      <c r="D587" s="25"/>
      <c r="L587" s="15"/>
      <c r="M587" s="15"/>
    </row>
    <row r="588" ht="15.75" customHeight="1">
      <c r="C588" s="25"/>
      <c r="D588" s="25"/>
      <c r="L588" s="15"/>
      <c r="M588" s="15"/>
    </row>
    <row r="589" ht="15.75" customHeight="1">
      <c r="C589" s="25"/>
      <c r="D589" s="25"/>
      <c r="L589" s="15"/>
      <c r="M589" s="15"/>
    </row>
    <row r="590" ht="15.75" customHeight="1">
      <c r="C590" s="25"/>
      <c r="D590" s="25"/>
      <c r="L590" s="15"/>
      <c r="M590" s="15"/>
    </row>
    <row r="591" ht="15.75" customHeight="1">
      <c r="C591" s="25"/>
      <c r="D591" s="25"/>
      <c r="L591" s="15"/>
      <c r="M591" s="15"/>
    </row>
    <row r="592" ht="15.75" customHeight="1">
      <c r="C592" s="25"/>
      <c r="D592" s="25"/>
      <c r="L592" s="15"/>
      <c r="M592" s="15"/>
    </row>
    <row r="593" ht="15.75" customHeight="1">
      <c r="C593" s="25"/>
      <c r="D593" s="25"/>
      <c r="L593" s="15"/>
      <c r="M593" s="15"/>
    </row>
    <row r="594" ht="15.75" customHeight="1">
      <c r="C594" s="25"/>
      <c r="D594" s="25"/>
      <c r="L594" s="15"/>
      <c r="M594" s="15"/>
    </row>
    <row r="595" ht="15.75" customHeight="1">
      <c r="C595" s="25"/>
      <c r="D595" s="25"/>
      <c r="L595" s="15"/>
      <c r="M595" s="15"/>
    </row>
    <row r="596" ht="15.75" customHeight="1">
      <c r="C596" s="25"/>
      <c r="D596" s="25"/>
      <c r="L596" s="15"/>
      <c r="M596" s="15"/>
    </row>
    <row r="597" ht="15.75" customHeight="1">
      <c r="C597" s="25"/>
      <c r="D597" s="25"/>
      <c r="L597" s="15"/>
      <c r="M597" s="15"/>
    </row>
    <row r="598" ht="15.75" customHeight="1">
      <c r="C598" s="25"/>
      <c r="D598" s="25"/>
      <c r="L598" s="15"/>
      <c r="M598" s="15"/>
    </row>
    <row r="599" ht="15.75" customHeight="1">
      <c r="C599" s="25"/>
      <c r="D599" s="25"/>
      <c r="L599" s="15"/>
      <c r="M599" s="15"/>
    </row>
    <row r="600" ht="15.75" customHeight="1">
      <c r="C600" s="25"/>
      <c r="D600" s="25"/>
      <c r="L600" s="15"/>
      <c r="M600" s="15"/>
    </row>
    <row r="601" ht="15.75" customHeight="1">
      <c r="C601" s="25"/>
      <c r="D601" s="25"/>
      <c r="L601" s="15"/>
      <c r="M601" s="15"/>
    </row>
    <row r="602" ht="15.75" customHeight="1">
      <c r="C602" s="25"/>
      <c r="D602" s="25"/>
      <c r="L602" s="15"/>
      <c r="M602" s="15"/>
    </row>
    <row r="603" ht="15.75" customHeight="1">
      <c r="C603" s="25"/>
      <c r="D603" s="25"/>
      <c r="L603" s="15"/>
      <c r="M603" s="15"/>
    </row>
    <row r="604" ht="15.75" customHeight="1">
      <c r="C604" s="25"/>
      <c r="D604" s="25"/>
      <c r="L604" s="15"/>
      <c r="M604" s="15"/>
    </row>
    <row r="605" ht="15.75" customHeight="1">
      <c r="C605" s="25"/>
      <c r="D605" s="25"/>
      <c r="L605" s="15"/>
      <c r="M605" s="15"/>
    </row>
    <row r="606" ht="15.75" customHeight="1">
      <c r="C606" s="25"/>
      <c r="D606" s="25"/>
      <c r="L606" s="15"/>
      <c r="M606" s="15"/>
    </row>
    <row r="607" ht="15.75" customHeight="1">
      <c r="C607" s="25"/>
      <c r="D607" s="25"/>
      <c r="L607" s="15"/>
      <c r="M607" s="15"/>
    </row>
    <row r="608" ht="15.75" customHeight="1">
      <c r="C608" s="25"/>
      <c r="D608" s="25"/>
      <c r="L608" s="15"/>
      <c r="M608" s="15"/>
    </row>
    <row r="609" ht="15.75" customHeight="1">
      <c r="C609" s="25"/>
      <c r="D609" s="25"/>
      <c r="L609" s="15"/>
      <c r="M609" s="15"/>
    </row>
    <row r="610" ht="15.75" customHeight="1">
      <c r="C610" s="25"/>
      <c r="D610" s="25"/>
      <c r="L610" s="15"/>
      <c r="M610" s="15"/>
    </row>
    <row r="611" ht="15.75" customHeight="1">
      <c r="C611" s="25"/>
      <c r="D611" s="25"/>
      <c r="L611" s="15"/>
      <c r="M611" s="15"/>
    </row>
    <row r="612" ht="15.75" customHeight="1">
      <c r="C612" s="25"/>
      <c r="D612" s="25"/>
      <c r="L612" s="15"/>
      <c r="M612" s="15"/>
    </row>
    <row r="613" ht="15.75" customHeight="1">
      <c r="C613" s="25"/>
      <c r="D613" s="25"/>
      <c r="L613" s="15"/>
      <c r="M613" s="15"/>
    </row>
    <row r="614" ht="15.75" customHeight="1">
      <c r="C614" s="25"/>
      <c r="D614" s="25"/>
      <c r="L614" s="15"/>
      <c r="M614" s="15"/>
    </row>
    <row r="615" ht="15.75" customHeight="1">
      <c r="C615" s="25"/>
      <c r="D615" s="25"/>
      <c r="L615" s="15"/>
      <c r="M615" s="15"/>
    </row>
    <row r="616" ht="15.75" customHeight="1">
      <c r="C616" s="25"/>
      <c r="D616" s="25"/>
      <c r="L616" s="15"/>
      <c r="M616" s="15"/>
    </row>
    <row r="617" ht="15.75" customHeight="1">
      <c r="C617" s="25"/>
      <c r="D617" s="25"/>
      <c r="L617" s="15"/>
      <c r="M617" s="15"/>
    </row>
    <row r="618" ht="15.75" customHeight="1">
      <c r="C618" s="25"/>
      <c r="D618" s="25"/>
      <c r="L618" s="15"/>
      <c r="M618" s="15"/>
    </row>
    <row r="619" ht="15.75" customHeight="1">
      <c r="C619" s="25"/>
      <c r="D619" s="25"/>
      <c r="L619" s="15"/>
      <c r="M619" s="15"/>
    </row>
    <row r="620" ht="15.75" customHeight="1">
      <c r="C620" s="25"/>
      <c r="D620" s="25"/>
      <c r="L620" s="15"/>
      <c r="M620" s="15"/>
    </row>
    <row r="621" ht="15.75" customHeight="1">
      <c r="C621" s="25"/>
      <c r="D621" s="25"/>
      <c r="L621" s="15"/>
      <c r="M621" s="15"/>
    </row>
    <row r="622" ht="15.75" customHeight="1">
      <c r="C622" s="25"/>
      <c r="D622" s="25"/>
      <c r="L622" s="15"/>
      <c r="M622" s="15"/>
    </row>
    <row r="623" ht="15.75" customHeight="1">
      <c r="C623" s="25"/>
      <c r="D623" s="25"/>
      <c r="L623" s="15"/>
      <c r="M623" s="15"/>
    </row>
    <row r="624" ht="15.75" customHeight="1">
      <c r="C624" s="25"/>
      <c r="D624" s="25"/>
      <c r="L624" s="15"/>
      <c r="M624" s="15"/>
    </row>
    <row r="625" ht="15.75" customHeight="1">
      <c r="C625" s="25"/>
      <c r="D625" s="25"/>
      <c r="L625" s="15"/>
      <c r="M625" s="15"/>
    </row>
    <row r="626" ht="15.75" customHeight="1">
      <c r="C626" s="25"/>
      <c r="D626" s="25"/>
      <c r="L626" s="15"/>
      <c r="M626" s="15"/>
    </row>
    <row r="627" ht="15.75" customHeight="1">
      <c r="C627" s="25"/>
      <c r="D627" s="25"/>
      <c r="L627" s="15"/>
      <c r="M627" s="15"/>
    </row>
    <row r="628" ht="15.75" customHeight="1">
      <c r="C628" s="25"/>
      <c r="D628" s="25"/>
      <c r="L628" s="15"/>
      <c r="M628" s="15"/>
    </row>
    <row r="629" ht="15.75" customHeight="1">
      <c r="C629" s="25"/>
      <c r="D629" s="25"/>
      <c r="L629" s="15"/>
      <c r="M629" s="15"/>
    </row>
    <row r="630" ht="15.75" customHeight="1">
      <c r="C630" s="25"/>
      <c r="D630" s="25"/>
      <c r="L630" s="15"/>
      <c r="M630" s="15"/>
    </row>
    <row r="631" ht="15.75" customHeight="1">
      <c r="C631" s="25"/>
      <c r="D631" s="25"/>
      <c r="L631" s="15"/>
      <c r="M631" s="15"/>
    </row>
    <row r="632" ht="15.75" customHeight="1">
      <c r="C632" s="25"/>
      <c r="D632" s="25"/>
      <c r="L632" s="15"/>
      <c r="M632" s="15"/>
    </row>
    <row r="633" ht="15.75" customHeight="1">
      <c r="C633" s="25"/>
      <c r="D633" s="25"/>
      <c r="L633" s="15"/>
      <c r="M633" s="15"/>
    </row>
    <row r="634" ht="15.75" customHeight="1">
      <c r="C634" s="25"/>
      <c r="D634" s="25"/>
      <c r="L634" s="15"/>
      <c r="M634" s="15"/>
    </row>
    <row r="635" ht="15.75" customHeight="1">
      <c r="C635" s="25"/>
      <c r="D635" s="25"/>
      <c r="L635" s="15"/>
      <c r="M635" s="15"/>
    </row>
    <row r="636" ht="15.75" customHeight="1">
      <c r="C636" s="25"/>
      <c r="D636" s="25"/>
      <c r="L636" s="15"/>
      <c r="M636" s="15"/>
    </row>
    <row r="637" ht="15.75" customHeight="1">
      <c r="C637" s="25"/>
      <c r="D637" s="25"/>
      <c r="L637" s="15"/>
      <c r="M637" s="15"/>
    </row>
    <row r="638" ht="15.75" customHeight="1">
      <c r="C638" s="25"/>
      <c r="D638" s="25"/>
      <c r="L638" s="15"/>
      <c r="M638" s="15"/>
    </row>
    <row r="639" ht="15.75" customHeight="1">
      <c r="C639" s="25"/>
      <c r="D639" s="25"/>
      <c r="L639" s="15"/>
      <c r="M639" s="15"/>
    </row>
    <row r="640" ht="15.75" customHeight="1">
      <c r="C640" s="25"/>
      <c r="D640" s="25"/>
      <c r="L640" s="15"/>
      <c r="M640" s="15"/>
    </row>
    <row r="641" ht="15.75" customHeight="1">
      <c r="C641" s="25"/>
      <c r="D641" s="25"/>
      <c r="L641" s="15"/>
      <c r="M641" s="15"/>
    </row>
    <row r="642" ht="15.75" customHeight="1">
      <c r="C642" s="25"/>
      <c r="D642" s="25"/>
      <c r="L642" s="15"/>
      <c r="M642" s="15"/>
    </row>
    <row r="643" ht="15.75" customHeight="1">
      <c r="C643" s="25"/>
      <c r="D643" s="25"/>
      <c r="L643" s="15"/>
      <c r="M643" s="15"/>
    </row>
    <row r="644" ht="15.75" customHeight="1">
      <c r="C644" s="25"/>
      <c r="D644" s="25"/>
      <c r="L644" s="15"/>
      <c r="M644" s="15"/>
    </row>
    <row r="645" ht="15.75" customHeight="1">
      <c r="C645" s="25"/>
      <c r="D645" s="25"/>
      <c r="L645" s="15"/>
      <c r="M645" s="15"/>
    </row>
    <row r="646" ht="15.75" customHeight="1">
      <c r="C646" s="25"/>
      <c r="D646" s="25"/>
      <c r="L646" s="15"/>
      <c r="M646" s="15"/>
    </row>
    <row r="647" ht="15.75" customHeight="1">
      <c r="C647" s="25"/>
      <c r="D647" s="25"/>
      <c r="L647" s="15"/>
      <c r="M647" s="15"/>
    </row>
    <row r="648" ht="15.75" customHeight="1">
      <c r="C648" s="25"/>
      <c r="D648" s="25"/>
      <c r="L648" s="15"/>
      <c r="M648" s="15"/>
    </row>
    <row r="649" ht="15.75" customHeight="1">
      <c r="C649" s="25"/>
      <c r="D649" s="25"/>
      <c r="L649" s="15"/>
      <c r="M649" s="15"/>
    </row>
    <row r="650" ht="15.75" customHeight="1">
      <c r="C650" s="25"/>
      <c r="D650" s="25"/>
      <c r="L650" s="15"/>
      <c r="M650" s="15"/>
    </row>
    <row r="651" ht="15.75" customHeight="1">
      <c r="C651" s="25"/>
      <c r="D651" s="25"/>
      <c r="L651" s="15"/>
      <c r="M651" s="15"/>
    </row>
    <row r="652" ht="15.75" customHeight="1">
      <c r="C652" s="25"/>
      <c r="D652" s="25"/>
      <c r="L652" s="15"/>
      <c r="M652" s="15"/>
    </row>
    <row r="653" ht="15.75" customHeight="1">
      <c r="C653" s="25"/>
      <c r="D653" s="25"/>
      <c r="L653" s="15"/>
      <c r="M653" s="15"/>
    </row>
    <row r="654" ht="15.75" customHeight="1">
      <c r="C654" s="25"/>
      <c r="D654" s="25"/>
      <c r="L654" s="15"/>
      <c r="M654" s="15"/>
    </row>
    <row r="655" ht="15.75" customHeight="1">
      <c r="C655" s="25"/>
      <c r="D655" s="25"/>
      <c r="L655" s="15"/>
      <c r="M655" s="15"/>
    </row>
    <row r="656" ht="15.75" customHeight="1">
      <c r="C656" s="25"/>
      <c r="D656" s="25"/>
      <c r="L656" s="15"/>
      <c r="M656" s="15"/>
    </row>
    <row r="657" ht="15.75" customHeight="1">
      <c r="C657" s="25"/>
      <c r="D657" s="25"/>
      <c r="L657" s="15"/>
      <c r="M657" s="15"/>
    </row>
    <row r="658" ht="15.75" customHeight="1">
      <c r="C658" s="25"/>
      <c r="D658" s="25"/>
      <c r="L658" s="15"/>
      <c r="M658" s="15"/>
    </row>
    <row r="659" ht="15.75" customHeight="1">
      <c r="C659" s="25"/>
      <c r="D659" s="25"/>
      <c r="L659" s="15"/>
      <c r="M659" s="15"/>
    </row>
    <row r="660" ht="15.75" customHeight="1">
      <c r="C660" s="25"/>
      <c r="D660" s="25"/>
      <c r="L660" s="15"/>
      <c r="M660" s="15"/>
    </row>
    <row r="661" ht="15.75" customHeight="1">
      <c r="C661" s="25"/>
      <c r="D661" s="25"/>
      <c r="L661" s="15"/>
      <c r="M661" s="15"/>
    </row>
    <row r="662" ht="15.75" customHeight="1">
      <c r="C662" s="25"/>
      <c r="D662" s="25"/>
      <c r="L662" s="15"/>
      <c r="M662" s="15"/>
    </row>
    <row r="663" ht="15.75" customHeight="1">
      <c r="C663" s="25"/>
      <c r="D663" s="25"/>
      <c r="L663" s="15"/>
      <c r="M663" s="15"/>
    </row>
    <row r="664" ht="15.75" customHeight="1">
      <c r="C664" s="25"/>
      <c r="D664" s="25"/>
      <c r="L664" s="15"/>
      <c r="M664" s="15"/>
    </row>
    <row r="665" ht="15.75" customHeight="1">
      <c r="C665" s="25"/>
      <c r="D665" s="25"/>
      <c r="L665" s="15"/>
      <c r="M665" s="15"/>
    </row>
    <row r="666" ht="15.75" customHeight="1">
      <c r="C666" s="25"/>
      <c r="D666" s="25"/>
      <c r="L666" s="15"/>
      <c r="M666" s="15"/>
    </row>
    <row r="667" ht="15.75" customHeight="1">
      <c r="C667" s="25"/>
      <c r="D667" s="25"/>
      <c r="L667" s="15"/>
      <c r="M667" s="15"/>
    </row>
    <row r="668" ht="15.75" customHeight="1">
      <c r="C668" s="25"/>
      <c r="D668" s="25"/>
      <c r="L668" s="15"/>
      <c r="M668" s="15"/>
    </row>
    <row r="669" ht="15.75" customHeight="1">
      <c r="C669" s="25"/>
      <c r="D669" s="25"/>
      <c r="L669" s="15"/>
      <c r="M669" s="15"/>
    </row>
    <row r="670" ht="15.75" customHeight="1">
      <c r="C670" s="25"/>
      <c r="D670" s="25"/>
      <c r="L670" s="15"/>
      <c r="M670" s="15"/>
    </row>
    <row r="671" ht="15.75" customHeight="1">
      <c r="C671" s="25"/>
      <c r="D671" s="25"/>
      <c r="L671" s="15"/>
      <c r="M671" s="15"/>
    </row>
    <row r="672" ht="15.75" customHeight="1">
      <c r="C672" s="25"/>
      <c r="D672" s="25"/>
      <c r="L672" s="15"/>
      <c r="M672" s="15"/>
    </row>
    <row r="673" ht="15.75" customHeight="1">
      <c r="C673" s="25"/>
      <c r="D673" s="25"/>
      <c r="L673" s="15"/>
      <c r="M673" s="15"/>
    </row>
    <row r="674" ht="15.75" customHeight="1">
      <c r="C674" s="25"/>
      <c r="D674" s="25"/>
      <c r="L674" s="15"/>
      <c r="M674" s="15"/>
    </row>
    <row r="675" ht="15.75" customHeight="1">
      <c r="C675" s="25"/>
      <c r="D675" s="25"/>
      <c r="L675" s="15"/>
      <c r="M675" s="15"/>
    </row>
    <row r="676" ht="15.75" customHeight="1">
      <c r="C676" s="25"/>
      <c r="D676" s="25"/>
      <c r="L676" s="15"/>
      <c r="M676" s="15"/>
    </row>
    <row r="677" ht="15.75" customHeight="1">
      <c r="C677" s="25"/>
      <c r="D677" s="25"/>
      <c r="L677" s="15"/>
      <c r="M677" s="15"/>
    </row>
    <row r="678" ht="15.75" customHeight="1">
      <c r="C678" s="25"/>
      <c r="D678" s="25"/>
      <c r="L678" s="15"/>
      <c r="M678" s="15"/>
    </row>
    <row r="679" ht="15.75" customHeight="1">
      <c r="C679" s="25"/>
      <c r="D679" s="25"/>
      <c r="L679" s="15"/>
      <c r="M679" s="15"/>
    </row>
    <row r="680" ht="15.75" customHeight="1">
      <c r="C680" s="25"/>
      <c r="D680" s="25"/>
      <c r="L680" s="15"/>
      <c r="M680" s="15"/>
    </row>
    <row r="681" ht="15.75" customHeight="1">
      <c r="C681" s="25"/>
      <c r="D681" s="25"/>
      <c r="L681" s="15"/>
      <c r="M681" s="15"/>
    </row>
    <row r="682" ht="15.75" customHeight="1">
      <c r="C682" s="25"/>
      <c r="D682" s="25"/>
      <c r="L682" s="15"/>
      <c r="M682" s="15"/>
    </row>
    <row r="683" ht="15.75" customHeight="1">
      <c r="C683" s="25"/>
      <c r="D683" s="25"/>
      <c r="L683" s="15"/>
      <c r="M683" s="15"/>
    </row>
    <row r="684" ht="15.75" customHeight="1">
      <c r="C684" s="25"/>
      <c r="D684" s="25"/>
      <c r="L684" s="15"/>
      <c r="M684" s="15"/>
    </row>
    <row r="685" ht="15.75" customHeight="1">
      <c r="C685" s="25"/>
      <c r="D685" s="25"/>
      <c r="L685" s="15"/>
      <c r="M685" s="15"/>
    </row>
    <row r="686" ht="15.75" customHeight="1">
      <c r="C686" s="25"/>
      <c r="D686" s="25"/>
      <c r="L686" s="15"/>
      <c r="M686" s="15"/>
    </row>
    <row r="687" ht="15.75" customHeight="1">
      <c r="C687" s="25"/>
      <c r="D687" s="25"/>
      <c r="L687" s="15"/>
      <c r="M687" s="15"/>
    </row>
    <row r="688" ht="15.75" customHeight="1">
      <c r="C688" s="25"/>
      <c r="D688" s="25"/>
      <c r="L688" s="15"/>
      <c r="M688" s="15"/>
    </row>
    <row r="689" ht="15.75" customHeight="1">
      <c r="C689" s="25"/>
      <c r="D689" s="25"/>
      <c r="L689" s="15"/>
      <c r="M689" s="15"/>
    </row>
    <row r="690" ht="15.75" customHeight="1">
      <c r="C690" s="25"/>
      <c r="D690" s="25"/>
      <c r="L690" s="15"/>
      <c r="M690" s="15"/>
    </row>
    <row r="691" ht="15.75" customHeight="1">
      <c r="C691" s="25"/>
      <c r="D691" s="25"/>
      <c r="L691" s="15"/>
      <c r="M691" s="15"/>
    </row>
    <row r="692" ht="15.75" customHeight="1">
      <c r="C692" s="25"/>
      <c r="D692" s="25"/>
      <c r="L692" s="15"/>
      <c r="M692" s="15"/>
    </row>
    <row r="693" ht="15.75" customHeight="1">
      <c r="C693" s="25"/>
      <c r="D693" s="25"/>
      <c r="L693" s="15"/>
      <c r="M693" s="15"/>
    </row>
    <row r="694" ht="15.75" customHeight="1">
      <c r="C694" s="25"/>
      <c r="D694" s="25"/>
      <c r="L694" s="15"/>
      <c r="M694" s="15"/>
    </row>
    <row r="695" ht="15.75" customHeight="1">
      <c r="C695" s="25"/>
      <c r="D695" s="25"/>
      <c r="L695" s="15"/>
      <c r="M695" s="15"/>
    </row>
    <row r="696" ht="15.75" customHeight="1">
      <c r="C696" s="25"/>
      <c r="D696" s="25"/>
      <c r="L696" s="15"/>
      <c r="M696" s="15"/>
    </row>
    <row r="697" ht="15.75" customHeight="1">
      <c r="C697" s="25"/>
      <c r="D697" s="25"/>
      <c r="L697" s="15"/>
      <c r="M697" s="15"/>
    </row>
    <row r="698" ht="15.75" customHeight="1">
      <c r="C698" s="25"/>
      <c r="D698" s="25"/>
      <c r="L698" s="15"/>
      <c r="M698" s="15"/>
    </row>
    <row r="699" ht="15.75" customHeight="1">
      <c r="C699" s="25"/>
      <c r="D699" s="25"/>
      <c r="L699" s="15"/>
      <c r="M699" s="15"/>
    </row>
    <row r="700" ht="15.75" customHeight="1">
      <c r="C700" s="25"/>
      <c r="D700" s="25"/>
      <c r="L700" s="15"/>
      <c r="M700" s="15"/>
    </row>
    <row r="701" ht="15.75" customHeight="1">
      <c r="C701" s="25"/>
      <c r="D701" s="25"/>
      <c r="L701" s="15"/>
      <c r="M701" s="15"/>
    </row>
    <row r="702" ht="15.75" customHeight="1">
      <c r="C702" s="25"/>
      <c r="D702" s="25"/>
      <c r="L702" s="15"/>
      <c r="M702" s="15"/>
    </row>
    <row r="703" ht="15.75" customHeight="1">
      <c r="C703" s="25"/>
      <c r="D703" s="25"/>
      <c r="L703" s="15"/>
      <c r="M703" s="15"/>
    </row>
    <row r="704" ht="15.75" customHeight="1">
      <c r="C704" s="25"/>
      <c r="D704" s="25"/>
      <c r="L704" s="15"/>
      <c r="M704" s="15"/>
    </row>
    <row r="705" ht="15.75" customHeight="1">
      <c r="C705" s="25"/>
      <c r="D705" s="25"/>
      <c r="L705" s="15"/>
      <c r="M705" s="15"/>
    </row>
    <row r="706" ht="15.75" customHeight="1">
      <c r="C706" s="25"/>
      <c r="D706" s="25"/>
      <c r="L706" s="15"/>
      <c r="M706" s="15"/>
    </row>
    <row r="707" ht="15.75" customHeight="1">
      <c r="C707" s="25"/>
      <c r="D707" s="25"/>
      <c r="L707" s="15"/>
      <c r="M707" s="15"/>
    </row>
    <row r="708" ht="15.75" customHeight="1">
      <c r="C708" s="25"/>
      <c r="D708" s="25"/>
      <c r="L708" s="15"/>
      <c r="M708" s="15"/>
    </row>
    <row r="709" ht="15.75" customHeight="1">
      <c r="C709" s="25"/>
      <c r="D709" s="25"/>
      <c r="L709" s="15"/>
      <c r="M709" s="15"/>
    </row>
    <row r="710" ht="15.75" customHeight="1">
      <c r="C710" s="25"/>
      <c r="D710" s="25"/>
      <c r="L710" s="15"/>
      <c r="M710" s="15"/>
    </row>
    <row r="711" ht="15.75" customHeight="1">
      <c r="C711" s="25"/>
      <c r="D711" s="25"/>
      <c r="L711" s="15"/>
      <c r="M711" s="15"/>
    </row>
    <row r="712" ht="15.75" customHeight="1">
      <c r="C712" s="25"/>
      <c r="D712" s="25"/>
      <c r="L712" s="15"/>
      <c r="M712" s="15"/>
    </row>
    <row r="713" ht="15.75" customHeight="1">
      <c r="C713" s="25"/>
      <c r="D713" s="25"/>
      <c r="L713" s="15"/>
      <c r="M713" s="15"/>
    </row>
    <row r="714" ht="15.75" customHeight="1">
      <c r="C714" s="25"/>
      <c r="D714" s="25"/>
      <c r="L714" s="15"/>
      <c r="M714" s="15"/>
    </row>
    <row r="715" ht="15.75" customHeight="1">
      <c r="C715" s="25"/>
      <c r="D715" s="25"/>
      <c r="L715" s="15"/>
      <c r="M715" s="15"/>
    </row>
    <row r="716" ht="15.75" customHeight="1">
      <c r="C716" s="25"/>
      <c r="D716" s="25"/>
      <c r="L716" s="15"/>
      <c r="M716" s="15"/>
    </row>
    <row r="717" ht="15.75" customHeight="1">
      <c r="C717" s="25"/>
      <c r="D717" s="25"/>
      <c r="L717" s="15"/>
      <c r="M717" s="15"/>
    </row>
    <row r="718" ht="15.75" customHeight="1">
      <c r="C718" s="25"/>
      <c r="D718" s="25"/>
      <c r="L718" s="15"/>
      <c r="M718" s="15"/>
    </row>
    <row r="719" ht="15.75" customHeight="1">
      <c r="C719" s="25"/>
      <c r="D719" s="25"/>
      <c r="L719" s="15"/>
      <c r="M719" s="15"/>
    </row>
    <row r="720" ht="15.75" customHeight="1">
      <c r="C720" s="25"/>
      <c r="D720" s="25"/>
      <c r="L720" s="15"/>
      <c r="M720" s="15"/>
    </row>
    <row r="721" ht="15.75" customHeight="1">
      <c r="C721" s="25"/>
      <c r="D721" s="25"/>
      <c r="L721" s="15"/>
      <c r="M721" s="15"/>
    </row>
    <row r="722" ht="15.75" customHeight="1">
      <c r="C722" s="25"/>
      <c r="D722" s="25"/>
      <c r="L722" s="15"/>
      <c r="M722" s="15"/>
    </row>
    <row r="723" ht="15.75" customHeight="1">
      <c r="C723" s="25"/>
      <c r="D723" s="25"/>
      <c r="L723" s="15"/>
      <c r="M723" s="15"/>
    </row>
    <row r="724" ht="15.75" customHeight="1">
      <c r="C724" s="25"/>
      <c r="D724" s="25"/>
      <c r="L724" s="15"/>
      <c r="M724" s="15"/>
    </row>
    <row r="725" ht="15.75" customHeight="1">
      <c r="C725" s="25"/>
      <c r="D725" s="25"/>
      <c r="L725" s="15"/>
      <c r="M725" s="15"/>
    </row>
    <row r="726" ht="15.75" customHeight="1">
      <c r="C726" s="25"/>
      <c r="D726" s="25"/>
      <c r="L726" s="15"/>
      <c r="M726" s="15"/>
    </row>
    <row r="727" ht="15.75" customHeight="1">
      <c r="C727" s="25"/>
      <c r="D727" s="25"/>
      <c r="L727" s="15"/>
      <c r="M727" s="15"/>
    </row>
    <row r="728" ht="15.75" customHeight="1">
      <c r="C728" s="25"/>
      <c r="D728" s="25"/>
      <c r="L728" s="15"/>
      <c r="M728" s="15"/>
    </row>
    <row r="729" ht="15.75" customHeight="1">
      <c r="C729" s="25"/>
      <c r="D729" s="25"/>
      <c r="L729" s="15"/>
      <c r="M729" s="15"/>
    </row>
    <row r="730" ht="15.75" customHeight="1">
      <c r="C730" s="25"/>
      <c r="D730" s="25"/>
      <c r="L730" s="15"/>
      <c r="M730" s="15"/>
    </row>
    <row r="731" ht="15.75" customHeight="1">
      <c r="C731" s="25"/>
      <c r="D731" s="25"/>
      <c r="L731" s="15"/>
      <c r="M731" s="15"/>
    </row>
    <row r="732" ht="15.75" customHeight="1">
      <c r="C732" s="25"/>
      <c r="D732" s="25"/>
      <c r="L732" s="15"/>
      <c r="M732" s="15"/>
    </row>
    <row r="733" ht="15.75" customHeight="1">
      <c r="C733" s="25"/>
      <c r="D733" s="25"/>
      <c r="L733" s="15"/>
      <c r="M733" s="15"/>
    </row>
    <row r="734" ht="15.75" customHeight="1">
      <c r="C734" s="25"/>
      <c r="D734" s="25"/>
      <c r="L734" s="15"/>
      <c r="M734" s="15"/>
    </row>
    <row r="735" ht="15.75" customHeight="1">
      <c r="C735" s="25"/>
      <c r="D735" s="25"/>
      <c r="L735" s="15"/>
      <c r="M735" s="15"/>
    </row>
    <row r="736" ht="15.75" customHeight="1">
      <c r="C736" s="25"/>
      <c r="D736" s="25"/>
      <c r="L736" s="15"/>
      <c r="M736" s="15"/>
    </row>
    <row r="737" ht="15.75" customHeight="1">
      <c r="C737" s="25"/>
      <c r="D737" s="25"/>
      <c r="L737" s="15"/>
      <c r="M737" s="15"/>
    </row>
    <row r="738" ht="15.75" customHeight="1">
      <c r="C738" s="25"/>
      <c r="D738" s="25"/>
      <c r="L738" s="15"/>
      <c r="M738" s="15"/>
    </row>
    <row r="739" ht="15.75" customHeight="1">
      <c r="C739" s="25"/>
      <c r="D739" s="25"/>
      <c r="L739" s="15"/>
      <c r="M739" s="15"/>
    </row>
    <row r="740" ht="15.75" customHeight="1">
      <c r="C740" s="25"/>
      <c r="D740" s="25"/>
      <c r="L740" s="15"/>
      <c r="M740" s="15"/>
    </row>
    <row r="741" ht="15.75" customHeight="1">
      <c r="C741" s="25"/>
      <c r="D741" s="25"/>
      <c r="L741" s="15"/>
      <c r="M741" s="15"/>
    </row>
    <row r="742" ht="15.75" customHeight="1">
      <c r="C742" s="25"/>
      <c r="D742" s="25"/>
      <c r="L742" s="15"/>
      <c r="M742" s="15"/>
    </row>
    <row r="743" ht="15.75" customHeight="1">
      <c r="C743" s="25"/>
      <c r="D743" s="25"/>
      <c r="L743" s="15"/>
      <c r="M743" s="15"/>
    </row>
    <row r="744" ht="15.75" customHeight="1">
      <c r="C744" s="25"/>
      <c r="D744" s="25"/>
      <c r="L744" s="15"/>
      <c r="M744" s="15"/>
    </row>
    <row r="745" ht="15.75" customHeight="1">
      <c r="C745" s="25"/>
      <c r="D745" s="25"/>
      <c r="L745" s="15"/>
      <c r="M745" s="15"/>
    </row>
    <row r="746" ht="15.75" customHeight="1">
      <c r="C746" s="25"/>
      <c r="D746" s="25"/>
      <c r="L746" s="15"/>
      <c r="M746" s="15"/>
    </row>
    <row r="747" ht="15.75" customHeight="1">
      <c r="C747" s="25"/>
      <c r="D747" s="25"/>
      <c r="L747" s="15"/>
      <c r="M747" s="15"/>
    </row>
    <row r="748" ht="15.75" customHeight="1">
      <c r="C748" s="25"/>
      <c r="D748" s="25"/>
      <c r="L748" s="15"/>
      <c r="M748" s="15"/>
    </row>
    <row r="749" ht="15.75" customHeight="1">
      <c r="C749" s="25"/>
      <c r="D749" s="25"/>
      <c r="L749" s="15"/>
      <c r="M749" s="15"/>
    </row>
    <row r="750" ht="15.75" customHeight="1">
      <c r="C750" s="25"/>
      <c r="D750" s="25"/>
      <c r="L750" s="15"/>
      <c r="M750" s="15"/>
    </row>
    <row r="751" ht="15.75" customHeight="1">
      <c r="C751" s="25"/>
      <c r="D751" s="25"/>
      <c r="L751" s="15"/>
      <c r="M751" s="15"/>
    </row>
    <row r="752" ht="15.75" customHeight="1">
      <c r="C752" s="25"/>
      <c r="D752" s="25"/>
      <c r="L752" s="15"/>
      <c r="M752" s="15"/>
    </row>
    <row r="753" ht="15.75" customHeight="1">
      <c r="C753" s="25"/>
      <c r="D753" s="25"/>
      <c r="L753" s="15"/>
      <c r="M753" s="15"/>
    </row>
    <row r="754" ht="15.75" customHeight="1">
      <c r="C754" s="25"/>
      <c r="D754" s="25"/>
      <c r="L754" s="15"/>
      <c r="M754" s="15"/>
    </row>
    <row r="755" ht="15.75" customHeight="1">
      <c r="C755" s="25"/>
      <c r="D755" s="25"/>
      <c r="L755" s="15"/>
      <c r="M755" s="15"/>
    </row>
    <row r="756" ht="15.75" customHeight="1">
      <c r="C756" s="25"/>
      <c r="D756" s="25"/>
      <c r="L756" s="15"/>
      <c r="M756" s="15"/>
    </row>
    <row r="757" ht="15.75" customHeight="1">
      <c r="C757" s="25"/>
      <c r="D757" s="25"/>
      <c r="L757" s="15"/>
      <c r="M757" s="15"/>
    </row>
    <row r="758" ht="15.75" customHeight="1">
      <c r="C758" s="25"/>
      <c r="D758" s="25"/>
      <c r="L758" s="15"/>
      <c r="M758" s="15"/>
    </row>
    <row r="759" ht="15.75" customHeight="1">
      <c r="C759" s="25"/>
      <c r="D759" s="25"/>
      <c r="L759" s="15"/>
      <c r="M759" s="15"/>
    </row>
    <row r="760" ht="15.75" customHeight="1">
      <c r="C760" s="25"/>
      <c r="D760" s="25"/>
      <c r="L760" s="15"/>
      <c r="M760" s="15"/>
    </row>
    <row r="761" ht="15.75" customHeight="1">
      <c r="C761" s="25"/>
      <c r="D761" s="25"/>
      <c r="L761" s="15"/>
      <c r="M761" s="15"/>
    </row>
    <row r="762" ht="15.75" customHeight="1">
      <c r="C762" s="25"/>
      <c r="D762" s="25"/>
      <c r="L762" s="15"/>
      <c r="M762" s="15"/>
    </row>
    <row r="763" ht="15.75" customHeight="1">
      <c r="C763" s="25"/>
      <c r="D763" s="25"/>
      <c r="L763" s="15"/>
      <c r="M763" s="15"/>
    </row>
    <row r="764" ht="15.75" customHeight="1">
      <c r="C764" s="25"/>
      <c r="D764" s="25"/>
      <c r="L764" s="15"/>
      <c r="M764" s="15"/>
    </row>
    <row r="765" ht="15.75" customHeight="1">
      <c r="C765" s="25"/>
      <c r="D765" s="25"/>
      <c r="L765" s="15"/>
      <c r="M765" s="15"/>
    </row>
    <row r="766" ht="15.75" customHeight="1">
      <c r="C766" s="25"/>
      <c r="D766" s="25"/>
      <c r="L766" s="15"/>
      <c r="M766" s="15"/>
    </row>
    <row r="767" ht="15.75" customHeight="1">
      <c r="C767" s="25"/>
      <c r="D767" s="25"/>
      <c r="L767" s="15"/>
      <c r="M767" s="15"/>
    </row>
    <row r="768" ht="15.75" customHeight="1">
      <c r="C768" s="25"/>
      <c r="D768" s="25"/>
      <c r="L768" s="15"/>
      <c r="M768" s="15"/>
    </row>
    <row r="769" ht="15.75" customHeight="1">
      <c r="C769" s="25"/>
      <c r="D769" s="25"/>
      <c r="L769" s="15"/>
      <c r="M769" s="15"/>
    </row>
    <row r="770" ht="15.75" customHeight="1">
      <c r="C770" s="25"/>
      <c r="D770" s="25"/>
      <c r="L770" s="15"/>
      <c r="M770" s="15"/>
    </row>
    <row r="771" ht="15.75" customHeight="1">
      <c r="C771" s="25"/>
      <c r="D771" s="25"/>
      <c r="L771" s="15"/>
      <c r="M771" s="15"/>
    </row>
    <row r="772" ht="15.75" customHeight="1">
      <c r="C772" s="25"/>
      <c r="D772" s="25"/>
      <c r="L772" s="15"/>
      <c r="M772" s="15"/>
    </row>
    <row r="773" ht="15.75" customHeight="1">
      <c r="C773" s="25"/>
      <c r="D773" s="25"/>
      <c r="L773" s="15"/>
      <c r="M773" s="15"/>
    </row>
    <row r="774" ht="15.75" customHeight="1">
      <c r="C774" s="25"/>
      <c r="D774" s="25"/>
      <c r="L774" s="15"/>
      <c r="M774" s="15"/>
    </row>
    <row r="775" ht="15.75" customHeight="1">
      <c r="C775" s="25"/>
      <c r="D775" s="25"/>
      <c r="L775" s="15"/>
      <c r="M775" s="15"/>
    </row>
    <row r="776" ht="15.75" customHeight="1">
      <c r="C776" s="25"/>
      <c r="D776" s="25"/>
      <c r="L776" s="15"/>
      <c r="M776" s="15"/>
    </row>
    <row r="777" ht="15.75" customHeight="1">
      <c r="C777" s="25"/>
      <c r="D777" s="25"/>
      <c r="L777" s="15"/>
      <c r="M777" s="15"/>
    </row>
    <row r="778" ht="15.75" customHeight="1">
      <c r="C778" s="25"/>
      <c r="D778" s="25"/>
      <c r="L778" s="15"/>
      <c r="M778" s="15"/>
    </row>
    <row r="779" ht="15.75" customHeight="1">
      <c r="C779" s="25"/>
      <c r="D779" s="25"/>
      <c r="L779" s="15"/>
      <c r="M779" s="15"/>
    </row>
    <row r="780" ht="15.75" customHeight="1">
      <c r="C780" s="25"/>
      <c r="D780" s="25"/>
      <c r="L780" s="15"/>
      <c r="M780" s="15"/>
    </row>
    <row r="781" ht="15.75" customHeight="1">
      <c r="C781" s="25"/>
      <c r="D781" s="25"/>
      <c r="L781" s="15"/>
      <c r="M781" s="15"/>
    </row>
    <row r="782" ht="15.75" customHeight="1">
      <c r="C782" s="25"/>
      <c r="D782" s="25"/>
      <c r="L782" s="15"/>
      <c r="M782" s="15"/>
    </row>
    <row r="783" ht="15.75" customHeight="1">
      <c r="C783" s="25"/>
      <c r="D783" s="25"/>
      <c r="L783" s="15"/>
      <c r="M783" s="15"/>
    </row>
    <row r="784" ht="15.75" customHeight="1">
      <c r="C784" s="25"/>
      <c r="D784" s="25"/>
      <c r="L784" s="15"/>
      <c r="M784" s="15"/>
    </row>
    <row r="785" ht="15.75" customHeight="1">
      <c r="C785" s="25"/>
      <c r="D785" s="25"/>
      <c r="L785" s="15"/>
      <c r="M785" s="15"/>
    </row>
    <row r="786" ht="15.75" customHeight="1">
      <c r="C786" s="25"/>
      <c r="D786" s="25"/>
      <c r="L786" s="15"/>
      <c r="M786" s="15"/>
    </row>
    <row r="787" ht="15.75" customHeight="1">
      <c r="C787" s="25"/>
      <c r="D787" s="25"/>
      <c r="L787" s="15"/>
      <c r="M787" s="15"/>
    </row>
    <row r="788" ht="15.75" customHeight="1">
      <c r="C788" s="25"/>
      <c r="D788" s="25"/>
      <c r="L788" s="15"/>
      <c r="M788" s="15"/>
    </row>
    <row r="789" ht="15.75" customHeight="1">
      <c r="C789" s="25"/>
      <c r="D789" s="25"/>
      <c r="L789" s="15"/>
      <c r="M789" s="15"/>
    </row>
    <row r="790" ht="15.75" customHeight="1">
      <c r="C790" s="25"/>
      <c r="D790" s="25"/>
      <c r="L790" s="15"/>
      <c r="M790" s="15"/>
    </row>
    <row r="791" ht="15.75" customHeight="1">
      <c r="C791" s="25"/>
      <c r="D791" s="25"/>
      <c r="L791" s="15"/>
      <c r="M791" s="15"/>
    </row>
    <row r="792" ht="15.75" customHeight="1">
      <c r="C792" s="25"/>
      <c r="D792" s="25"/>
      <c r="L792" s="15"/>
      <c r="M792" s="15"/>
    </row>
    <row r="793" ht="15.75" customHeight="1">
      <c r="C793" s="25"/>
      <c r="D793" s="25"/>
      <c r="L793" s="15"/>
      <c r="M793" s="15"/>
    </row>
    <row r="794" ht="15.75" customHeight="1">
      <c r="C794" s="25"/>
      <c r="D794" s="25"/>
      <c r="L794" s="15"/>
      <c r="M794" s="15"/>
    </row>
    <row r="795" ht="15.75" customHeight="1">
      <c r="C795" s="25"/>
      <c r="D795" s="25"/>
      <c r="L795" s="15"/>
      <c r="M795" s="15"/>
    </row>
    <row r="796" ht="15.75" customHeight="1">
      <c r="C796" s="25"/>
      <c r="D796" s="25"/>
      <c r="L796" s="15"/>
      <c r="M796" s="15"/>
    </row>
    <row r="797" ht="15.75" customHeight="1">
      <c r="C797" s="25"/>
      <c r="D797" s="25"/>
      <c r="L797" s="15"/>
      <c r="M797" s="15"/>
    </row>
    <row r="798" ht="15.75" customHeight="1">
      <c r="C798" s="25"/>
      <c r="D798" s="25"/>
      <c r="L798" s="15"/>
      <c r="M798" s="15"/>
    </row>
    <row r="799" ht="15.75" customHeight="1">
      <c r="C799" s="25"/>
      <c r="D799" s="25"/>
      <c r="L799" s="15"/>
      <c r="M799" s="15"/>
    </row>
    <row r="800" ht="15.75" customHeight="1">
      <c r="C800" s="25"/>
      <c r="D800" s="25"/>
      <c r="L800" s="15"/>
      <c r="M800" s="15"/>
    </row>
    <row r="801" ht="15.75" customHeight="1">
      <c r="C801" s="25"/>
      <c r="D801" s="25"/>
      <c r="L801" s="15"/>
      <c r="M801" s="15"/>
    </row>
    <row r="802" ht="15.75" customHeight="1">
      <c r="C802" s="25"/>
      <c r="D802" s="25"/>
      <c r="L802" s="15"/>
      <c r="M802" s="15"/>
    </row>
    <row r="803" ht="15.75" customHeight="1">
      <c r="C803" s="25"/>
      <c r="D803" s="25"/>
      <c r="L803" s="15"/>
      <c r="M803" s="15"/>
    </row>
    <row r="804" ht="15.75" customHeight="1">
      <c r="C804" s="25"/>
      <c r="D804" s="25"/>
      <c r="L804" s="15"/>
      <c r="M804" s="15"/>
    </row>
    <row r="805" ht="15.75" customHeight="1">
      <c r="C805" s="25"/>
      <c r="D805" s="25"/>
      <c r="L805" s="15"/>
      <c r="M805" s="15"/>
    </row>
    <row r="806" ht="15.75" customHeight="1">
      <c r="C806" s="25"/>
      <c r="D806" s="25"/>
      <c r="L806" s="15"/>
      <c r="M806" s="15"/>
    </row>
    <row r="807" ht="15.75" customHeight="1">
      <c r="C807" s="25"/>
      <c r="D807" s="25"/>
      <c r="L807" s="15"/>
      <c r="M807" s="15"/>
    </row>
    <row r="808" ht="15.75" customHeight="1">
      <c r="C808" s="25"/>
      <c r="D808" s="25"/>
      <c r="L808" s="15"/>
      <c r="M808" s="15"/>
    </row>
    <row r="809" ht="15.75" customHeight="1">
      <c r="C809" s="25"/>
      <c r="D809" s="25"/>
      <c r="L809" s="15"/>
      <c r="M809" s="15"/>
    </row>
    <row r="810" ht="15.75" customHeight="1">
      <c r="C810" s="25"/>
      <c r="D810" s="25"/>
      <c r="L810" s="15"/>
      <c r="M810" s="15"/>
    </row>
    <row r="811" ht="15.75" customHeight="1">
      <c r="C811" s="25"/>
      <c r="D811" s="25"/>
      <c r="L811" s="15"/>
      <c r="M811" s="15"/>
    </row>
    <row r="812" ht="15.75" customHeight="1">
      <c r="C812" s="25"/>
      <c r="D812" s="25"/>
      <c r="L812" s="15"/>
      <c r="M812" s="15"/>
    </row>
    <row r="813" ht="15.75" customHeight="1">
      <c r="C813" s="25"/>
      <c r="D813" s="25"/>
      <c r="L813" s="15"/>
      <c r="M813" s="15"/>
    </row>
    <row r="814" ht="15.75" customHeight="1">
      <c r="C814" s="25"/>
      <c r="D814" s="25"/>
      <c r="L814" s="15"/>
      <c r="M814" s="15"/>
    </row>
    <row r="815" ht="15.75" customHeight="1">
      <c r="C815" s="25"/>
      <c r="D815" s="25"/>
      <c r="L815" s="15"/>
      <c r="M815" s="15"/>
    </row>
    <row r="816" ht="15.75" customHeight="1">
      <c r="C816" s="25"/>
      <c r="D816" s="25"/>
      <c r="L816" s="15"/>
      <c r="M816" s="15"/>
    </row>
    <row r="817" ht="15.75" customHeight="1">
      <c r="C817" s="25"/>
      <c r="D817" s="25"/>
      <c r="L817" s="15"/>
      <c r="M817" s="15"/>
    </row>
    <row r="818" ht="15.75" customHeight="1">
      <c r="C818" s="25"/>
      <c r="D818" s="25"/>
      <c r="L818" s="15"/>
      <c r="M818" s="15"/>
    </row>
    <row r="819" ht="15.75" customHeight="1">
      <c r="C819" s="25"/>
      <c r="D819" s="25"/>
      <c r="L819" s="15"/>
      <c r="M819" s="15"/>
    </row>
    <row r="820" ht="15.75" customHeight="1">
      <c r="C820" s="25"/>
      <c r="D820" s="25"/>
      <c r="L820" s="15"/>
      <c r="M820" s="15"/>
    </row>
    <row r="821" ht="15.75" customHeight="1">
      <c r="C821" s="25"/>
      <c r="D821" s="25"/>
      <c r="L821" s="15"/>
      <c r="M821" s="15"/>
    </row>
    <row r="822" ht="15.75" customHeight="1">
      <c r="C822" s="25"/>
      <c r="D822" s="25"/>
      <c r="L822" s="15"/>
      <c r="M822" s="15"/>
    </row>
    <row r="823" ht="15.75" customHeight="1">
      <c r="C823" s="25"/>
      <c r="D823" s="25"/>
      <c r="L823" s="15"/>
      <c r="M823" s="15"/>
    </row>
    <row r="824" ht="15.75" customHeight="1">
      <c r="C824" s="25"/>
      <c r="D824" s="25"/>
      <c r="L824" s="15"/>
      <c r="M824" s="15"/>
    </row>
    <row r="825" ht="15.75" customHeight="1">
      <c r="C825" s="25"/>
      <c r="D825" s="25"/>
      <c r="L825" s="15"/>
      <c r="M825" s="15"/>
    </row>
    <row r="826" ht="15.75" customHeight="1">
      <c r="C826" s="25"/>
      <c r="D826" s="25"/>
      <c r="L826" s="15"/>
      <c r="M826" s="15"/>
    </row>
    <row r="827" ht="15.75" customHeight="1">
      <c r="C827" s="25"/>
      <c r="D827" s="25"/>
      <c r="L827" s="15"/>
      <c r="M827" s="15"/>
    </row>
    <row r="828" ht="15.75" customHeight="1">
      <c r="C828" s="25"/>
      <c r="D828" s="25"/>
      <c r="L828" s="15"/>
      <c r="M828" s="15"/>
    </row>
    <row r="829" ht="15.75" customHeight="1">
      <c r="C829" s="25"/>
      <c r="D829" s="25"/>
      <c r="L829" s="15"/>
      <c r="M829" s="15"/>
    </row>
    <row r="830" ht="15.75" customHeight="1">
      <c r="C830" s="25"/>
      <c r="D830" s="25"/>
      <c r="L830" s="15"/>
      <c r="M830" s="15"/>
    </row>
    <row r="831" ht="15.75" customHeight="1">
      <c r="C831" s="25"/>
      <c r="D831" s="25"/>
      <c r="L831" s="15"/>
      <c r="M831" s="15"/>
    </row>
    <row r="832" ht="15.75" customHeight="1">
      <c r="C832" s="25"/>
      <c r="D832" s="25"/>
      <c r="L832" s="15"/>
      <c r="M832" s="15"/>
    </row>
    <row r="833" ht="15.75" customHeight="1">
      <c r="C833" s="25"/>
      <c r="D833" s="25"/>
      <c r="L833" s="15"/>
      <c r="M833" s="15"/>
    </row>
    <row r="834" ht="15.75" customHeight="1">
      <c r="C834" s="25"/>
      <c r="D834" s="25"/>
      <c r="L834" s="15"/>
      <c r="M834" s="15"/>
    </row>
    <row r="835" ht="15.75" customHeight="1">
      <c r="C835" s="25"/>
      <c r="D835" s="25"/>
      <c r="L835" s="15"/>
      <c r="M835" s="15"/>
    </row>
    <row r="836" ht="15.75" customHeight="1">
      <c r="C836" s="25"/>
      <c r="D836" s="25"/>
      <c r="L836" s="15"/>
      <c r="M836" s="15"/>
    </row>
    <row r="837" ht="15.75" customHeight="1">
      <c r="C837" s="25"/>
      <c r="D837" s="25"/>
      <c r="L837" s="15"/>
      <c r="M837" s="15"/>
    </row>
    <row r="838" ht="15.75" customHeight="1">
      <c r="C838" s="25"/>
      <c r="D838" s="25"/>
      <c r="L838" s="15"/>
      <c r="M838" s="15"/>
    </row>
    <row r="839" ht="15.75" customHeight="1">
      <c r="C839" s="25"/>
      <c r="D839" s="25"/>
      <c r="L839" s="15"/>
      <c r="M839" s="15"/>
    </row>
    <row r="840" ht="15.75" customHeight="1">
      <c r="C840" s="25"/>
      <c r="D840" s="25"/>
      <c r="L840" s="15"/>
      <c r="M840" s="15"/>
    </row>
    <row r="841" ht="15.75" customHeight="1">
      <c r="C841" s="25"/>
      <c r="D841" s="25"/>
      <c r="L841" s="15"/>
      <c r="M841" s="15"/>
    </row>
    <row r="842" ht="15.75" customHeight="1">
      <c r="C842" s="25"/>
      <c r="D842" s="25"/>
      <c r="L842" s="15"/>
      <c r="M842" s="15"/>
    </row>
    <row r="843" ht="15.75" customHeight="1">
      <c r="C843" s="25"/>
      <c r="D843" s="25"/>
      <c r="L843" s="15"/>
      <c r="M843" s="15"/>
    </row>
    <row r="844" ht="15.75" customHeight="1">
      <c r="C844" s="25"/>
      <c r="D844" s="25"/>
      <c r="L844" s="15"/>
      <c r="M844" s="15"/>
    </row>
    <row r="845" ht="15.75" customHeight="1">
      <c r="C845" s="25"/>
      <c r="D845" s="25"/>
      <c r="L845" s="15"/>
      <c r="M845" s="15"/>
    </row>
    <row r="846" ht="15.75" customHeight="1">
      <c r="C846" s="25"/>
      <c r="D846" s="25"/>
      <c r="L846" s="15"/>
      <c r="M846" s="15"/>
    </row>
    <row r="847" ht="15.75" customHeight="1">
      <c r="C847" s="25"/>
      <c r="D847" s="25"/>
      <c r="L847" s="15"/>
      <c r="M847" s="15"/>
    </row>
    <row r="848" ht="15.75" customHeight="1">
      <c r="C848" s="25"/>
      <c r="D848" s="25"/>
      <c r="L848" s="15"/>
      <c r="M848" s="15"/>
    </row>
    <row r="849" ht="15.75" customHeight="1">
      <c r="C849" s="25"/>
      <c r="D849" s="25"/>
      <c r="L849" s="15"/>
      <c r="M849" s="15"/>
    </row>
    <row r="850" ht="15.75" customHeight="1">
      <c r="C850" s="25"/>
      <c r="D850" s="25"/>
      <c r="L850" s="15"/>
      <c r="M850" s="15"/>
    </row>
    <row r="851" ht="15.75" customHeight="1">
      <c r="C851" s="25"/>
      <c r="D851" s="25"/>
      <c r="L851" s="15"/>
      <c r="M851" s="15"/>
    </row>
    <row r="852" ht="15.75" customHeight="1">
      <c r="C852" s="25"/>
      <c r="D852" s="25"/>
      <c r="L852" s="15"/>
      <c r="M852" s="15"/>
    </row>
    <row r="853" ht="15.75" customHeight="1">
      <c r="C853" s="25"/>
      <c r="D853" s="25"/>
      <c r="L853" s="15"/>
      <c r="M853" s="15"/>
    </row>
    <row r="854" ht="15.75" customHeight="1">
      <c r="C854" s="25"/>
      <c r="D854" s="25"/>
      <c r="L854" s="15"/>
      <c r="M854" s="15"/>
    </row>
    <row r="855" ht="15.75" customHeight="1">
      <c r="C855" s="25"/>
      <c r="D855" s="25"/>
      <c r="L855" s="15"/>
      <c r="M855" s="15"/>
    </row>
    <row r="856" ht="15.75" customHeight="1">
      <c r="C856" s="25"/>
      <c r="D856" s="25"/>
      <c r="L856" s="15"/>
      <c r="M856" s="15"/>
    </row>
    <row r="857" ht="15.75" customHeight="1">
      <c r="C857" s="25"/>
      <c r="D857" s="25"/>
      <c r="L857" s="15"/>
      <c r="M857" s="15"/>
    </row>
    <row r="858" ht="15.75" customHeight="1">
      <c r="C858" s="25"/>
      <c r="D858" s="25"/>
      <c r="L858" s="15"/>
      <c r="M858" s="15"/>
    </row>
    <row r="859" ht="15.75" customHeight="1">
      <c r="C859" s="25"/>
      <c r="D859" s="25"/>
      <c r="L859" s="15"/>
      <c r="M859" s="15"/>
    </row>
    <row r="860" ht="15.75" customHeight="1">
      <c r="C860" s="25"/>
      <c r="D860" s="25"/>
      <c r="L860" s="15"/>
      <c r="M860" s="15"/>
    </row>
    <row r="861" ht="15.75" customHeight="1">
      <c r="C861" s="25"/>
      <c r="D861" s="25"/>
      <c r="L861" s="15"/>
      <c r="M861" s="15"/>
    </row>
    <row r="862" ht="15.75" customHeight="1">
      <c r="C862" s="25"/>
      <c r="D862" s="25"/>
      <c r="L862" s="15"/>
      <c r="M862" s="15"/>
    </row>
    <row r="863" ht="15.75" customHeight="1">
      <c r="C863" s="25"/>
      <c r="D863" s="25"/>
      <c r="L863" s="15"/>
      <c r="M863" s="15"/>
    </row>
    <row r="864" ht="15.75" customHeight="1">
      <c r="C864" s="25"/>
      <c r="D864" s="25"/>
      <c r="L864" s="15"/>
      <c r="M864" s="15"/>
    </row>
    <row r="865" ht="15.75" customHeight="1">
      <c r="C865" s="25"/>
      <c r="D865" s="25"/>
      <c r="L865" s="15"/>
      <c r="M865" s="15"/>
    </row>
    <row r="866" ht="15.75" customHeight="1">
      <c r="C866" s="25"/>
      <c r="D866" s="25"/>
      <c r="L866" s="15"/>
      <c r="M866" s="15"/>
    </row>
    <row r="867" ht="15.75" customHeight="1">
      <c r="C867" s="25"/>
      <c r="D867" s="25"/>
      <c r="L867" s="15"/>
      <c r="M867" s="15"/>
    </row>
    <row r="868" ht="15.75" customHeight="1">
      <c r="C868" s="25"/>
      <c r="D868" s="25"/>
      <c r="L868" s="15"/>
      <c r="M868" s="15"/>
    </row>
    <row r="869" ht="15.75" customHeight="1">
      <c r="C869" s="25"/>
      <c r="D869" s="25"/>
      <c r="L869" s="15"/>
      <c r="M869" s="15"/>
    </row>
    <row r="870" ht="15.75" customHeight="1">
      <c r="C870" s="25"/>
      <c r="D870" s="25"/>
      <c r="L870" s="15"/>
      <c r="M870" s="15"/>
    </row>
    <row r="871" ht="15.75" customHeight="1">
      <c r="C871" s="25"/>
      <c r="D871" s="25"/>
      <c r="L871" s="15"/>
      <c r="M871" s="15"/>
    </row>
    <row r="872" ht="15.75" customHeight="1">
      <c r="C872" s="25"/>
      <c r="D872" s="25"/>
      <c r="L872" s="15"/>
      <c r="M872" s="15"/>
    </row>
    <row r="873" ht="15.75" customHeight="1">
      <c r="C873" s="25"/>
      <c r="D873" s="25"/>
      <c r="L873" s="15"/>
      <c r="M873" s="15"/>
    </row>
    <row r="874" ht="15.75" customHeight="1">
      <c r="C874" s="25"/>
      <c r="D874" s="25"/>
      <c r="L874" s="15"/>
      <c r="M874" s="15"/>
    </row>
    <row r="875" ht="15.75" customHeight="1">
      <c r="C875" s="25"/>
      <c r="D875" s="25"/>
      <c r="L875" s="15"/>
      <c r="M875" s="15"/>
    </row>
    <row r="876" ht="15.75" customHeight="1">
      <c r="C876" s="25"/>
      <c r="D876" s="25"/>
      <c r="L876" s="15"/>
      <c r="M876" s="15"/>
    </row>
    <row r="877" ht="15.75" customHeight="1">
      <c r="C877" s="25"/>
      <c r="D877" s="25"/>
      <c r="L877" s="15"/>
      <c r="M877" s="15"/>
    </row>
    <row r="878" ht="15.75" customHeight="1">
      <c r="C878" s="25"/>
      <c r="D878" s="25"/>
      <c r="L878" s="15"/>
      <c r="M878" s="15"/>
    </row>
    <row r="879" ht="15.75" customHeight="1">
      <c r="C879" s="25"/>
      <c r="D879" s="25"/>
      <c r="L879" s="15"/>
      <c r="M879" s="15"/>
    </row>
    <row r="880" ht="15.75" customHeight="1">
      <c r="C880" s="25"/>
      <c r="D880" s="25"/>
      <c r="L880" s="15"/>
      <c r="M880" s="15"/>
    </row>
    <row r="881" ht="15.75" customHeight="1">
      <c r="C881" s="25"/>
      <c r="D881" s="25"/>
      <c r="L881" s="15"/>
      <c r="M881" s="15"/>
    </row>
    <row r="882" ht="15.75" customHeight="1">
      <c r="C882" s="25"/>
      <c r="D882" s="25"/>
      <c r="L882" s="15"/>
      <c r="M882" s="15"/>
    </row>
    <row r="883" ht="15.75" customHeight="1">
      <c r="C883" s="25"/>
      <c r="D883" s="25"/>
      <c r="L883" s="15"/>
      <c r="M883" s="15"/>
    </row>
    <row r="884" ht="15.75" customHeight="1">
      <c r="C884" s="25"/>
      <c r="D884" s="25"/>
      <c r="L884" s="15"/>
      <c r="M884" s="15"/>
    </row>
    <row r="885" ht="15.75" customHeight="1">
      <c r="C885" s="25"/>
      <c r="D885" s="25"/>
      <c r="L885" s="15"/>
      <c r="M885" s="15"/>
    </row>
    <row r="886" ht="15.75" customHeight="1">
      <c r="C886" s="25"/>
      <c r="D886" s="25"/>
      <c r="L886" s="15"/>
      <c r="M886" s="15"/>
    </row>
    <row r="887" ht="15.75" customHeight="1">
      <c r="C887" s="25"/>
      <c r="D887" s="25"/>
      <c r="L887" s="15"/>
      <c r="M887" s="15"/>
    </row>
    <row r="888" ht="15.75" customHeight="1">
      <c r="C888" s="25"/>
      <c r="D888" s="25"/>
      <c r="L888" s="15"/>
      <c r="M888" s="15"/>
    </row>
    <row r="889" ht="15.75" customHeight="1">
      <c r="C889" s="25"/>
      <c r="D889" s="25"/>
      <c r="L889" s="15"/>
      <c r="M889" s="15"/>
    </row>
    <row r="890" ht="15.75" customHeight="1">
      <c r="C890" s="25"/>
      <c r="D890" s="25"/>
      <c r="L890" s="15"/>
      <c r="M890" s="15"/>
    </row>
    <row r="891" ht="15.75" customHeight="1">
      <c r="C891" s="25"/>
      <c r="D891" s="25"/>
      <c r="L891" s="15"/>
      <c r="M891" s="15"/>
    </row>
    <row r="892" ht="15.75" customHeight="1">
      <c r="C892" s="25"/>
      <c r="D892" s="25"/>
      <c r="L892" s="15"/>
      <c r="M892" s="15"/>
    </row>
    <row r="893" ht="15.75" customHeight="1">
      <c r="C893" s="25"/>
      <c r="D893" s="25"/>
      <c r="L893" s="15"/>
      <c r="M893" s="15"/>
    </row>
    <row r="894" ht="15.75" customHeight="1">
      <c r="C894" s="25"/>
      <c r="D894" s="25"/>
      <c r="L894" s="15"/>
      <c r="M894" s="15"/>
    </row>
    <row r="895" ht="15.75" customHeight="1">
      <c r="C895" s="25"/>
      <c r="D895" s="25"/>
      <c r="L895" s="15"/>
      <c r="M895" s="15"/>
    </row>
    <row r="896" ht="15.75" customHeight="1">
      <c r="C896" s="25"/>
      <c r="D896" s="25"/>
      <c r="L896" s="15"/>
      <c r="M896" s="15"/>
    </row>
    <row r="897" ht="15.75" customHeight="1">
      <c r="C897" s="25"/>
      <c r="D897" s="25"/>
      <c r="L897" s="15"/>
      <c r="M897" s="15"/>
    </row>
    <row r="898" ht="15.75" customHeight="1">
      <c r="C898" s="25"/>
      <c r="D898" s="25"/>
      <c r="L898" s="15"/>
      <c r="M898" s="15"/>
    </row>
    <row r="899" ht="15.75" customHeight="1">
      <c r="C899" s="25"/>
      <c r="D899" s="25"/>
      <c r="L899" s="15"/>
      <c r="M899" s="15"/>
    </row>
    <row r="900" ht="15.75" customHeight="1">
      <c r="C900" s="25"/>
      <c r="D900" s="25"/>
      <c r="L900" s="15"/>
      <c r="M900" s="15"/>
    </row>
    <row r="901" ht="15.75" customHeight="1">
      <c r="C901" s="25"/>
      <c r="D901" s="25"/>
      <c r="L901" s="15"/>
      <c r="M901" s="15"/>
    </row>
    <row r="902" ht="15.75" customHeight="1">
      <c r="C902" s="25"/>
      <c r="D902" s="25"/>
      <c r="L902" s="15"/>
      <c r="M902" s="15"/>
    </row>
    <row r="903" ht="15.75" customHeight="1">
      <c r="C903" s="25"/>
      <c r="D903" s="25"/>
      <c r="L903" s="15"/>
      <c r="M903" s="15"/>
    </row>
    <row r="904" ht="15.75" customHeight="1">
      <c r="C904" s="25"/>
      <c r="D904" s="25"/>
      <c r="L904" s="15"/>
      <c r="M904" s="15"/>
    </row>
    <row r="905" ht="15.75" customHeight="1">
      <c r="C905" s="25"/>
      <c r="D905" s="25"/>
      <c r="L905" s="15"/>
      <c r="M905" s="15"/>
    </row>
    <row r="906" ht="15.75" customHeight="1">
      <c r="C906" s="25"/>
      <c r="D906" s="25"/>
      <c r="L906" s="15"/>
      <c r="M906" s="15"/>
    </row>
    <row r="907" ht="15.75" customHeight="1">
      <c r="C907" s="25"/>
      <c r="D907" s="25"/>
      <c r="L907" s="15"/>
      <c r="M907" s="15"/>
    </row>
    <row r="908" ht="15.75" customHeight="1">
      <c r="C908" s="25"/>
      <c r="D908" s="25"/>
      <c r="L908" s="15"/>
      <c r="M908" s="15"/>
    </row>
    <row r="909" ht="15.75" customHeight="1">
      <c r="C909" s="25"/>
      <c r="D909" s="25"/>
      <c r="L909" s="15"/>
      <c r="M909" s="15"/>
    </row>
    <row r="910" ht="15.75" customHeight="1">
      <c r="C910" s="25"/>
      <c r="D910" s="25"/>
      <c r="L910" s="15"/>
      <c r="M910" s="15"/>
    </row>
    <row r="911" ht="15.75" customHeight="1">
      <c r="C911" s="25"/>
      <c r="D911" s="25"/>
      <c r="L911" s="15"/>
      <c r="M911" s="15"/>
    </row>
    <row r="912" ht="15.75" customHeight="1">
      <c r="C912" s="25"/>
      <c r="D912" s="25"/>
      <c r="L912" s="15"/>
      <c r="M912" s="15"/>
    </row>
    <row r="913" ht="15.75" customHeight="1">
      <c r="C913" s="25"/>
      <c r="D913" s="25"/>
      <c r="L913" s="15"/>
      <c r="M913" s="15"/>
    </row>
    <row r="914" ht="15.75" customHeight="1">
      <c r="C914" s="25"/>
      <c r="D914" s="25"/>
      <c r="L914" s="15"/>
      <c r="M914" s="15"/>
    </row>
    <row r="915" ht="15.75" customHeight="1">
      <c r="C915" s="25"/>
      <c r="D915" s="25"/>
      <c r="L915" s="15"/>
      <c r="M915" s="15"/>
    </row>
    <row r="916" ht="15.75" customHeight="1">
      <c r="C916" s="25"/>
      <c r="D916" s="25"/>
      <c r="L916" s="15"/>
      <c r="M916" s="15"/>
    </row>
    <row r="917" ht="15.75" customHeight="1">
      <c r="C917" s="25"/>
      <c r="D917" s="25"/>
      <c r="L917" s="15"/>
      <c r="M917" s="15"/>
    </row>
    <row r="918" ht="15.75" customHeight="1">
      <c r="C918" s="25"/>
      <c r="D918" s="25"/>
      <c r="L918" s="15"/>
      <c r="M918" s="15"/>
    </row>
    <row r="919" ht="15.75" customHeight="1">
      <c r="C919" s="25"/>
      <c r="D919" s="25"/>
      <c r="L919" s="15"/>
      <c r="M919" s="15"/>
    </row>
    <row r="920" ht="15.75" customHeight="1">
      <c r="C920" s="25"/>
      <c r="D920" s="25"/>
      <c r="L920" s="15"/>
      <c r="M920" s="15"/>
    </row>
    <row r="921" ht="15.75" customHeight="1">
      <c r="C921" s="25"/>
      <c r="D921" s="25"/>
      <c r="L921" s="15"/>
      <c r="M921" s="15"/>
    </row>
    <row r="922" ht="15.75" customHeight="1">
      <c r="C922" s="25"/>
      <c r="D922" s="25"/>
      <c r="L922" s="15"/>
      <c r="M922" s="15"/>
    </row>
    <row r="923" ht="15.75" customHeight="1">
      <c r="C923" s="25"/>
      <c r="D923" s="25"/>
      <c r="L923" s="15"/>
      <c r="M923" s="15"/>
    </row>
    <row r="924" ht="15.75" customHeight="1">
      <c r="C924" s="25"/>
      <c r="D924" s="25"/>
      <c r="L924" s="15"/>
      <c r="M924" s="15"/>
    </row>
    <row r="925" ht="15.75" customHeight="1">
      <c r="C925" s="25"/>
      <c r="D925" s="25"/>
      <c r="L925" s="15"/>
      <c r="M925" s="15"/>
    </row>
    <row r="926" ht="15.75" customHeight="1">
      <c r="C926" s="25"/>
      <c r="D926" s="25"/>
      <c r="L926" s="15"/>
      <c r="M926" s="15"/>
    </row>
    <row r="927" ht="15.75" customHeight="1">
      <c r="C927" s="25"/>
      <c r="D927" s="25"/>
      <c r="L927" s="15"/>
      <c r="M927" s="15"/>
    </row>
    <row r="928" ht="15.75" customHeight="1">
      <c r="C928" s="25"/>
      <c r="D928" s="25"/>
      <c r="L928" s="15"/>
      <c r="M928" s="15"/>
    </row>
    <row r="929" ht="15.75" customHeight="1">
      <c r="C929" s="25"/>
      <c r="D929" s="25"/>
      <c r="L929" s="15"/>
      <c r="M929" s="15"/>
    </row>
    <row r="930" ht="15.75" customHeight="1">
      <c r="C930" s="25"/>
      <c r="D930" s="25"/>
      <c r="L930" s="15"/>
      <c r="M930" s="15"/>
    </row>
    <row r="931" ht="15.75" customHeight="1">
      <c r="C931" s="25"/>
      <c r="D931" s="25"/>
      <c r="L931" s="15"/>
      <c r="M931" s="15"/>
    </row>
    <row r="932" ht="15.75" customHeight="1">
      <c r="C932" s="25"/>
      <c r="D932" s="25"/>
      <c r="L932" s="15"/>
      <c r="M932" s="15"/>
    </row>
    <row r="933" ht="15.75" customHeight="1">
      <c r="C933" s="25"/>
      <c r="D933" s="25"/>
      <c r="L933" s="15"/>
      <c r="M933" s="15"/>
    </row>
    <row r="934" ht="15.75" customHeight="1">
      <c r="C934" s="25"/>
      <c r="D934" s="25"/>
      <c r="L934" s="15"/>
      <c r="M934" s="15"/>
    </row>
    <row r="935" ht="15.75" customHeight="1">
      <c r="C935" s="25"/>
      <c r="D935" s="25"/>
      <c r="L935" s="15"/>
      <c r="M935" s="15"/>
    </row>
    <row r="936" ht="15.75" customHeight="1">
      <c r="C936" s="25"/>
      <c r="D936" s="25"/>
      <c r="L936" s="15"/>
      <c r="M936" s="15"/>
    </row>
    <row r="937" ht="15.75" customHeight="1">
      <c r="C937" s="25"/>
      <c r="D937" s="25"/>
      <c r="L937" s="15"/>
      <c r="M937" s="15"/>
    </row>
    <row r="938" ht="15.75" customHeight="1">
      <c r="C938" s="25"/>
      <c r="D938" s="25"/>
      <c r="L938" s="15"/>
      <c r="M938" s="15"/>
    </row>
    <row r="939" ht="15.75" customHeight="1">
      <c r="C939" s="25"/>
      <c r="D939" s="25"/>
      <c r="L939" s="15"/>
      <c r="M939" s="15"/>
    </row>
    <row r="940" ht="15.75" customHeight="1">
      <c r="C940" s="25"/>
      <c r="D940" s="25"/>
      <c r="L940" s="15"/>
      <c r="M940" s="15"/>
    </row>
    <row r="941" ht="15.75" customHeight="1">
      <c r="C941" s="25"/>
      <c r="D941" s="25"/>
      <c r="L941" s="15"/>
      <c r="M941" s="15"/>
    </row>
    <row r="942" ht="15.75" customHeight="1">
      <c r="C942" s="25"/>
      <c r="D942" s="25"/>
      <c r="L942" s="15"/>
      <c r="M942" s="15"/>
    </row>
    <row r="943" ht="15.75" customHeight="1">
      <c r="C943" s="25"/>
      <c r="D943" s="25"/>
      <c r="L943" s="15"/>
      <c r="M943" s="15"/>
    </row>
    <row r="944" ht="15.75" customHeight="1">
      <c r="C944" s="25"/>
      <c r="D944" s="25"/>
      <c r="L944" s="15"/>
      <c r="M944" s="15"/>
    </row>
    <row r="945" ht="15.75" customHeight="1">
      <c r="C945" s="25"/>
      <c r="D945" s="25"/>
      <c r="L945" s="15"/>
      <c r="M945" s="15"/>
    </row>
    <row r="946" ht="15.75" customHeight="1">
      <c r="C946" s="25"/>
      <c r="D946" s="25"/>
      <c r="L946" s="15"/>
      <c r="M946" s="15"/>
    </row>
    <row r="947" ht="15.75" customHeight="1">
      <c r="C947" s="25"/>
      <c r="D947" s="25"/>
      <c r="L947" s="15"/>
      <c r="M947" s="15"/>
    </row>
    <row r="948" ht="15.75" customHeight="1">
      <c r="C948" s="25"/>
      <c r="D948" s="25"/>
      <c r="L948" s="15"/>
      <c r="M948" s="15"/>
    </row>
    <row r="949" ht="15.75" customHeight="1">
      <c r="C949" s="25"/>
      <c r="D949" s="25"/>
      <c r="L949" s="15"/>
      <c r="M949" s="15"/>
    </row>
    <row r="950" ht="15.75" customHeight="1">
      <c r="C950" s="25"/>
      <c r="D950" s="25"/>
      <c r="L950" s="15"/>
      <c r="M950" s="15"/>
    </row>
    <row r="951" ht="15.75" customHeight="1">
      <c r="C951" s="25"/>
      <c r="D951" s="25"/>
      <c r="L951" s="15"/>
      <c r="M951" s="15"/>
    </row>
    <row r="952" ht="15.75" customHeight="1">
      <c r="C952" s="25"/>
      <c r="D952" s="25"/>
      <c r="L952" s="15"/>
      <c r="M952" s="15"/>
    </row>
    <row r="953" ht="15.75" customHeight="1">
      <c r="C953" s="25"/>
      <c r="D953" s="25"/>
      <c r="L953" s="15"/>
      <c r="M953" s="15"/>
    </row>
    <row r="954" ht="15.75" customHeight="1">
      <c r="C954" s="25"/>
      <c r="D954" s="25"/>
      <c r="L954" s="15"/>
      <c r="M954" s="15"/>
    </row>
    <row r="955" ht="15.75" customHeight="1">
      <c r="C955" s="25"/>
      <c r="D955" s="25"/>
      <c r="L955" s="15"/>
      <c r="M955" s="15"/>
    </row>
    <row r="956" ht="15.75" customHeight="1">
      <c r="C956" s="25"/>
      <c r="D956" s="25"/>
      <c r="L956" s="15"/>
      <c r="M956" s="15"/>
    </row>
    <row r="957" ht="15.75" customHeight="1">
      <c r="C957" s="25"/>
      <c r="D957" s="25"/>
      <c r="L957" s="15"/>
      <c r="M957" s="15"/>
    </row>
    <row r="958" ht="15.75" customHeight="1">
      <c r="C958" s="25"/>
      <c r="D958" s="25"/>
      <c r="L958" s="15"/>
      <c r="M958" s="15"/>
    </row>
    <row r="959" ht="15.75" customHeight="1">
      <c r="C959" s="25"/>
      <c r="D959" s="25"/>
      <c r="L959" s="15"/>
      <c r="M959" s="15"/>
    </row>
    <row r="960" ht="15.75" customHeight="1">
      <c r="C960" s="25"/>
      <c r="D960" s="25"/>
      <c r="L960" s="15"/>
      <c r="M960" s="15"/>
    </row>
    <row r="961" ht="15.75" customHeight="1">
      <c r="C961" s="25"/>
      <c r="D961" s="25"/>
      <c r="L961" s="15"/>
      <c r="M961" s="15"/>
    </row>
    <row r="962" ht="15.75" customHeight="1">
      <c r="C962" s="25"/>
      <c r="D962" s="25"/>
      <c r="L962" s="15"/>
      <c r="M962" s="15"/>
    </row>
    <row r="963" ht="15.75" customHeight="1">
      <c r="C963" s="25"/>
      <c r="D963" s="25"/>
      <c r="L963" s="15"/>
      <c r="M963" s="15"/>
    </row>
    <row r="964" ht="15.75" customHeight="1">
      <c r="C964" s="25"/>
      <c r="D964" s="25"/>
      <c r="L964" s="15"/>
      <c r="M964" s="15"/>
    </row>
    <row r="965" ht="15.75" customHeight="1">
      <c r="C965" s="25"/>
      <c r="D965" s="25"/>
      <c r="L965" s="15"/>
      <c r="M965" s="15"/>
    </row>
    <row r="966" ht="15.75" customHeight="1">
      <c r="C966" s="25"/>
      <c r="D966" s="25"/>
      <c r="L966" s="15"/>
      <c r="M966" s="15"/>
    </row>
    <row r="967" ht="15.75" customHeight="1">
      <c r="C967" s="25"/>
      <c r="D967" s="25"/>
      <c r="L967" s="15"/>
      <c r="M967" s="15"/>
    </row>
    <row r="968" ht="15.75" customHeight="1">
      <c r="C968" s="25"/>
      <c r="D968" s="25"/>
      <c r="L968" s="15"/>
      <c r="M968" s="15"/>
    </row>
    <row r="969" ht="15.75" customHeight="1">
      <c r="C969" s="25"/>
      <c r="D969" s="25"/>
      <c r="L969" s="15"/>
      <c r="M969" s="15"/>
    </row>
    <row r="970" ht="15.75" customHeight="1">
      <c r="C970" s="25"/>
      <c r="D970" s="25"/>
      <c r="L970" s="15"/>
      <c r="M970" s="15"/>
    </row>
    <row r="971" ht="15.75" customHeight="1">
      <c r="C971" s="25"/>
      <c r="D971" s="25"/>
      <c r="L971" s="15"/>
      <c r="M971" s="15"/>
    </row>
    <row r="972" ht="15.75" customHeight="1">
      <c r="C972" s="25"/>
      <c r="D972" s="25"/>
      <c r="L972" s="15"/>
      <c r="M972" s="15"/>
    </row>
    <row r="973" ht="15.75" customHeight="1">
      <c r="C973" s="25"/>
      <c r="D973" s="25"/>
      <c r="L973" s="15"/>
      <c r="M973" s="15"/>
    </row>
    <row r="974" ht="15.75" customHeight="1">
      <c r="C974" s="25"/>
      <c r="D974" s="25"/>
      <c r="L974" s="15"/>
      <c r="M974" s="15"/>
    </row>
    <row r="975" ht="15.75" customHeight="1">
      <c r="C975" s="25"/>
      <c r="D975" s="25"/>
      <c r="L975" s="15"/>
      <c r="M975" s="15"/>
    </row>
    <row r="976" ht="15.75" customHeight="1">
      <c r="C976" s="25"/>
      <c r="D976" s="25"/>
      <c r="L976" s="15"/>
      <c r="M976" s="15"/>
    </row>
    <row r="977" ht="15.75" customHeight="1">
      <c r="C977" s="25"/>
      <c r="D977" s="25"/>
      <c r="L977" s="15"/>
      <c r="M977" s="15"/>
    </row>
    <row r="978" ht="15.75" customHeight="1">
      <c r="C978" s="25"/>
      <c r="D978" s="25"/>
      <c r="L978" s="15"/>
      <c r="M978" s="15"/>
    </row>
    <row r="979" ht="15.75" customHeight="1">
      <c r="C979" s="25"/>
      <c r="D979" s="25"/>
      <c r="L979" s="15"/>
      <c r="M979" s="15"/>
    </row>
    <row r="980" ht="15.75" customHeight="1">
      <c r="C980" s="25"/>
      <c r="D980" s="25"/>
      <c r="L980" s="15"/>
      <c r="M980" s="15"/>
    </row>
    <row r="981" ht="15.75" customHeight="1">
      <c r="C981" s="25"/>
      <c r="D981" s="25"/>
      <c r="L981" s="15"/>
      <c r="M981" s="15"/>
    </row>
    <row r="982" ht="15.75" customHeight="1">
      <c r="C982" s="25"/>
      <c r="D982" s="25"/>
      <c r="L982" s="15"/>
      <c r="M982" s="15"/>
    </row>
    <row r="983" ht="15.75" customHeight="1">
      <c r="C983" s="25"/>
      <c r="D983" s="25"/>
      <c r="L983" s="15"/>
      <c r="M983" s="15"/>
    </row>
    <row r="984" ht="15.75" customHeight="1">
      <c r="C984" s="25"/>
      <c r="D984" s="25"/>
      <c r="L984" s="15"/>
      <c r="M984" s="15"/>
    </row>
    <row r="985" ht="15.75" customHeight="1">
      <c r="C985" s="25"/>
      <c r="D985" s="25"/>
      <c r="L985" s="15"/>
      <c r="M985" s="15"/>
    </row>
    <row r="986" ht="15.75" customHeight="1">
      <c r="C986" s="25"/>
      <c r="D986" s="25"/>
      <c r="L986" s="15"/>
      <c r="M986" s="15"/>
    </row>
    <row r="987" ht="15.75" customHeight="1">
      <c r="C987" s="25"/>
      <c r="D987" s="25"/>
      <c r="L987" s="15"/>
      <c r="M987" s="15"/>
    </row>
    <row r="988" ht="15.75" customHeight="1">
      <c r="C988" s="25"/>
      <c r="D988" s="25"/>
      <c r="L988" s="15"/>
      <c r="M988" s="15"/>
    </row>
    <row r="989" ht="15.75" customHeight="1">
      <c r="C989" s="25"/>
      <c r="D989" s="25"/>
      <c r="L989" s="15"/>
      <c r="M989" s="15"/>
    </row>
    <row r="990" ht="15.75" customHeight="1">
      <c r="C990" s="25"/>
      <c r="D990" s="25"/>
      <c r="L990" s="15"/>
      <c r="M990" s="15"/>
    </row>
    <row r="991" ht="15.75" customHeight="1">
      <c r="C991" s="25"/>
      <c r="D991" s="25"/>
      <c r="L991" s="15"/>
      <c r="M991" s="15"/>
    </row>
    <row r="992" ht="15.75" customHeight="1">
      <c r="C992" s="25"/>
      <c r="D992" s="25"/>
      <c r="L992" s="15"/>
      <c r="M992" s="15"/>
    </row>
    <row r="993" ht="15.75" customHeight="1">
      <c r="C993" s="25"/>
      <c r="D993" s="25"/>
      <c r="L993" s="15"/>
      <c r="M993" s="15"/>
    </row>
    <row r="994" ht="15.75" customHeight="1">
      <c r="C994" s="25"/>
      <c r="D994" s="25"/>
      <c r="L994" s="15"/>
      <c r="M994" s="15"/>
    </row>
    <row r="995" ht="15.75" customHeight="1">
      <c r="C995" s="25"/>
      <c r="D995" s="25"/>
      <c r="L995" s="15"/>
      <c r="M995" s="15"/>
    </row>
    <row r="996" ht="15.75" customHeight="1">
      <c r="C996" s="25"/>
      <c r="D996" s="25"/>
      <c r="L996" s="15"/>
      <c r="M996" s="15"/>
    </row>
    <row r="997" ht="15.75" customHeight="1">
      <c r="C997" s="25"/>
      <c r="D997" s="25"/>
      <c r="L997" s="15"/>
      <c r="M997" s="15"/>
    </row>
    <row r="998" ht="15.75" customHeight="1">
      <c r="C998" s="25"/>
      <c r="D998" s="25"/>
      <c r="L998" s="15"/>
      <c r="M998" s="15"/>
    </row>
    <row r="999" ht="15.75" customHeight="1">
      <c r="C999" s="25"/>
      <c r="D999" s="25"/>
      <c r="L999" s="15"/>
      <c r="M999" s="15"/>
    </row>
    <row r="1000" ht="15.75" customHeight="1">
      <c r="C1000" s="25"/>
      <c r="D1000" s="25"/>
      <c r="L1000" s="15"/>
      <c r="M1000" s="15"/>
    </row>
    <row r="1001" ht="15.75" customHeight="1">
      <c r="C1001" s="25"/>
      <c r="D1001" s="25"/>
      <c r="L1001" s="15"/>
      <c r="M1001" s="15"/>
    </row>
  </sheetData>
  <mergeCells count="4">
    <mergeCell ref="A2:A8"/>
    <mergeCell ref="A9:A22"/>
    <mergeCell ref="A23:A28"/>
    <mergeCell ref="A29:B29"/>
  </mergeCells>
  <conditionalFormatting sqref="D2:D28 F2:F28 H2:H28 J2:J28">
    <cfRule type="cellIs" dxfId="0" priority="1" operator="equal">
      <formula>0</formula>
    </cfRule>
  </conditionalFormatting>
  <conditionalFormatting sqref="D2:D28 F2:F28 H2:H28 J2:J28">
    <cfRule type="cellIs" dxfId="1" priority="2" operator="greaterThan">
      <formula>0</formula>
    </cfRule>
  </conditionalFormatting>
  <conditionalFormatting sqref="L1:L28">
    <cfRule type="cellIs" dxfId="1" priority="3" operator="greaterThan">
      <formula>0</formula>
    </cfRule>
  </conditionalFormatting>
  <conditionalFormatting sqref="L1:L28">
    <cfRule type="cellIs" dxfId="0" priority="4" operator="equal">
      <formula>0</formula>
    </cfRule>
  </conditionalFormatting>
  <printOptions/>
  <pageMargins bottom="1.0" footer="0.0" header="0.0" left="0.75" right="0.75" top="1.0"/>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9.5"/>
    <col customWidth="1" min="2" max="2" width="13.5"/>
    <col customWidth="1" min="3" max="3" width="11.0"/>
    <col customWidth="1" min="4" max="4" width="14.63"/>
    <col customWidth="1" min="5" max="5" width="14.13"/>
    <col customWidth="1" min="6" max="6" width="23.13"/>
    <col customWidth="1" min="7" max="7" width="13.5"/>
    <col customWidth="1" min="8" max="8" width="30.13"/>
    <col customWidth="1" min="9" max="9" width="24.25"/>
    <col customWidth="1" min="10" max="10" width="19.75"/>
    <col customWidth="1" min="11" max="11" width="10.5"/>
    <col customWidth="1" min="12" max="12" width="17.63"/>
    <col customWidth="1" min="13" max="16" width="19.75"/>
    <col customWidth="1" hidden="1" min="17" max="17" width="6.13"/>
    <col customWidth="1" min="18" max="18" width="22.13"/>
  </cols>
  <sheetData>
    <row r="1" ht="75.0" customHeight="1">
      <c r="A1" s="26"/>
      <c r="B1" s="27" t="s">
        <v>39</v>
      </c>
      <c r="C1" s="28"/>
      <c r="D1" s="29" t="s">
        <v>40</v>
      </c>
      <c r="E1" s="30" t="s">
        <v>41</v>
      </c>
      <c r="F1" s="31" t="s">
        <v>42</v>
      </c>
      <c r="G1" s="31" t="s">
        <v>43</v>
      </c>
      <c r="H1" s="31" t="s">
        <v>44</v>
      </c>
      <c r="I1" s="31" t="s">
        <v>45</v>
      </c>
      <c r="J1" s="31" t="s">
        <v>46</v>
      </c>
      <c r="K1" s="31" t="s">
        <v>47</v>
      </c>
      <c r="L1" s="32" t="s">
        <v>48</v>
      </c>
      <c r="M1" s="31" t="s">
        <v>49</v>
      </c>
      <c r="N1" s="31" t="s">
        <v>50</v>
      </c>
      <c r="O1" s="31" t="s">
        <v>51</v>
      </c>
      <c r="P1" s="29" t="s">
        <v>52</v>
      </c>
      <c r="Q1" s="33" t="s">
        <v>53</v>
      </c>
      <c r="R1" s="34" t="s">
        <v>54</v>
      </c>
      <c r="S1" s="35"/>
      <c r="T1" s="35"/>
      <c r="U1" s="35"/>
      <c r="V1" s="35"/>
      <c r="W1" s="35"/>
      <c r="X1" s="35"/>
      <c r="Y1" s="35"/>
      <c r="Z1" s="35"/>
    </row>
    <row r="2" ht="75.0" customHeight="1">
      <c r="A2" s="36"/>
      <c r="B2" s="37" t="s">
        <v>55</v>
      </c>
      <c r="C2" s="38">
        <v>53.0</v>
      </c>
      <c r="D2" s="37" t="s">
        <v>40</v>
      </c>
      <c r="E2" s="39">
        <v>46027.0</v>
      </c>
      <c r="F2" s="38" t="s">
        <v>56</v>
      </c>
      <c r="G2" s="40" t="s">
        <v>57</v>
      </c>
      <c r="H2" s="38" t="s">
        <v>58</v>
      </c>
      <c r="I2" s="40" t="s">
        <v>15</v>
      </c>
      <c r="J2" s="40" t="s">
        <v>59</v>
      </c>
      <c r="K2" s="40">
        <v>15.0</v>
      </c>
      <c r="L2" s="39">
        <f t="shared" ref="L2:L219" si="1">$E2+$K2</f>
        <v>46042</v>
      </c>
      <c r="M2" s="40" t="s">
        <v>60</v>
      </c>
      <c r="N2" s="41">
        <v>46032.0</v>
      </c>
      <c r="O2" s="42"/>
      <c r="P2" s="43" t="s">
        <v>61</v>
      </c>
      <c r="Q2" s="44"/>
      <c r="R2" s="40"/>
      <c r="S2" s="45"/>
      <c r="T2" s="46"/>
      <c r="U2" s="46"/>
      <c r="V2" s="46"/>
      <c r="W2" s="46"/>
      <c r="X2" s="46"/>
      <c r="Y2" s="46"/>
      <c r="Z2" s="46"/>
    </row>
    <row r="3" ht="75.0" customHeight="1">
      <c r="A3" s="36"/>
      <c r="B3" s="37" t="s">
        <v>55</v>
      </c>
      <c r="C3" s="47">
        <v>78.0</v>
      </c>
      <c r="D3" s="37" t="s">
        <v>40</v>
      </c>
      <c r="E3" s="39">
        <v>46027.0</v>
      </c>
      <c r="F3" s="38" t="s">
        <v>62</v>
      </c>
      <c r="G3" s="40" t="s">
        <v>57</v>
      </c>
      <c r="H3" s="38" t="s">
        <v>63</v>
      </c>
      <c r="I3" s="40" t="s">
        <v>15</v>
      </c>
      <c r="J3" s="40"/>
      <c r="K3" s="40">
        <v>15.0</v>
      </c>
      <c r="L3" s="39">
        <f t="shared" si="1"/>
        <v>46042</v>
      </c>
      <c r="M3" s="40"/>
      <c r="N3" s="42"/>
      <c r="O3" s="42"/>
      <c r="P3" s="48" t="s">
        <v>64</v>
      </c>
      <c r="Q3" s="44"/>
      <c r="R3" s="40"/>
      <c r="S3" s="45"/>
      <c r="T3" s="46"/>
      <c r="U3" s="46"/>
      <c r="V3" s="46"/>
      <c r="W3" s="46"/>
      <c r="X3" s="46"/>
      <c r="Y3" s="46"/>
      <c r="Z3" s="46"/>
    </row>
    <row r="4" ht="75.0" customHeight="1">
      <c r="A4" s="40"/>
      <c r="B4" s="37" t="s">
        <v>55</v>
      </c>
      <c r="C4" s="40">
        <v>89.0</v>
      </c>
      <c r="D4" s="37" t="s">
        <v>40</v>
      </c>
      <c r="E4" s="39">
        <v>46027.0</v>
      </c>
      <c r="F4" s="40" t="s">
        <v>65</v>
      </c>
      <c r="G4" s="40" t="s">
        <v>57</v>
      </c>
      <c r="H4" s="40" t="s">
        <v>66</v>
      </c>
      <c r="I4" s="40" t="s">
        <v>30</v>
      </c>
      <c r="J4" s="40" t="s">
        <v>67</v>
      </c>
      <c r="K4" s="40">
        <v>15.0</v>
      </c>
      <c r="L4" s="39">
        <f t="shared" si="1"/>
        <v>46042</v>
      </c>
      <c r="M4" s="40" t="s">
        <v>68</v>
      </c>
      <c r="N4" s="49">
        <v>45664.0</v>
      </c>
      <c r="O4" s="40"/>
      <c r="P4" s="40" t="s">
        <v>69</v>
      </c>
      <c r="Q4" s="44"/>
      <c r="R4" s="40"/>
      <c r="S4" s="45"/>
      <c r="T4" s="46"/>
      <c r="U4" s="46"/>
      <c r="V4" s="46"/>
      <c r="W4" s="46"/>
      <c r="X4" s="46"/>
      <c r="Y4" s="46"/>
      <c r="Z4" s="46"/>
    </row>
    <row r="5" ht="75.0" customHeight="1">
      <c r="A5" s="40"/>
      <c r="B5" s="37" t="s">
        <v>55</v>
      </c>
      <c r="C5" s="40">
        <v>110.0</v>
      </c>
      <c r="D5" s="37" t="s">
        <v>40</v>
      </c>
      <c r="E5" s="39">
        <v>46027.0</v>
      </c>
      <c r="F5" s="40" t="s">
        <v>70</v>
      </c>
      <c r="G5" s="40" t="s">
        <v>57</v>
      </c>
      <c r="H5" s="40" t="s">
        <v>71</v>
      </c>
      <c r="I5" s="40" t="s">
        <v>30</v>
      </c>
      <c r="J5" s="40" t="s">
        <v>72</v>
      </c>
      <c r="K5" s="40">
        <v>15.0</v>
      </c>
      <c r="L5" s="39">
        <f t="shared" si="1"/>
        <v>46042</v>
      </c>
      <c r="M5" s="40" t="s">
        <v>68</v>
      </c>
      <c r="N5" s="49">
        <v>45664.0</v>
      </c>
      <c r="O5" s="40"/>
      <c r="P5" s="40" t="s">
        <v>73</v>
      </c>
      <c r="Q5" s="44"/>
      <c r="R5" s="40"/>
      <c r="S5" s="45"/>
      <c r="T5" s="46"/>
      <c r="U5" s="46"/>
      <c r="V5" s="46"/>
      <c r="W5" s="46"/>
      <c r="X5" s="46"/>
      <c r="Y5" s="46"/>
      <c r="Z5" s="46"/>
    </row>
    <row r="6" ht="75.0" customHeight="1">
      <c r="A6" s="40"/>
      <c r="B6" s="37" t="s">
        <v>55</v>
      </c>
      <c r="C6" s="40">
        <v>138.0</v>
      </c>
      <c r="D6" s="37" t="s">
        <v>74</v>
      </c>
      <c r="E6" s="39">
        <v>46027.0</v>
      </c>
      <c r="F6" s="40" t="s">
        <v>75</v>
      </c>
      <c r="G6" s="40" t="s">
        <v>57</v>
      </c>
      <c r="H6" s="40" t="s">
        <v>76</v>
      </c>
      <c r="I6" s="40" t="s">
        <v>30</v>
      </c>
      <c r="J6" s="40" t="s">
        <v>77</v>
      </c>
      <c r="K6" s="40">
        <v>15.0</v>
      </c>
      <c r="L6" s="39">
        <f t="shared" si="1"/>
        <v>46042</v>
      </c>
      <c r="M6" s="40" t="s">
        <v>60</v>
      </c>
      <c r="N6" s="50">
        <v>46029.0</v>
      </c>
      <c r="O6" s="40"/>
      <c r="P6" s="40" t="s">
        <v>78</v>
      </c>
      <c r="Q6" s="44"/>
      <c r="R6" s="40"/>
      <c r="S6" s="45"/>
      <c r="T6" s="46"/>
      <c r="U6" s="46"/>
      <c r="V6" s="46"/>
      <c r="W6" s="46"/>
      <c r="X6" s="46"/>
      <c r="Y6" s="46"/>
      <c r="Z6" s="46"/>
    </row>
    <row r="7" ht="75.0" customHeight="1">
      <c r="A7" s="40"/>
      <c r="B7" s="37" t="s">
        <v>55</v>
      </c>
      <c r="C7" s="40">
        <v>127.0</v>
      </c>
      <c r="D7" s="37" t="s">
        <v>40</v>
      </c>
      <c r="E7" s="39">
        <v>46027.0</v>
      </c>
      <c r="F7" s="40" t="s">
        <v>79</v>
      </c>
      <c r="G7" s="40" t="s">
        <v>57</v>
      </c>
      <c r="H7" s="40" t="s">
        <v>80</v>
      </c>
      <c r="I7" s="40" t="s">
        <v>15</v>
      </c>
      <c r="J7" s="40" t="s">
        <v>59</v>
      </c>
      <c r="K7" s="40">
        <v>15.0</v>
      </c>
      <c r="L7" s="39">
        <f t="shared" si="1"/>
        <v>46042</v>
      </c>
      <c r="M7" s="40" t="s">
        <v>60</v>
      </c>
      <c r="N7" s="49">
        <v>46045.0</v>
      </c>
      <c r="O7" s="40"/>
      <c r="P7" s="40" t="s">
        <v>81</v>
      </c>
      <c r="Q7" s="44"/>
      <c r="R7" s="40"/>
      <c r="S7" s="45"/>
      <c r="T7" s="46"/>
      <c r="U7" s="46"/>
      <c r="V7" s="46"/>
      <c r="W7" s="46"/>
      <c r="X7" s="46"/>
      <c r="Y7" s="46"/>
      <c r="Z7" s="46"/>
    </row>
    <row r="8" ht="75.0" customHeight="1">
      <c r="A8" s="40"/>
      <c r="B8" s="37" t="s">
        <v>55</v>
      </c>
      <c r="C8" s="40">
        <v>162.0</v>
      </c>
      <c r="D8" s="37" t="s">
        <v>40</v>
      </c>
      <c r="E8" s="39">
        <v>46028.0</v>
      </c>
      <c r="F8" s="40" t="s">
        <v>82</v>
      </c>
      <c r="G8" s="40" t="s">
        <v>57</v>
      </c>
      <c r="H8" s="40" t="s">
        <v>83</v>
      </c>
      <c r="I8" s="40" t="s">
        <v>30</v>
      </c>
      <c r="J8" s="40" t="s">
        <v>84</v>
      </c>
      <c r="K8" s="40">
        <v>15.0</v>
      </c>
      <c r="L8" s="39">
        <f t="shared" si="1"/>
        <v>46043</v>
      </c>
      <c r="M8" s="51" t="s">
        <v>60</v>
      </c>
      <c r="N8" s="52">
        <v>46132.0</v>
      </c>
      <c r="O8" s="40"/>
      <c r="P8" s="51" t="s">
        <v>85</v>
      </c>
      <c r="Q8" s="44"/>
      <c r="R8" s="40"/>
      <c r="S8" s="45"/>
      <c r="T8" s="46"/>
      <c r="U8" s="46"/>
      <c r="V8" s="46"/>
      <c r="W8" s="46"/>
      <c r="X8" s="46"/>
      <c r="Y8" s="46"/>
      <c r="Z8" s="46"/>
    </row>
    <row r="9" ht="75.0" customHeight="1">
      <c r="A9" s="40"/>
      <c r="B9" s="37" t="s">
        <v>55</v>
      </c>
      <c r="C9" s="40">
        <v>47.0</v>
      </c>
      <c r="D9" s="37" t="s">
        <v>40</v>
      </c>
      <c r="E9" s="39">
        <v>46028.0</v>
      </c>
      <c r="F9" s="40" t="s">
        <v>86</v>
      </c>
      <c r="G9" s="40" t="s">
        <v>57</v>
      </c>
      <c r="H9" s="40" t="s">
        <v>87</v>
      </c>
      <c r="I9" s="40" t="s">
        <v>15</v>
      </c>
      <c r="J9" s="40" t="s">
        <v>59</v>
      </c>
      <c r="K9" s="40">
        <v>15.0</v>
      </c>
      <c r="L9" s="39">
        <f t="shared" si="1"/>
        <v>46043</v>
      </c>
      <c r="M9" s="40" t="s">
        <v>60</v>
      </c>
      <c r="N9" s="49">
        <v>46045.0</v>
      </c>
      <c r="O9" s="40"/>
      <c r="P9" s="40" t="s">
        <v>81</v>
      </c>
      <c r="Q9" s="44"/>
      <c r="R9" s="40"/>
      <c r="S9" s="45"/>
      <c r="T9" s="46"/>
      <c r="U9" s="46"/>
      <c r="V9" s="46"/>
      <c r="W9" s="46"/>
      <c r="X9" s="46"/>
      <c r="Y9" s="46"/>
      <c r="Z9" s="46"/>
    </row>
    <row r="10" ht="75.0" customHeight="1">
      <c r="A10" s="40"/>
      <c r="B10" s="37" t="s">
        <v>55</v>
      </c>
      <c r="C10" s="40">
        <v>150.0</v>
      </c>
      <c r="D10" s="37" t="s">
        <v>74</v>
      </c>
      <c r="E10" s="39">
        <v>46028.0</v>
      </c>
      <c r="F10" s="40" t="s">
        <v>88</v>
      </c>
      <c r="G10" s="40" t="s">
        <v>57</v>
      </c>
      <c r="H10" s="40" t="s">
        <v>89</v>
      </c>
      <c r="I10" s="40" t="s">
        <v>30</v>
      </c>
      <c r="J10" s="40" t="s">
        <v>90</v>
      </c>
      <c r="K10" s="40">
        <v>15.0</v>
      </c>
      <c r="L10" s="39">
        <f t="shared" si="1"/>
        <v>46043</v>
      </c>
      <c r="M10" s="40" t="s">
        <v>60</v>
      </c>
      <c r="N10" s="50">
        <v>46031.0</v>
      </c>
      <c r="O10" s="40"/>
      <c r="P10" s="40" t="s">
        <v>91</v>
      </c>
      <c r="Q10" s="44"/>
      <c r="R10" s="40"/>
      <c r="S10" s="45"/>
      <c r="T10" s="46"/>
      <c r="U10" s="46"/>
      <c r="V10" s="46"/>
      <c r="W10" s="46"/>
      <c r="X10" s="46"/>
      <c r="Y10" s="46"/>
      <c r="Z10" s="46"/>
    </row>
    <row r="11" ht="75.0" customHeight="1">
      <c r="A11" s="40"/>
      <c r="B11" s="37" t="s">
        <v>55</v>
      </c>
      <c r="C11" s="40">
        <v>189.0</v>
      </c>
      <c r="D11" s="37" t="s">
        <v>40</v>
      </c>
      <c r="E11" s="39">
        <v>46028.0</v>
      </c>
      <c r="F11" s="40" t="s">
        <v>92</v>
      </c>
      <c r="G11" s="40" t="s">
        <v>57</v>
      </c>
      <c r="H11" s="40" t="s">
        <v>93</v>
      </c>
      <c r="I11" s="40" t="s">
        <v>30</v>
      </c>
      <c r="J11" s="40" t="s">
        <v>67</v>
      </c>
      <c r="K11" s="40">
        <v>15.0</v>
      </c>
      <c r="L11" s="39">
        <f t="shared" si="1"/>
        <v>46043</v>
      </c>
      <c r="M11" s="40" t="s">
        <v>60</v>
      </c>
      <c r="N11" s="49">
        <v>45664.0</v>
      </c>
      <c r="O11" s="40"/>
      <c r="P11" s="40" t="s">
        <v>94</v>
      </c>
      <c r="Q11" s="44"/>
      <c r="R11" s="40"/>
      <c r="S11" s="45"/>
      <c r="T11" s="46"/>
      <c r="U11" s="46"/>
      <c r="V11" s="46"/>
      <c r="W11" s="46"/>
      <c r="X11" s="46"/>
      <c r="Y11" s="46"/>
      <c r="Z11" s="46"/>
    </row>
    <row r="12" ht="75.0" customHeight="1">
      <c r="A12" s="40"/>
      <c r="B12" s="37" t="s">
        <v>55</v>
      </c>
      <c r="C12" s="40">
        <v>193.0</v>
      </c>
      <c r="D12" s="37" t="s">
        <v>40</v>
      </c>
      <c r="E12" s="39">
        <v>46028.0</v>
      </c>
      <c r="F12" s="40" t="s">
        <v>95</v>
      </c>
      <c r="G12" s="40" t="s">
        <v>57</v>
      </c>
      <c r="H12" s="40" t="s">
        <v>96</v>
      </c>
      <c r="I12" s="40" t="s">
        <v>30</v>
      </c>
      <c r="J12" s="40" t="s">
        <v>97</v>
      </c>
      <c r="K12" s="40">
        <v>15.0</v>
      </c>
      <c r="L12" s="39">
        <f t="shared" si="1"/>
        <v>46043</v>
      </c>
      <c r="M12" s="40" t="s">
        <v>60</v>
      </c>
      <c r="N12" s="49">
        <v>45663.0</v>
      </c>
      <c r="O12" s="40"/>
      <c r="P12" s="40" t="s">
        <v>98</v>
      </c>
      <c r="Q12" s="44"/>
      <c r="R12" s="40"/>
      <c r="S12" s="45"/>
      <c r="T12" s="46"/>
      <c r="U12" s="46"/>
      <c r="V12" s="46"/>
      <c r="W12" s="46"/>
      <c r="X12" s="46"/>
      <c r="Y12" s="46"/>
      <c r="Z12" s="46"/>
    </row>
    <row r="13" ht="75.0" customHeight="1">
      <c r="A13" s="40"/>
      <c r="B13" s="37" t="s">
        <v>55</v>
      </c>
      <c r="C13" s="40">
        <v>194.0</v>
      </c>
      <c r="D13" s="37" t="s">
        <v>40</v>
      </c>
      <c r="E13" s="39">
        <v>46028.0</v>
      </c>
      <c r="F13" s="40" t="s">
        <v>95</v>
      </c>
      <c r="G13" s="40" t="s">
        <v>57</v>
      </c>
      <c r="H13" s="40" t="s">
        <v>99</v>
      </c>
      <c r="I13" s="40" t="s">
        <v>30</v>
      </c>
      <c r="J13" s="40" t="s">
        <v>67</v>
      </c>
      <c r="K13" s="40">
        <v>15.0</v>
      </c>
      <c r="L13" s="39">
        <f t="shared" si="1"/>
        <v>46043</v>
      </c>
      <c r="M13" s="40" t="s">
        <v>60</v>
      </c>
      <c r="N13" s="49">
        <v>45664.0</v>
      </c>
      <c r="O13" s="40"/>
      <c r="P13" s="40" t="s">
        <v>100</v>
      </c>
      <c r="Q13" s="44"/>
      <c r="R13" s="40"/>
      <c r="S13" s="45"/>
      <c r="T13" s="46"/>
      <c r="U13" s="46"/>
      <c r="V13" s="46"/>
      <c r="W13" s="46"/>
      <c r="X13" s="46"/>
      <c r="Y13" s="46"/>
      <c r="Z13" s="46"/>
    </row>
    <row r="14" ht="75.0" customHeight="1">
      <c r="A14" s="40"/>
      <c r="B14" s="37" t="s">
        <v>55</v>
      </c>
      <c r="C14" s="40">
        <v>181.0</v>
      </c>
      <c r="D14" s="37" t="s">
        <v>74</v>
      </c>
      <c r="E14" s="39">
        <v>46028.0</v>
      </c>
      <c r="F14" s="40" t="s">
        <v>101</v>
      </c>
      <c r="G14" s="40" t="s">
        <v>57</v>
      </c>
      <c r="H14" s="40" t="s">
        <v>102</v>
      </c>
      <c r="I14" s="40" t="s">
        <v>30</v>
      </c>
      <c r="J14" s="40"/>
      <c r="K14" s="40">
        <v>15.0</v>
      </c>
      <c r="L14" s="39">
        <f t="shared" si="1"/>
        <v>46043</v>
      </c>
      <c r="M14" s="40" t="s">
        <v>60</v>
      </c>
      <c r="N14" s="53">
        <v>46045.0</v>
      </c>
      <c r="O14" s="40"/>
      <c r="P14" s="40" t="s">
        <v>103</v>
      </c>
      <c r="Q14" s="44"/>
      <c r="R14" s="40"/>
      <c r="S14" s="45"/>
      <c r="T14" s="46"/>
      <c r="U14" s="46"/>
      <c r="V14" s="46"/>
      <c r="W14" s="46"/>
      <c r="X14" s="46"/>
      <c r="Y14" s="46"/>
      <c r="Z14" s="46"/>
    </row>
    <row r="15" ht="75.0" customHeight="1">
      <c r="A15" s="40"/>
      <c r="B15" s="37" t="s">
        <v>55</v>
      </c>
      <c r="C15" s="40">
        <v>229.0</v>
      </c>
      <c r="D15" s="37" t="s">
        <v>74</v>
      </c>
      <c r="E15" s="39">
        <v>46028.0</v>
      </c>
      <c r="F15" s="40" t="s">
        <v>104</v>
      </c>
      <c r="G15" s="40" t="s">
        <v>57</v>
      </c>
      <c r="H15" s="40" t="s">
        <v>105</v>
      </c>
      <c r="I15" s="40" t="s">
        <v>15</v>
      </c>
      <c r="J15" s="40"/>
      <c r="K15" s="40">
        <v>15.0</v>
      </c>
      <c r="L15" s="39">
        <f t="shared" si="1"/>
        <v>46043</v>
      </c>
      <c r="M15" s="40" t="s">
        <v>60</v>
      </c>
      <c r="N15" s="49">
        <v>46073.0</v>
      </c>
      <c r="O15" s="40"/>
      <c r="P15" s="40" t="s">
        <v>106</v>
      </c>
      <c r="Q15" s="44"/>
      <c r="R15" s="40"/>
      <c r="S15" s="45"/>
      <c r="T15" s="46"/>
      <c r="U15" s="46"/>
      <c r="V15" s="46"/>
      <c r="W15" s="46"/>
      <c r="X15" s="46"/>
      <c r="Y15" s="46"/>
      <c r="Z15" s="46"/>
    </row>
    <row r="16" ht="75.0" customHeight="1">
      <c r="A16" s="40"/>
      <c r="B16" s="37" t="s">
        <v>55</v>
      </c>
      <c r="C16" s="54">
        <v>232.0</v>
      </c>
      <c r="D16" s="37" t="s">
        <v>74</v>
      </c>
      <c r="E16" s="39">
        <v>46028.0</v>
      </c>
      <c r="F16" s="40" t="s">
        <v>104</v>
      </c>
      <c r="G16" s="40" t="s">
        <v>57</v>
      </c>
      <c r="H16" s="40" t="s">
        <v>107</v>
      </c>
      <c r="I16" s="40" t="s">
        <v>15</v>
      </c>
      <c r="J16" s="40"/>
      <c r="K16" s="40">
        <v>15.0</v>
      </c>
      <c r="L16" s="39">
        <f t="shared" si="1"/>
        <v>46043</v>
      </c>
      <c r="M16" s="40" t="str">
        <f>IF(L16="","",IF(L16&lt;TODAY(),"VENCIDA",IF(L16=TODAY(),"VENCE HOY","A TIEMPO")))</f>
        <v>VENCIDA</v>
      </c>
      <c r="N16" s="40"/>
      <c r="O16" s="40"/>
      <c r="P16" s="40"/>
      <c r="Q16" s="44"/>
      <c r="R16" s="40"/>
      <c r="S16" s="45"/>
      <c r="T16" s="46"/>
      <c r="U16" s="46"/>
      <c r="V16" s="46"/>
      <c r="W16" s="46"/>
      <c r="X16" s="46"/>
      <c r="Y16" s="46"/>
      <c r="Z16" s="46"/>
    </row>
    <row r="17" ht="75.0" customHeight="1">
      <c r="A17" s="40"/>
      <c r="B17" s="37" t="s">
        <v>55</v>
      </c>
      <c r="C17" s="40">
        <v>234.0</v>
      </c>
      <c r="D17" s="37" t="s">
        <v>74</v>
      </c>
      <c r="E17" s="39">
        <v>46028.0</v>
      </c>
      <c r="F17" s="40" t="s">
        <v>108</v>
      </c>
      <c r="G17" s="40" t="s">
        <v>57</v>
      </c>
      <c r="H17" s="40" t="s">
        <v>104</v>
      </c>
      <c r="I17" s="40" t="s">
        <v>15</v>
      </c>
      <c r="J17" s="40"/>
      <c r="K17" s="40">
        <v>15.0</v>
      </c>
      <c r="L17" s="39">
        <f t="shared" si="1"/>
        <v>46043</v>
      </c>
      <c r="M17" s="40" t="s">
        <v>60</v>
      </c>
      <c r="N17" s="49">
        <v>46032.0</v>
      </c>
      <c r="O17" s="40"/>
      <c r="P17" s="40" t="s">
        <v>109</v>
      </c>
      <c r="Q17" s="44"/>
      <c r="R17" s="40"/>
      <c r="S17" s="45"/>
      <c r="T17" s="46"/>
      <c r="U17" s="46"/>
      <c r="V17" s="46"/>
      <c r="W17" s="46"/>
      <c r="X17" s="46"/>
      <c r="Y17" s="46"/>
      <c r="Z17" s="46"/>
    </row>
    <row r="18" ht="75.0" customHeight="1">
      <c r="A18" s="40"/>
      <c r="B18" s="37" t="s">
        <v>55</v>
      </c>
      <c r="C18" s="40">
        <v>247.0</v>
      </c>
      <c r="D18" s="37" t="s">
        <v>74</v>
      </c>
      <c r="E18" s="39">
        <v>46028.0</v>
      </c>
      <c r="F18" s="40" t="s">
        <v>110</v>
      </c>
      <c r="G18" s="40" t="s">
        <v>57</v>
      </c>
      <c r="H18" s="40" t="s">
        <v>111</v>
      </c>
      <c r="I18" s="40" t="s">
        <v>25</v>
      </c>
      <c r="J18" s="40" t="s">
        <v>84</v>
      </c>
      <c r="K18" s="40">
        <v>15.0</v>
      </c>
      <c r="L18" s="39">
        <f t="shared" si="1"/>
        <v>46043</v>
      </c>
      <c r="M18" s="40" t="s">
        <v>60</v>
      </c>
      <c r="N18" s="53">
        <v>46041.0</v>
      </c>
      <c r="O18" s="40">
        <v>1500.0</v>
      </c>
      <c r="P18" s="40"/>
      <c r="Q18" s="44"/>
      <c r="R18" s="40"/>
      <c r="S18" s="45"/>
      <c r="T18" s="46"/>
      <c r="U18" s="46"/>
      <c r="V18" s="46"/>
      <c r="W18" s="46"/>
      <c r="X18" s="46"/>
      <c r="Y18" s="46"/>
      <c r="Z18" s="46"/>
    </row>
    <row r="19" ht="75.0" customHeight="1">
      <c r="A19" s="40"/>
      <c r="B19" s="37" t="s">
        <v>55</v>
      </c>
      <c r="C19" s="40">
        <v>285.0</v>
      </c>
      <c r="D19" s="37" t="s">
        <v>40</v>
      </c>
      <c r="E19" s="39">
        <v>46029.0</v>
      </c>
      <c r="F19" s="40" t="s">
        <v>112</v>
      </c>
      <c r="G19" s="40" t="s">
        <v>57</v>
      </c>
      <c r="H19" s="40" t="s">
        <v>113</v>
      </c>
      <c r="I19" s="40" t="s">
        <v>30</v>
      </c>
      <c r="J19" s="40" t="s">
        <v>114</v>
      </c>
      <c r="K19" s="40">
        <v>15.0</v>
      </c>
      <c r="L19" s="39">
        <f t="shared" si="1"/>
        <v>46044</v>
      </c>
      <c r="M19" s="40" t="s">
        <v>60</v>
      </c>
      <c r="N19" s="53">
        <v>46028.0</v>
      </c>
      <c r="O19" s="40"/>
      <c r="P19" s="40" t="s">
        <v>98</v>
      </c>
      <c r="Q19" s="44"/>
      <c r="R19" s="40"/>
      <c r="S19" s="45"/>
      <c r="T19" s="46"/>
      <c r="U19" s="46"/>
      <c r="V19" s="46"/>
      <c r="W19" s="46"/>
      <c r="X19" s="46"/>
      <c r="Y19" s="46"/>
      <c r="Z19" s="46"/>
    </row>
    <row r="20" ht="75.0" customHeight="1">
      <c r="A20" s="40"/>
      <c r="B20" s="37" t="s">
        <v>55</v>
      </c>
      <c r="C20" s="55">
        <v>296.0</v>
      </c>
      <c r="D20" s="37" t="s">
        <v>40</v>
      </c>
      <c r="E20" s="39">
        <v>46029.0</v>
      </c>
      <c r="F20" s="40" t="s">
        <v>115</v>
      </c>
      <c r="G20" s="40" t="s">
        <v>57</v>
      </c>
      <c r="H20" s="40" t="s">
        <v>116</v>
      </c>
      <c r="I20" s="51" t="s">
        <v>12</v>
      </c>
      <c r="J20" s="40"/>
      <c r="K20" s="40">
        <v>15.0</v>
      </c>
      <c r="L20" s="39">
        <f t="shared" si="1"/>
        <v>46044</v>
      </c>
      <c r="M20" s="51" t="s">
        <v>60</v>
      </c>
      <c r="N20" s="52">
        <v>46141.0</v>
      </c>
      <c r="O20" s="40"/>
      <c r="P20" s="51" t="s">
        <v>117</v>
      </c>
      <c r="Q20" s="44"/>
      <c r="R20" s="40"/>
      <c r="S20" s="45"/>
      <c r="T20" s="46"/>
      <c r="U20" s="46"/>
      <c r="V20" s="46"/>
      <c r="W20" s="46"/>
      <c r="X20" s="46"/>
      <c r="Y20" s="46"/>
      <c r="Z20" s="46"/>
    </row>
    <row r="21" ht="75.0" customHeight="1">
      <c r="A21" s="40"/>
      <c r="B21" s="37" t="s">
        <v>55</v>
      </c>
      <c r="C21" s="40">
        <v>307.0</v>
      </c>
      <c r="D21" s="37" t="s">
        <v>74</v>
      </c>
      <c r="E21" s="39">
        <v>46029.0</v>
      </c>
      <c r="F21" s="40" t="s">
        <v>118</v>
      </c>
      <c r="G21" s="40" t="s">
        <v>57</v>
      </c>
      <c r="H21" s="40" t="s">
        <v>119</v>
      </c>
      <c r="I21" s="40" t="s">
        <v>30</v>
      </c>
      <c r="J21" s="40" t="s">
        <v>90</v>
      </c>
      <c r="K21" s="40">
        <v>15.0</v>
      </c>
      <c r="L21" s="39">
        <f t="shared" si="1"/>
        <v>46044</v>
      </c>
      <c r="M21" s="40" t="s">
        <v>60</v>
      </c>
      <c r="N21" s="50">
        <v>46035.0</v>
      </c>
      <c r="O21" s="40"/>
      <c r="P21" s="40" t="s">
        <v>120</v>
      </c>
      <c r="Q21" s="44"/>
      <c r="R21" s="40"/>
      <c r="S21" s="45"/>
      <c r="T21" s="46"/>
      <c r="U21" s="46"/>
      <c r="V21" s="46"/>
      <c r="W21" s="46"/>
      <c r="X21" s="46"/>
      <c r="Y21" s="46"/>
      <c r="Z21" s="46"/>
    </row>
    <row r="22" ht="75.0" customHeight="1">
      <c r="A22" s="40"/>
      <c r="B22" s="37" t="s">
        <v>55</v>
      </c>
      <c r="C22" s="40">
        <v>334.0</v>
      </c>
      <c r="D22" s="37" t="s">
        <v>40</v>
      </c>
      <c r="E22" s="39">
        <v>46029.0</v>
      </c>
      <c r="F22" s="40" t="s">
        <v>121</v>
      </c>
      <c r="G22" s="40" t="s">
        <v>57</v>
      </c>
      <c r="H22" s="40" t="s">
        <v>122</v>
      </c>
      <c r="I22" s="40" t="s">
        <v>9</v>
      </c>
      <c r="J22" s="40" t="s">
        <v>123</v>
      </c>
      <c r="K22" s="40">
        <v>15.0</v>
      </c>
      <c r="L22" s="39">
        <f t="shared" si="1"/>
        <v>46044</v>
      </c>
      <c r="M22" s="40"/>
      <c r="N22" s="40"/>
      <c r="O22" s="40"/>
      <c r="P22" s="40" t="s">
        <v>124</v>
      </c>
      <c r="Q22" s="44"/>
      <c r="R22" s="40"/>
      <c r="S22" s="45"/>
      <c r="T22" s="46"/>
      <c r="U22" s="46"/>
      <c r="V22" s="46"/>
      <c r="W22" s="46"/>
      <c r="X22" s="46"/>
      <c r="Y22" s="46"/>
      <c r="Z22" s="46"/>
    </row>
    <row r="23" ht="75.0" customHeight="1">
      <c r="A23" s="40"/>
      <c r="B23" s="37" t="s">
        <v>55</v>
      </c>
      <c r="C23" s="40">
        <v>320.0</v>
      </c>
      <c r="D23" s="37" t="s">
        <v>40</v>
      </c>
      <c r="E23" s="39">
        <v>46029.0</v>
      </c>
      <c r="F23" s="40" t="s">
        <v>125</v>
      </c>
      <c r="G23" s="40" t="s">
        <v>57</v>
      </c>
      <c r="H23" s="40" t="s">
        <v>126</v>
      </c>
      <c r="I23" s="40" t="s">
        <v>30</v>
      </c>
      <c r="J23" s="40" t="s">
        <v>90</v>
      </c>
      <c r="K23" s="40">
        <v>15.0</v>
      </c>
      <c r="L23" s="39">
        <f t="shared" si="1"/>
        <v>46044</v>
      </c>
      <c r="M23" s="40" t="s">
        <v>60</v>
      </c>
      <c r="N23" s="53">
        <v>46029.0</v>
      </c>
      <c r="O23" s="40"/>
      <c r="P23" s="40" t="s">
        <v>127</v>
      </c>
      <c r="Q23" s="44"/>
      <c r="R23" s="40"/>
      <c r="S23" s="45"/>
      <c r="T23" s="46"/>
      <c r="U23" s="46"/>
      <c r="V23" s="46"/>
      <c r="W23" s="46"/>
      <c r="X23" s="46"/>
      <c r="Y23" s="46"/>
      <c r="Z23" s="46"/>
    </row>
    <row r="24" ht="75.0" customHeight="1">
      <c r="A24" s="40"/>
      <c r="B24" s="37" t="s">
        <v>55</v>
      </c>
      <c r="C24" s="40">
        <v>393.0</v>
      </c>
      <c r="D24" s="37" t="s">
        <v>40</v>
      </c>
      <c r="E24" s="39">
        <v>46029.0</v>
      </c>
      <c r="F24" s="40" t="s">
        <v>128</v>
      </c>
      <c r="G24" s="40" t="s">
        <v>57</v>
      </c>
      <c r="H24" s="40" t="s">
        <v>129</v>
      </c>
      <c r="I24" s="40" t="s">
        <v>30</v>
      </c>
      <c r="J24" s="40" t="s">
        <v>130</v>
      </c>
      <c r="K24" s="40">
        <v>15.0</v>
      </c>
      <c r="L24" s="39">
        <f t="shared" si="1"/>
        <v>46044</v>
      </c>
      <c r="M24" s="40" t="s">
        <v>68</v>
      </c>
      <c r="N24" s="49">
        <v>46035.0</v>
      </c>
      <c r="O24" s="40"/>
      <c r="P24" s="40" t="s">
        <v>131</v>
      </c>
      <c r="Q24" s="44"/>
      <c r="R24" s="40"/>
      <c r="S24" s="45"/>
      <c r="T24" s="46"/>
      <c r="U24" s="46"/>
      <c r="V24" s="46"/>
      <c r="W24" s="46"/>
      <c r="X24" s="46"/>
      <c r="Y24" s="46"/>
      <c r="Z24" s="46"/>
    </row>
    <row r="25" ht="75.0" customHeight="1">
      <c r="A25" s="40"/>
      <c r="B25" s="37" t="s">
        <v>55</v>
      </c>
      <c r="C25" s="55">
        <v>399.0</v>
      </c>
      <c r="D25" s="37" t="s">
        <v>40</v>
      </c>
      <c r="E25" s="39">
        <v>46029.0</v>
      </c>
      <c r="F25" s="40" t="s">
        <v>132</v>
      </c>
      <c r="G25" s="40" t="s">
        <v>57</v>
      </c>
      <c r="H25" s="40" t="s">
        <v>133</v>
      </c>
      <c r="I25" s="40" t="s">
        <v>15</v>
      </c>
      <c r="J25" s="40" t="s">
        <v>134</v>
      </c>
      <c r="K25" s="40">
        <v>15.0</v>
      </c>
      <c r="L25" s="39">
        <f t="shared" si="1"/>
        <v>46044</v>
      </c>
      <c r="M25" s="40" t="str">
        <f>IF(L25="","",IF(L25&lt;TODAY(),"VENCIDA",IF(L25=TODAY(),"VENCE HOY","A TIEMPO")))</f>
        <v>VENCIDA</v>
      </c>
      <c r="N25" s="40"/>
      <c r="O25" s="40"/>
      <c r="P25" s="40"/>
      <c r="Q25" s="44"/>
      <c r="R25" s="40"/>
      <c r="S25" s="45"/>
      <c r="T25" s="46"/>
      <c r="U25" s="46"/>
      <c r="V25" s="46"/>
      <c r="W25" s="46"/>
      <c r="X25" s="46"/>
      <c r="Y25" s="46"/>
      <c r="Z25" s="46"/>
    </row>
    <row r="26" ht="75.0" customHeight="1">
      <c r="A26" s="56"/>
      <c r="B26" s="57" t="s">
        <v>55</v>
      </c>
      <c r="C26" s="58">
        <v>369.0</v>
      </c>
      <c r="D26" s="57" t="s">
        <v>74</v>
      </c>
      <c r="E26" s="39">
        <v>46029.0</v>
      </c>
      <c r="F26" s="35" t="s">
        <v>135</v>
      </c>
      <c r="G26" s="40" t="s">
        <v>57</v>
      </c>
      <c r="H26" s="56" t="s">
        <v>136</v>
      </c>
      <c r="I26" s="56" t="s">
        <v>15</v>
      </c>
      <c r="J26" s="56"/>
      <c r="K26" s="40">
        <v>15.0</v>
      </c>
      <c r="L26" s="39">
        <f t="shared" si="1"/>
        <v>46044</v>
      </c>
      <c r="M26" s="40"/>
      <c r="N26" s="56"/>
      <c r="O26" s="56"/>
      <c r="P26" s="59" t="s">
        <v>137</v>
      </c>
      <c r="Q26" s="60"/>
      <c r="R26" s="61"/>
      <c r="S26" s="62"/>
      <c r="T26" s="63"/>
      <c r="U26" s="63"/>
      <c r="V26" s="63"/>
      <c r="W26" s="63"/>
      <c r="X26" s="63"/>
      <c r="Y26" s="63"/>
      <c r="Z26" s="63"/>
    </row>
    <row r="27" ht="75.0" customHeight="1">
      <c r="A27" s="56"/>
      <c r="B27" s="57" t="s">
        <v>55</v>
      </c>
      <c r="C27" s="58">
        <v>400.0</v>
      </c>
      <c r="D27" s="57" t="s">
        <v>74</v>
      </c>
      <c r="E27" s="39">
        <v>46030.0</v>
      </c>
      <c r="F27" s="56" t="s">
        <v>75</v>
      </c>
      <c r="G27" s="40" t="s">
        <v>57</v>
      </c>
      <c r="H27" s="56" t="s">
        <v>138</v>
      </c>
      <c r="I27" s="56" t="s">
        <v>15</v>
      </c>
      <c r="J27" s="56"/>
      <c r="K27" s="40">
        <v>15.0</v>
      </c>
      <c r="L27" s="39">
        <f t="shared" si="1"/>
        <v>46045</v>
      </c>
      <c r="M27" s="40"/>
      <c r="N27" s="56"/>
      <c r="O27" s="56"/>
      <c r="P27" s="59" t="s">
        <v>139</v>
      </c>
      <c r="Q27" s="60"/>
      <c r="R27" s="61"/>
      <c r="S27" s="62"/>
      <c r="T27" s="63"/>
      <c r="U27" s="63"/>
      <c r="V27" s="63"/>
      <c r="W27" s="63"/>
      <c r="X27" s="63"/>
      <c r="Y27" s="63"/>
      <c r="Z27" s="63"/>
    </row>
    <row r="28" ht="75.0" customHeight="1">
      <c r="A28" s="56"/>
      <c r="B28" s="57" t="s">
        <v>55</v>
      </c>
      <c r="C28" s="56">
        <v>444.0</v>
      </c>
      <c r="D28" s="37" t="s">
        <v>40</v>
      </c>
      <c r="E28" s="39">
        <v>46030.0</v>
      </c>
      <c r="F28" s="56" t="s">
        <v>140</v>
      </c>
      <c r="G28" s="40" t="s">
        <v>57</v>
      </c>
      <c r="H28" s="56" t="s">
        <v>141</v>
      </c>
      <c r="I28" s="56" t="s">
        <v>30</v>
      </c>
      <c r="J28" s="56" t="s">
        <v>72</v>
      </c>
      <c r="K28" s="40">
        <v>15.0</v>
      </c>
      <c r="L28" s="39">
        <f t="shared" si="1"/>
        <v>46045</v>
      </c>
      <c r="M28" s="40" t="s">
        <v>60</v>
      </c>
      <c r="N28" s="64">
        <v>46031.0</v>
      </c>
      <c r="O28" s="56"/>
      <c r="P28" s="56" t="s">
        <v>142</v>
      </c>
      <c r="Q28" s="60"/>
      <c r="R28" s="61"/>
      <c r="S28" s="62"/>
      <c r="T28" s="63"/>
      <c r="U28" s="63"/>
      <c r="V28" s="63"/>
      <c r="W28" s="63"/>
      <c r="X28" s="63"/>
      <c r="Y28" s="63"/>
      <c r="Z28" s="63"/>
    </row>
    <row r="29" ht="75.0" customHeight="1">
      <c r="A29" s="56"/>
      <c r="B29" s="57" t="s">
        <v>55</v>
      </c>
      <c r="C29" s="56">
        <v>426.0</v>
      </c>
      <c r="D29" s="57" t="s">
        <v>74</v>
      </c>
      <c r="E29" s="39">
        <v>46030.0</v>
      </c>
      <c r="F29" s="56" t="s">
        <v>118</v>
      </c>
      <c r="G29" s="56" t="s">
        <v>57</v>
      </c>
      <c r="H29" s="56" t="s">
        <v>143</v>
      </c>
      <c r="I29" s="56" t="s">
        <v>30</v>
      </c>
      <c r="J29" s="56" t="s">
        <v>90</v>
      </c>
      <c r="K29" s="40">
        <v>15.0</v>
      </c>
      <c r="L29" s="39">
        <f t="shared" si="1"/>
        <v>46045</v>
      </c>
      <c r="M29" s="40" t="s">
        <v>60</v>
      </c>
      <c r="N29" s="65">
        <v>46039.0</v>
      </c>
      <c r="O29" s="56"/>
      <c r="P29" s="56" t="s">
        <v>144</v>
      </c>
      <c r="Q29" s="60"/>
      <c r="R29" s="61"/>
      <c r="S29" s="62"/>
      <c r="T29" s="63"/>
      <c r="U29" s="63"/>
      <c r="V29" s="63"/>
      <c r="W29" s="63"/>
      <c r="X29" s="63"/>
      <c r="Y29" s="63"/>
      <c r="Z29" s="63"/>
    </row>
    <row r="30" ht="75.0" customHeight="1">
      <c r="A30" s="56"/>
      <c r="B30" s="57" t="s">
        <v>55</v>
      </c>
      <c r="C30" s="56">
        <v>455.0</v>
      </c>
      <c r="D30" s="37" t="s">
        <v>40</v>
      </c>
      <c r="E30" s="39">
        <v>46030.0</v>
      </c>
      <c r="F30" s="56" t="s">
        <v>145</v>
      </c>
      <c r="G30" s="56" t="s">
        <v>57</v>
      </c>
      <c r="H30" s="56" t="s">
        <v>146</v>
      </c>
      <c r="I30" s="56" t="s">
        <v>19</v>
      </c>
      <c r="J30" s="56"/>
      <c r="K30" s="40">
        <v>15.0</v>
      </c>
      <c r="L30" s="39">
        <f t="shared" si="1"/>
        <v>46045</v>
      </c>
      <c r="M30" s="40" t="s">
        <v>60</v>
      </c>
      <c r="N30" s="64">
        <v>46031.0</v>
      </c>
      <c r="O30" s="56"/>
      <c r="P30" s="56" t="s">
        <v>147</v>
      </c>
      <c r="Q30" s="60"/>
      <c r="R30" s="61"/>
      <c r="S30" s="62"/>
      <c r="T30" s="63"/>
      <c r="U30" s="63"/>
      <c r="V30" s="63"/>
      <c r="W30" s="63"/>
      <c r="X30" s="63"/>
      <c r="Y30" s="63"/>
      <c r="Z30" s="63"/>
    </row>
    <row r="31" ht="75.0" customHeight="1">
      <c r="A31" s="56"/>
      <c r="B31" s="57" t="s">
        <v>55</v>
      </c>
      <c r="C31" s="58">
        <v>413.0</v>
      </c>
      <c r="D31" s="57" t="s">
        <v>74</v>
      </c>
      <c r="E31" s="39">
        <v>46030.0</v>
      </c>
      <c r="F31" s="56" t="s">
        <v>148</v>
      </c>
      <c r="G31" s="56" t="s">
        <v>57</v>
      </c>
      <c r="H31" s="56" t="s">
        <v>149</v>
      </c>
      <c r="I31" s="56" t="s">
        <v>15</v>
      </c>
      <c r="J31" s="56" t="s">
        <v>150</v>
      </c>
      <c r="K31" s="40">
        <v>15.0</v>
      </c>
      <c r="L31" s="39">
        <f t="shared" si="1"/>
        <v>46045</v>
      </c>
      <c r="M31" s="40"/>
      <c r="N31" s="56"/>
      <c r="O31" s="56"/>
      <c r="P31" s="56" t="s">
        <v>151</v>
      </c>
      <c r="Q31" s="60"/>
      <c r="R31" s="61"/>
      <c r="S31" s="62"/>
      <c r="T31" s="63"/>
      <c r="U31" s="63"/>
      <c r="V31" s="63"/>
      <c r="W31" s="63"/>
      <c r="X31" s="63"/>
      <c r="Y31" s="63"/>
      <c r="Z31" s="63"/>
    </row>
    <row r="32" ht="75.0" customHeight="1">
      <c r="A32" s="56"/>
      <c r="B32" s="57" t="s">
        <v>55</v>
      </c>
      <c r="C32" s="56">
        <v>511.0</v>
      </c>
      <c r="D32" s="37" t="s">
        <v>40</v>
      </c>
      <c r="E32" s="39">
        <v>46030.0</v>
      </c>
      <c r="F32" s="56" t="s">
        <v>152</v>
      </c>
      <c r="G32" s="56" t="s">
        <v>57</v>
      </c>
      <c r="H32" s="56" t="s">
        <v>153</v>
      </c>
      <c r="I32" s="56" t="s">
        <v>30</v>
      </c>
      <c r="J32" s="56" t="s">
        <v>72</v>
      </c>
      <c r="K32" s="40">
        <v>15.0</v>
      </c>
      <c r="L32" s="39">
        <f t="shared" si="1"/>
        <v>46045</v>
      </c>
      <c r="M32" s="40" t="s">
        <v>60</v>
      </c>
      <c r="N32" s="64">
        <v>46031.0</v>
      </c>
      <c r="O32" s="56"/>
      <c r="P32" s="56" t="s">
        <v>154</v>
      </c>
      <c r="Q32" s="60"/>
      <c r="R32" s="61"/>
      <c r="S32" s="62"/>
      <c r="T32" s="63"/>
      <c r="U32" s="63"/>
      <c r="V32" s="63"/>
      <c r="W32" s="63"/>
      <c r="X32" s="63"/>
      <c r="Y32" s="63"/>
      <c r="Z32" s="63"/>
    </row>
    <row r="33" ht="75.0" customHeight="1">
      <c r="A33" s="56"/>
      <c r="B33" s="57" t="s">
        <v>55</v>
      </c>
      <c r="C33" s="56">
        <v>482.0</v>
      </c>
      <c r="D33" s="37" t="s">
        <v>40</v>
      </c>
      <c r="E33" s="39">
        <v>46030.0</v>
      </c>
      <c r="F33" s="56" t="s">
        <v>155</v>
      </c>
      <c r="G33" s="56" t="s">
        <v>57</v>
      </c>
      <c r="H33" s="56" t="s">
        <v>156</v>
      </c>
      <c r="I33" s="56" t="s">
        <v>30</v>
      </c>
      <c r="J33" s="56" t="s">
        <v>72</v>
      </c>
      <c r="K33" s="40">
        <v>15.0</v>
      </c>
      <c r="L33" s="39">
        <f t="shared" si="1"/>
        <v>46045</v>
      </c>
      <c r="M33" s="40" t="s">
        <v>60</v>
      </c>
      <c r="N33" s="64">
        <v>46036.0</v>
      </c>
      <c r="O33" s="56"/>
      <c r="P33" s="56" t="s">
        <v>157</v>
      </c>
      <c r="Q33" s="60"/>
      <c r="R33" s="61"/>
      <c r="S33" s="62"/>
      <c r="T33" s="63"/>
      <c r="U33" s="63"/>
      <c r="V33" s="63"/>
      <c r="W33" s="63"/>
      <c r="X33" s="63"/>
      <c r="Y33" s="63"/>
      <c r="Z33" s="63"/>
    </row>
    <row r="34" ht="75.0" customHeight="1">
      <c r="A34" s="56"/>
      <c r="B34" s="57" t="s">
        <v>55</v>
      </c>
      <c r="C34" s="56">
        <v>512.0</v>
      </c>
      <c r="D34" s="37" t="s">
        <v>40</v>
      </c>
      <c r="E34" s="39">
        <v>46030.0</v>
      </c>
      <c r="F34" s="56" t="s">
        <v>158</v>
      </c>
      <c r="G34" s="56" t="s">
        <v>57</v>
      </c>
      <c r="H34" s="56" t="s">
        <v>159</v>
      </c>
      <c r="I34" s="56" t="s">
        <v>30</v>
      </c>
      <c r="J34" s="56" t="s">
        <v>67</v>
      </c>
      <c r="K34" s="40">
        <v>15.0</v>
      </c>
      <c r="L34" s="39">
        <f t="shared" si="1"/>
        <v>46045</v>
      </c>
      <c r="M34" s="40" t="s">
        <v>60</v>
      </c>
      <c r="N34" s="64">
        <v>46035.0</v>
      </c>
      <c r="O34" s="56"/>
      <c r="P34" s="56" t="s">
        <v>160</v>
      </c>
      <c r="Q34" s="60"/>
      <c r="R34" s="61"/>
      <c r="S34" s="62"/>
      <c r="T34" s="63"/>
      <c r="U34" s="63"/>
      <c r="V34" s="63"/>
      <c r="W34" s="63"/>
      <c r="X34" s="63"/>
      <c r="Y34" s="63"/>
      <c r="Z34" s="63"/>
    </row>
    <row r="35" ht="75.0" customHeight="1">
      <c r="A35" s="56"/>
      <c r="B35" s="57" t="s">
        <v>55</v>
      </c>
      <c r="C35" s="56">
        <v>518.0</v>
      </c>
      <c r="D35" s="37" t="s">
        <v>40</v>
      </c>
      <c r="E35" s="39">
        <v>46030.0</v>
      </c>
      <c r="F35" s="56" t="s">
        <v>161</v>
      </c>
      <c r="G35" s="56" t="s">
        <v>57</v>
      </c>
      <c r="H35" s="56" t="s">
        <v>162</v>
      </c>
      <c r="I35" s="56" t="s">
        <v>30</v>
      </c>
      <c r="J35" s="56" t="s">
        <v>72</v>
      </c>
      <c r="K35" s="40">
        <v>15.0</v>
      </c>
      <c r="L35" s="39">
        <f t="shared" si="1"/>
        <v>46045</v>
      </c>
      <c r="M35" s="40" t="s">
        <v>60</v>
      </c>
      <c r="N35" s="64">
        <v>46031.0</v>
      </c>
      <c r="O35" s="56"/>
      <c r="P35" s="56" t="s">
        <v>163</v>
      </c>
      <c r="Q35" s="60"/>
      <c r="R35" s="61"/>
      <c r="S35" s="62"/>
      <c r="T35" s="63"/>
      <c r="U35" s="63"/>
      <c r="V35" s="63"/>
      <c r="W35" s="63"/>
      <c r="X35" s="63"/>
      <c r="Y35" s="63"/>
      <c r="Z35" s="63"/>
    </row>
    <row r="36" ht="75.0" customHeight="1">
      <c r="A36" s="56"/>
      <c r="B36" s="57" t="s">
        <v>55</v>
      </c>
      <c r="C36" s="56">
        <v>260.0</v>
      </c>
      <c r="D36" s="37" t="s">
        <v>40</v>
      </c>
      <c r="E36" s="39">
        <v>46030.0</v>
      </c>
      <c r="F36" s="56" t="s">
        <v>164</v>
      </c>
      <c r="G36" s="56" t="s">
        <v>165</v>
      </c>
      <c r="H36" s="56" t="s">
        <v>166</v>
      </c>
      <c r="I36" s="56" t="s">
        <v>30</v>
      </c>
      <c r="J36" s="56" t="s">
        <v>90</v>
      </c>
      <c r="K36" s="40">
        <v>15.0</v>
      </c>
      <c r="L36" s="39">
        <f t="shared" si="1"/>
        <v>46045</v>
      </c>
      <c r="M36" s="40" t="s">
        <v>60</v>
      </c>
      <c r="N36" s="64">
        <v>45671.0</v>
      </c>
      <c r="O36" s="56"/>
      <c r="P36" s="56" t="s">
        <v>167</v>
      </c>
      <c r="Q36" s="60"/>
      <c r="R36" s="61"/>
      <c r="S36" s="62"/>
      <c r="T36" s="63"/>
      <c r="U36" s="63"/>
      <c r="V36" s="63"/>
      <c r="W36" s="63"/>
      <c r="X36" s="63"/>
      <c r="Y36" s="63"/>
      <c r="Z36" s="63"/>
    </row>
    <row r="37" ht="75.0" customHeight="1">
      <c r="A37" s="56"/>
      <c r="B37" s="57" t="s">
        <v>55</v>
      </c>
      <c r="C37" s="56">
        <v>582.0</v>
      </c>
      <c r="D37" s="37" t="s">
        <v>40</v>
      </c>
      <c r="E37" s="39">
        <v>46030.0</v>
      </c>
      <c r="F37" s="56" t="s">
        <v>168</v>
      </c>
      <c r="G37" s="56" t="s">
        <v>57</v>
      </c>
      <c r="H37" s="56" t="s">
        <v>169</v>
      </c>
      <c r="I37" s="56" t="s">
        <v>30</v>
      </c>
      <c r="J37" s="56" t="s">
        <v>67</v>
      </c>
      <c r="K37" s="40">
        <v>15.0</v>
      </c>
      <c r="L37" s="39">
        <f t="shared" si="1"/>
        <v>46045</v>
      </c>
      <c r="M37" s="40" t="s">
        <v>60</v>
      </c>
      <c r="N37" s="64">
        <v>46035.0</v>
      </c>
      <c r="O37" s="56"/>
      <c r="P37" s="56" t="s">
        <v>170</v>
      </c>
      <c r="Q37" s="60"/>
      <c r="R37" s="61"/>
      <c r="S37" s="62"/>
      <c r="T37" s="63"/>
      <c r="U37" s="63"/>
      <c r="V37" s="63"/>
      <c r="W37" s="63"/>
      <c r="X37" s="63"/>
      <c r="Y37" s="63"/>
      <c r="Z37" s="63"/>
    </row>
    <row r="38" ht="75.0" customHeight="1">
      <c r="A38" s="56"/>
      <c r="B38" s="57" t="s">
        <v>55</v>
      </c>
      <c r="C38" s="56">
        <v>607.0</v>
      </c>
      <c r="D38" s="37" t="s">
        <v>74</v>
      </c>
      <c r="E38" s="39">
        <v>46030.0</v>
      </c>
      <c r="F38" s="56" t="s">
        <v>171</v>
      </c>
      <c r="G38" s="56" t="s">
        <v>57</v>
      </c>
      <c r="H38" s="56" t="s">
        <v>172</v>
      </c>
      <c r="I38" s="56" t="s">
        <v>15</v>
      </c>
      <c r="J38" s="56"/>
      <c r="K38" s="40">
        <v>15.0</v>
      </c>
      <c r="L38" s="39">
        <f t="shared" si="1"/>
        <v>46045</v>
      </c>
      <c r="M38" s="40" t="s">
        <v>60</v>
      </c>
      <c r="N38" s="64">
        <v>46039.0</v>
      </c>
      <c r="O38" s="56"/>
      <c r="P38" s="56" t="s">
        <v>173</v>
      </c>
      <c r="Q38" s="60"/>
      <c r="R38" s="61"/>
      <c r="S38" s="62"/>
      <c r="T38" s="63"/>
      <c r="U38" s="63"/>
      <c r="V38" s="63"/>
      <c r="W38" s="63"/>
      <c r="X38" s="63"/>
      <c r="Y38" s="63"/>
      <c r="Z38" s="63"/>
    </row>
    <row r="39" ht="75.0" customHeight="1">
      <c r="A39" s="56"/>
      <c r="B39" s="57" t="s">
        <v>55</v>
      </c>
      <c r="C39" s="56">
        <v>667.0</v>
      </c>
      <c r="D39" s="37" t="s">
        <v>74</v>
      </c>
      <c r="E39" s="39">
        <v>46031.0</v>
      </c>
      <c r="F39" s="56" t="s">
        <v>174</v>
      </c>
      <c r="G39" s="56" t="s">
        <v>57</v>
      </c>
      <c r="H39" s="56" t="s">
        <v>175</v>
      </c>
      <c r="I39" s="56" t="s">
        <v>30</v>
      </c>
      <c r="J39" s="56" t="s">
        <v>176</v>
      </c>
      <c r="K39" s="40">
        <v>15.0</v>
      </c>
      <c r="L39" s="39">
        <f t="shared" si="1"/>
        <v>46046</v>
      </c>
      <c r="M39" s="40" t="s">
        <v>60</v>
      </c>
      <c r="N39" s="65">
        <v>46041.0</v>
      </c>
      <c r="O39" s="56"/>
      <c r="P39" s="56" t="s">
        <v>177</v>
      </c>
      <c r="Q39" s="60"/>
      <c r="R39" s="61"/>
      <c r="S39" s="62"/>
      <c r="T39" s="63"/>
      <c r="U39" s="63"/>
      <c r="V39" s="63"/>
      <c r="W39" s="63"/>
      <c r="X39" s="63"/>
      <c r="Y39" s="63"/>
      <c r="Z39" s="63"/>
    </row>
    <row r="40" ht="75.0" customHeight="1">
      <c r="A40" s="56"/>
      <c r="B40" s="57" t="s">
        <v>55</v>
      </c>
      <c r="C40" s="56">
        <v>686.0</v>
      </c>
      <c r="D40" s="37" t="s">
        <v>40</v>
      </c>
      <c r="E40" s="39">
        <v>46031.0</v>
      </c>
      <c r="F40" s="56" t="s">
        <v>178</v>
      </c>
      <c r="G40" s="56" t="s">
        <v>57</v>
      </c>
      <c r="H40" s="56" t="s">
        <v>179</v>
      </c>
      <c r="I40" s="56" t="s">
        <v>30</v>
      </c>
      <c r="J40" s="56"/>
      <c r="K40" s="40">
        <v>15.0</v>
      </c>
      <c r="L40" s="39">
        <f t="shared" si="1"/>
        <v>46046</v>
      </c>
      <c r="M40" s="40" t="s">
        <v>60</v>
      </c>
      <c r="N40" s="65">
        <v>46036.0</v>
      </c>
      <c r="O40" s="56"/>
      <c r="P40" s="56" t="s">
        <v>180</v>
      </c>
      <c r="Q40" s="60"/>
      <c r="R40" s="61"/>
      <c r="S40" s="62"/>
      <c r="T40" s="63"/>
      <c r="U40" s="63"/>
      <c r="V40" s="63"/>
      <c r="W40" s="63"/>
      <c r="X40" s="63"/>
      <c r="Y40" s="63"/>
      <c r="Z40" s="63"/>
    </row>
    <row r="41" ht="75.0" customHeight="1">
      <c r="A41" s="56"/>
      <c r="B41" s="57" t="s">
        <v>55</v>
      </c>
      <c r="C41" s="56">
        <v>687.0</v>
      </c>
      <c r="D41" s="37" t="s">
        <v>40</v>
      </c>
      <c r="E41" s="39">
        <v>46031.0</v>
      </c>
      <c r="F41" s="56" t="s">
        <v>181</v>
      </c>
      <c r="G41" s="56" t="s">
        <v>57</v>
      </c>
      <c r="H41" s="56" t="s">
        <v>182</v>
      </c>
      <c r="I41" s="56" t="s">
        <v>30</v>
      </c>
      <c r="J41" s="56"/>
      <c r="K41" s="40">
        <v>15.0</v>
      </c>
      <c r="L41" s="39">
        <f t="shared" si="1"/>
        <v>46046</v>
      </c>
      <c r="M41" s="40" t="s">
        <v>60</v>
      </c>
      <c r="N41" s="64">
        <v>46036.0</v>
      </c>
      <c r="O41" s="56"/>
      <c r="P41" s="56" t="s">
        <v>183</v>
      </c>
      <c r="Q41" s="60"/>
      <c r="R41" s="61"/>
      <c r="S41" s="62"/>
      <c r="T41" s="63"/>
      <c r="U41" s="63"/>
      <c r="V41" s="63"/>
      <c r="W41" s="63"/>
      <c r="X41" s="63"/>
      <c r="Y41" s="63"/>
      <c r="Z41" s="63"/>
    </row>
    <row r="42" ht="75.0" customHeight="1">
      <c r="A42" s="56"/>
      <c r="B42" s="57" t="s">
        <v>55</v>
      </c>
      <c r="C42" s="56">
        <v>645.0</v>
      </c>
      <c r="D42" s="37" t="s">
        <v>40</v>
      </c>
      <c r="E42" s="39">
        <v>46031.0</v>
      </c>
      <c r="F42" s="56" t="s">
        <v>184</v>
      </c>
      <c r="G42" s="56" t="s">
        <v>57</v>
      </c>
      <c r="H42" s="56" t="s">
        <v>185</v>
      </c>
      <c r="I42" s="56" t="s">
        <v>15</v>
      </c>
      <c r="J42" s="56" t="s">
        <v>186</v>
      </c>
      <c r="K42" s="40">
        <v>15.0</v>
      </c>
      <c r="L42" s="39">
        <f t="shared" si="1"/>
        <v>46046</v>
      </c>
      <c r="M42" s="40" t="s">
        <v>60</v>
      </c>
      <c r="N42" s="64">
        <v>46119.0</v>
      </c>
      <c r="O42" s="56"/>
      <c r="P42" s="56" t="s">
        <v>187</v>
      </c>
      <c r="Q42" s="60"/>
      <c r="R42" s="61"/>
      <c r="S42" s="62"/>
      <c r="T42" s="63"/>
      <c r="U42" s="63"/>
      <c r="V42" s="63"/>
      <c r="W42" s="63"/>
      <c r="X42" s="63"/>
      <c r="Y42" s="63"/>
      <c r="Z42" s="63"/>
    </row>
    <row r="43" ht="75.0" customHeight="1">
      <c r="A43" s="56"/>
      <c r="B43" s="57" t="s">
        <v>55</v>
      </c>
      <c r="C43" s="56">
        <v>726.0</v>
      </c>
      <c r="D43" s="37" t="s">
        <v>40</v>
      </c>
      <c r="E43" s="39">
        <v>46035.0</v>
      </c>
      <c r="F43" s="56" t="s">
        <v>188</v>
      </c>
      <c r="G43" s="56" t="s">
        <v>57</v>
      </c>
      <c r="H43" s="56" t="s">
        <v>189</v>
      </c>
      <c r="I43" s="56" t="s">
        <v>30</v>
      </c>
      <c r="J43" s="56"/>
      <c r="K43" s="40">
        <v>15.0</v>
      </c>
      <c r="L43" s="39">
        <f t="shared" si="1"/>
        <v>46050</v>
      </c>
      <c r="M43" s="40" t="s">
        <v>68</v>
      </c>
      <c r="N43" s="64">
        <v>46041.0</v>
      </c>
      <c r="O43" s="56"/>
      <c r="P43" s="56" t="s">
        <v>190</v>
      </c>
      <c r="Q43" s="60"/>
      <c r="R43" s="61"/>
      <c r="S43" s="62"/>
      <c r="T43" s="63"/>
      <c r="U43" s="63"/>
      <c r="V43" s="63"/>
      <c r="W43" s="63"/>
      <c r="X43" s="63"/>
      <c r="Y43" s="63"/>
      <c r="Z43" s="63"/>
    </row>
    <row r="44" ht="75.0" customHeight="1">
      <c r="A44" s="56"/>
      <c r="B44" s="57" t="s">
        <v>55</v>
      </c>
      <c r="C44" s="56">
        <v>772.0</v>
      </c>
      <c r="D44" s="37" t="s">
        <v>40</v>
      </c>
      <c r="E44" s="39">
        <v>46035.0</v>
      </c>
      <c r="F44" s="56" t="s">
        <v>191</v>
      </c>
      <c r="G44" s="56" t="s">
        <v>57</v>
      </c>
      <c r="H44" s="56" t="s">
        <v>192</v>
      </c>
      <c r="I44" s="56" t="s">
        <v>30</v>
      </c>
      <c r="J44" s="56"/>
      <c r="K44" s="40">
        <v>15.0</v>
      </c>
      <c r="L44" s="39">
        <f t="shared" si="1"/>
        <v>46050</v>
      </c>
      <c r="M44" s="40" t="s">
        <v>60</v>
      </c>
      <c r="N44" s="65">
        <v>46042.0</v>
      </c>
      <c r="O44" s="56"/>
      <c r="P44" s="56" t="s">
        <v>193</v>
      </c>
      <c r="Q44" s="60"/>
      <c r="R44" s="61"/>
      <c r="S44" s="62"/>
      <c r="T44" s="63"/>
      <c r="U44" s="63"/>
      <c r="V44" s="63"/>
      <c r="W44" s="63"/>
      <c r="X44" s="63"/>
      <c r="Y44" s="63"/>
      <c r="Z44" s="63"/>
    </row>
    <row r="45" ht="75.0" customHeight="1">
      <c r="A45" s="56"/>
      <c r="B45" s="57" t="s">
        <v>55</v>
      </c>
      <c r="C45" s="56">
        <v>847.0</v>
      </c>
      <c r="D45" s="37" t="s">
        <v>74</v>
      </c>
      <c r="E45" s="39">
        <v>46035.0</v>
      </c>
      <c r="F45" s="56" t="s">
        <v>194</v>
      </c>
      <c r="G45" s="56" t="s">
        <v>57</v>
      </c>
      <c r="H45" s="56" t="s">
        <v>195</v>
      </c>
      <c r="I45" s="56" t="s">
        <v>30</v>
      </c>
      <c r="J45" s="56"/>
      <c r="K45" s="40">
        <v>15.0</v>
      </c>
      <c r="L45" s="39">
        <f t="shared" si="1"/>
        <v>46050</v>
      </c>
      <c r="M45" s="40" t="s">
        <v>60</v>
      </c>
      <c r="N45" s="65">
        <v>46045.0</v>
      </c>
      <c r="O45" s="56"/>
      <c r="P45" s="56" t="s">
        <v>196</v>
      </c>
      <c r="Q45" s="60"/>
      <c r="R45" s="61"/>
      <c r="S45" s="62"/>
      <c r="T45" s="63"/>
      <c r="U45" s="63"/>
      <c r="V45" s="63"/>
      <c r="W45" s="63"/>
      <c r="X45" s="63"/>
      <c r="Y45" s="63"/>
      <c r="Z45" s="63"/>
    </row>
    <row r="46" ht="75.0" customHeight="1">
      <c r="A46" s="56"/>
      <c r="B46" s="57" t="s">
        <v>55</v>
      </c>
      <c r="C46" s="56">
        <v>775.0</v>
      </c>
      <c r="D46" s="37" t="s">
        <v>40</v>
      </c>
      <c r="E46" s="39">
        <v>46035.0</v>
      </c>
      <c r="F46" s="56" t="s">
        <v>197</v>
      </c>
      <c r="G46" s="56" t="s">
        <v>57</v>
      </c>
      <c r="H46" s="56" t="s">
        <v>198</v>
      </c>
      <c r="I46" s="56" t="s">
        <v>30</v>
      </c>
      <c r="J46" s="56"/>
      <c r="K46" s="40">
        <v>15.0</v>
      </c>
      <c r="L46" s="39">
        <f t="shared" si="1"/>
        <v>46050</v>
      </c>
      <c r="M46" s="40" t="s">
        <v>60</v>
      </c>
      <c r="N46" s="64">
        <v>46050.0</v>
      </c>
      <c r="O46" s="56"/>
      <c r="P46" s="56" t="s">
        <v>199</v>
      </c>
      <c r="Q46" s="60"/>
      <c r="R46" s="61"/>
      <c r="S46" s="62"/>
      <c r="T46" s="63"/>
      <c r="U46" s="63"/>
      <c r="V46" s="63"/>
      <c r="W46" s="63"/>
      <c r="X46" s="63"/>
      <c r="Y46" s="63"/>
      <c r="Z46" s="63"/>
    </row>
    <row r="47" ht="75.0" customHeight="1">
      <c r="A47" s="56"/>
      <c r="B47" s="57" t="s">
        <v>55</v>
      </c>
      <c r="C47" s="56">
        <v>809.0</v>
      </c>
      <c r="D47" s="37" t="s">
        <v>40</v>
      </c>
      <c r="E47" s="39">
        <v>46035.0</v>
      </c>
      <c r="F47" s="56" t="s">
        <v>200</v>
      </c>
      <c r="G47" s="56" t="s">
        <v>57</v>
      </c>
      <c r="H47" s="56" t="s">
        <v>201</v>
      </c>
      <c r="I47" s="56" t="s">
        <v>30</v>
      </c>
      <c r="J47" s="56" t="s">
        <v>202</v>
      </c>
      <c r="K47" s="40">
        <v>15.0</v>
      </c>
      <c r="L47" s="39">
        <f t="shared" si="1"/>
        <v>46050</v>
      </c>
      <c r="M47" s="40" t="s">
        <v>60</v>
      </c>
      <c r="N47" s="64">
        <v>46042.0</v>
      </c>
      <c r="O47" s="56"/>
      <c r="P47" s="56" t="s">
        <v>203</v>
      </c>
      <c r="Q47" s="60"/>
      <c r="R47" s="61"/>
      <c r="S47" s="62"/>
      <c r="T47" s="63"/>
      <c r="U47" s="63"/>
      <c r="V47" s="63"/>
      <c r="W47" s="63"/>
      <c r="X47" s="63"/>
      <c r="Y47" s="63"/>
      <c r="Z47" s="63"/>
    </row>
    <row r="48" ht="75.0" customHeight="1">
      <c r="A48" s="56"/>
      <c r="B48" s="57" t="s">
        <v>55</v>
      </c>
      <c r="C48" s="56">
        <v>810.0</v>
      </c>
      <c r="D48" s="37" t="s">
        <v>40</v>
      </c>
      <c r="E48" s="39">
        <v>46035.0</v>
      </c>
      <c r="F48" s="56" t="s">
        <v>204</v>
      </c>
      <c r="G48" s="56" t="s">
        <v>57</v>
      </c>
      <c r="H48" s="56" t="s">
        <v>205</v>
      </c>
      <c r="I48" s="56" t="s">
        <v>30</v>
      </c>
      <c r="J48" s="56" t="s">
        <v>202</v>
      </c>
      <c r="K48" s="40">
        <v>15.0</v>
      </c>
      <c r="L48" s="39">
        <f t="shared" si="1"/>
        <v>46050</v>
      </c>
      <c r="M48" s="40" t="s">
        <v>60</v>
      </c>
      <c r="N48" s="64">
        <v>46042.0</v>
      </c>
      <c r="O48" s="56"/>
      <c r="P48" s="56" t="s">
        <v>206</v>
      </c>
      <c r="Q48" s="60"/>
      <c r="R48" s="61"/>
      <c r="S48" s="62"/>
      <c r="T48" s="63"/>
      <c r="U48" s="63"/>
      <c r="V48" s="63"/>
      <c r="W48" s="63"/>
      <c r="X48" s="63"/>
      <c r="Y48" s="63"/>
      <c r="Z48" s="63"/>
    </row>
    <row r="49" ht="75.0" customHeight="1">
      <c r="A49" s="56"/>
      <c r="B49" s="57" t="s">
        <v>55</v>
      </c>
      <c r="C49" s="56">
        <v>829.0</v>
      </c>
      <c r="D49" s="37" t="s">
        <v>40</v>
      </c>
      <c r="E49" s="39">
        <v>46035.0</v>
      </c>
      <c r="F49" s="56" t="s">
        <v>207</v>
      </c>
      <c r="G49" s="56" t="s">
        <v>57</v>
      </c>
      <c r="H49" s="56" t="s">
        <v>208</v>
      </c>
      <c r="I49" s="56" t="s">
        <v>30</v>
      </c>
      <c r="J49" s="56" t="s">
        <v>176</v>
      </c>
      <c r="K49" s="40">
        <v>15.0</v>
      </c>
      <c r="L49" s="39">
        <f t="shared" si="1"/>
        <v>46050</v>
      </c>
      <c r="M49" s="40" t="s">
        <v>60</v>
      </c>
      <c r="N49" s="65">
        <v>46044.0</v>
      </c>
      <c r="O49" s="56"/>
      <c r="P49" s="56" t="s">
        <v>209</v>
      </c>
      <c r="Q49" s="60"/>
      <c r="R49" s="61"/>
      <c r="S49" s="62"/>
      <c r="T49" s="63"/>
      <c r="U49" s="63"/>
      <c r="V49" s="63"/>
      <c r="W49" s="63"/>
      <c r="X49" s="63"/>
      <c r="Y49" s="63"/>
      <c r="Z49" s="63"/>
    </row>
    <row r="50" ht="75.0" customHeight="1">
      <c r="A50" s="56"/>
      <c r="B50" s="57" t="s">
        <v>55</v>
      </c>
      <c r="C50" s="56">
        <v>917.0</v>
      </c>
      <c r="D50" s="37" t="s">
        <v>74</v>
      </c>
      <c r="E50" s="39">
        <v>46035.0</v>
      </c>
      <c r="F50" s="56" t="s">
        <v>104</v>
      </c>
      <c r="G50" s="56" t="s">
        <v>57</v>
      </c>
      <c r="H50" s="56" t="s">
        <v>210</v>
      </c>
      <c r="I50" s="56" t="s">
        <v>35</v>
      </c>
      <c r="J50" s="56" t="s">
        <v>211</v>
      </c>
      <c r="K50" s="40">
        <v>15.0</v>
      </c>
      <c r="L50" s="39">
        <f t="shared" si="1"/>
        <v>46050</v>
      </c>
      <c r="M50" s="40" t="s">
        <v>60</v>
      </c>
      <c r="N50" s="64">
        <v>46044.0</v>
      </c>
      <c r="O50" s="56"/>
      <c r="P50" s="56" t="s">
        <v>212</v>
      </c>
      <c r="Q50" s="60"/>
      <c r="R50" s="61"/>
      <c r="S50" s="62"/>
      <c r="T50" s="63"/>
      <c r="U50" s="63"/>
      <c r="V50" s="63"/>
      <c r="W50" s="63"/>
      <c r="X50" s="63"/>
      <c r="Y50" s="63"/>
      <c r="Z50" s="63"/>
    </row>
    <row r="51" ht="75.0" customHeight="1">
      <c r="A51" s="56"/>
      <c r="B51" s="57" t="s">
        <v>55</v>
      </c>
      <c r="C51" s="56">
        <v>877.0</v>
      </c>
      <c r="D51" s="37" t="s">
        <v>40</v>
      </c>
      <c r="E51" s="39">
        <v>46036.0</v>
      </c>
      <c r="F51" s="56" t="s">
        <v>213</v>
      </c>
      <c r="G51" s="56" t="s">
        <v>57</v>
      </c>
      <c r="H51" s="56" t="s">
        <v>214</v>
      </c>
      <c r="I51" s="56" t="s">
        <v>22</v>
      </c>
      <c r="J51" s="56"/>
      <c r="K51" s="40">
        <v>15.0</v>
      </c>
      <c r="L51" s="39">
        <f t="shared" si="1"/>
        <v>46051</v>
      </c>
      <c r="M51" s="40" t="s">
        <v>60</v>
      </c>
      <c r="N51" s="64">
        <v>46099.0</v>
      </c>
      <c r="O51" s="56"/>
      <c r="P51" s="56" t="s">
        <v>215</v>
      </c>
      <c r="Q51" s="60"/>
      <c r="R51" s="61"/>
      <c r="S51" s="62"/>
      <c r="T51" s="63"/>
      <c r="U51" s="63"/>
      <c r="V51" s="63"/>
      <c r="W51" s="63"/>
      <c r="X51" s="63"/>
      <c r="Y51" s="63"/>
      <c r="Z51" s="63"/>
    </row>
    <row r="52" ht="75.0" customHeight="1">
      <c r="A52" s="56"/>
      <c r="B52" s="57" t="s">
        <v>55</v>
      </c>
      <c r="C52" s="56">
        <v>891.0</v>
      </c>
      <c r="D52" s="37" t="s">
        <v>40</v>
      </c>
      <c r="E52" s="39">
        <v>46036.0</v>
      </c>
      <c r="F52" s="56" t="s">
        <v>216</v>
      </c>
      <c r="G52" s="56" t="s">
        <v>57</v>
      </c>
      <c r="H52" s="56" t="s">
        <v>217</v>
      </c>
      <c r="I52" s="56" t="s">
        <v>15</v>
      </c>
      <c r="J52" s="56" t="s">
        <v>186</v>
      </c>
      <c r="K52" s="40">
        <v>15.0</v>
      </c>
      <c r="L52" s="39">
        <f t="shared" si="1"/>
        <v>46051</v>
      </c>
      <c r="M52" s="40" t="s">
        <v>60</v>
      </c>
      <c r="N52" s="64">
        <v>46039.0</v>
      </c>
      <c r="O52" s="56"/>
      <c r="P52" s="56" t="s">
        <v>218</v>
      </c>
      <c r="Q52" s="60"/>
      <c r="R52" s="61"/>
      <c r="S52" s="62"/>
      <c r="T52" s="63"/>
      <c r="U52" s="63"/>
      <c r="V52" s="63"/>
      <c r="W52" s="63"/>
      <c r="X52" s="63"/>
      <c r="Y52" s="63"/>
      <c r="Z52" s="63"/>
    </row>
    <row r="53" ht="75.0" customHeight="1">
      <c r="A53" s="56"/>
      <c r="B53" s="57" t="s">
        <v>55</v>
      </c>
      <c r="C53" s="56">
        <v>898.0</v>
      </c>
      <c r="D53" s="37" t="s">
        <v>40</v>
      </c>
      <c r="E53" s="39">
        <v>46036.0</v>
      </c>
      <c r="F53" s="56" t="s">
        <v>219</v>
      </c>
      <c r="G53" s="56" t="s">
        <v>57</v>
      </c>
      <c r="H53" s="56" t="s">
        <v>220</v>
      </c>
      <c r="I53" s="56" t="s">
        <v>30</v>
      </c>
      <c r="J53" s="56" t="s">
        <v>67</v>
      </c>
      <c r="K53" s="40">
        <v>15.0</v>
      </c>
      <c r="L53" s="39">
        <f t="shared" si="1"/>
        <v>46051</v>
      </c>
      <c r="M53" s="40" t="s">
        <v>60</v>
      </c>
      <c r="N53" s="64">
        <v>46042.0</v>
      </c>
      <c r="O53" s="56"/>
      <c r="P53" s="56" t="s">
        <v>221</v>
      </c>
      <c r="Q53" s="60"/>
      <c r="R53" s="61"/>
      <c r="S53" s="62"/>
      <c r="T53" s="63"/>
      <c r="U53" s="63"/>
      <c r="V53" s="63"/>
      <c r="W53" s="63"/>
      <c r="X53" s="63"/>
      <c r="Y53" s="63"/>
      <c r="Z53" s="63"/>
    </row>
    <row r="54" ht="75.0" customHeight="1">
      <c r="A54" s="56"/>
      <c r="B54" s="57" t="s">
        <v>55</v>
      </c>
      <c r="C54" s="56">
        <v>917.0</v>
      </c>
      <c r="D54" s="37" t="s">
        <v>40</v>
      </c>
      <c r="E54" s="39">
        <v>46036.0</v>
      </c>
      <c r="F54" s="56" t="s">
        <v>222</v>
      </c>
      <c r="G54" s="56" t="s">
        <v>57</v>
      </c>
      <c r="H54" s="56" t="s">
        <v>223</v>
      </c>
      <c r="I54" s="56" t="s">
        <v>30</v>
      </c>
      <c r="J54" s="56" t="s">
        <v>67</v>
      </c>
      <c r="K54" s="40">
        <v>15.0</v>
      </c>
      <c r="L54" s="39">
        <f t="shared" si="1"/>
        <v>46051</v>
      </c>
      <c r="M54" s="40" t="s">
        <v>60</v>
      </c>
      <c r="N54" s="64">
        <v>46044.0</v>
      </c>
      <c r="O54" s="56"/>
      <c r="P54" s="56" t="s">
        <v>212</v>
      </c>
      <c r="Q54" s="60"/>
      <c r="R54" s="61"/>
      <c r="S54" s="62"/>
      <c r="T54" s="63"/>
      <c r="U54" s="63"/>
      <c r="V54" s="63"/>
      <c r="W54" s="63"/>
      <c r="X54" s="63"/>
      <c r="Y54" s="63"/>
      <c r="Z54" s="63"/>
    </row>
    <row r="55" ht="75.0" customHeight="1">
      <c r="A55" s="56"/>
      <c r="B55" s="57" t="s">
        <v>55</v>
      </c>
      <c r="C55" s="56">
        <v>929.0</v>
      </c>
      <c r="D55" s="37" t="s">
        <v>40</v>
      </c>
      <c r="E55" s="39">
        <v>46036.0</v>
      </c>
      <c r="F55" s="56" t="s">
        <v>224</v>
      </c>
      <c r="G55" s="56" t="s">
        <v>57</v>
      </c>
      <c r="H55" s="56" t="s">
        <v>225</v>
      </c>
      <c r="I55" s="56" t="s">
        <v>30</v>
      </c>
      <c r="J55" s="56" t="s">
        <v>226</v>
      </c>
      <c r="K55" s="40">
        <v>15.0</v>
      </c>
      <c r="L55" s="39">
        <f t="shared" si="1"/>
        <v>46051</v>
      </c>
      <c r="M55" s="40" t="s">
        <v>60</v>
      </c>
      <c r="N55" s="39">
        <v>46068.0</v>
      </c>
      <c r="O55" s="56"/>
      <c r="P55" s="56" t="s">
        <v>227</v>
      </c>
      <c r="Q55" s="60"/>
      <c r="R55" s="61"/>
      <c r="S55" s="62"/>
      <c r="T55" s="63"/>
      <c r="U55" s="63"/>
      <c r="V55" s="63"/>
      <c r="W55" s="63"/>
      <c r="X55" s="63"/>
      <c r="Y55" s="63"/>
      <c r="Z55" s="63"/>
    </row>
    <row r="56" ht="75.0" customHeight="1">
      <c r="A56" s="56"/>
      <c r="B56" s="57" t="s">
        <v>55</v>
      </c>
      <c r="C56" s="40">
        <v>967.0</v>
      </c>
      <c r="D56" s="37" t="s">
        <v>40</v>
      </c>
      <c r="E56" s="39">
        <v>46036.0</v>
      </c>
      <c r="F56" s="56" t="s">
        <v>228</v>
      </c>
      <c r="G56" s="56" t="s">
        <v>57</v>
      </c>
      <c r="H56" s="56" t="s">
        <v>229</v>
      </c>
      <c r="I56" s="56" t="s">
        <v>30</v>
      </c>
      <c r="J56" s="56" t="s">
        <v>230</v>
      </c>
      <c r="K56" s="40">
        <v>15.0</v>
      </c>
      <c r="L56" s="39">
        <f t="shared" si="1"/>
        <v>46051</v>
      </c>
      <c r="M56" s="40" t="s">
        <v>60</v>
      </c>
      <c r="N56" s="64">
        <v>46079.0</v>
      </c>
      <c r="O56" s="56"/>
      <c r="P56" s="56" t="s">
        <v>231</v>
      </c>
      <c r="Q56" s="60"/>
      <c r="R56" s="61"/>
      <c r="S56" s="62"/>
      <c r="T56" s="63"/>
      <c r="U56" s="63"/>
      <c r="V56" s="63"/>
      <c r="W56" s="63"/>
      <c r="X56" s="63"/>
      <c r="Y56" s="63"/>
      <c r="Z56" s="63"/>
    </row>
    <row r="57" ht="75.0" customHeight="1">
      <c r="A57" s="56"/>
      <c r="B57" s="57" t="s">
        <v>55</v>
      </c>
      <c r="C57" s="56">
        <v>1059.0</v>
      </c>
      <c r="D57" s="37" t="s">
        <v>74</v>
      </c>
      <c r="E57" s="39">
        <v>46036.0</v>
      </c>
      <c r="F57" s="56" t="s">
        <v>101</v>
      </c>
      <c r="G57" s="56" t="s">
        <v>57</v>
      </c>
      <c r="H57" s="56" t="s">
        <v>232</v>
      </c>
      <c r="I57" s="56" t="s">
        <v>17</v>
      </c>
      <c r="J57" s="56" t="s">
        <v>233</v>
      </c>
      <c r="K57" s="40">
        <v>15.0</v>
      </c>
      <c r="L57" s="39">
        <f t="shared" si="1"/>
        <v>46051</v>
      </c>
      <c r="M57" s="40" t="s">
        <v>60</v>
      </c>
      <c r="N57" s="64">
        <v>46062.0</v>
      </c>
      <c r="O57" s="56"/>
      <c r="P57" s="56" t="s">
        <v>234</v>
      </c>
      <c r="Q57" s="60"/>
      <c r="R57" s="61"/>
      <c r="S57" s="62"/>
      <c r="T57" s="63"/>
      <c r="U57" s="63"/>
      <c r="V57" s="63"/>
      <c r="W57" s="63"/>
      <c r="X57" s="63"/>
      <c r="Y57" s="63"/>
      <c r="Z57" s="63"/>
    </row>
    <row r="58" ht="75.0" customHeight="1">
      <c r="A58" s="56"/>
      <c r="B58" s="57" t="s">
        <v>55</v>
      </c>
      <c r="C58" s="56">
        <v>733.0</v>
      </c>
      <c r="D58" s="37" t="s">
        <v>40</v>
      </c>
      <c r="E58" s="39">
        <v>46036.0</v>
      </c>
      <c r="F58" s="56" t="s">
        <v>235</v>
      </c>
      <c r="G58" s="56" t="s">
        <v>57</v>
      </c>
      <c r="H58" s="56" t="s">
        <v>236</v>
      </c>
      <c r="I58" s="56" t="s">
        <v>25</v>
      </c>
      <c r="J58" s="56" t="s">
        <v>237</v>
      </c>
      <c r="K58" s="40">
        <v>15.0</v>
      </c>
      <c r="L58" s="39">
        <f t="shared" si="1"/>
        <v>46051</v>
      </c>
      <c r="M58" s="40" t="s">
        <v>60</v>
      </c>
      <c r="N58" s="64">
        <v>46057.0</v>
      </c>
      <c r="O58" s="56"/>
      <c r="P58" s="66" t="s">
        <v>238</v>
      </c>
      <c r="Q58" s="67"/>
      <c r="R58" s="61"/>
      <c r="S58" s="62"/>
      <c r="T58" s="63"/>
      <c r="U58" s="63"/>
      <c r="V58" s="63"/>
      <c r="W58" s="63"/>
      <c r="X58" s="63"/>
      <c r="Y58" s="63"/>
      <c r="Z58" s="63"/>
    </row>
    <row r="59" ht="75.0" customHeight="1">
      <c r="A59" s="56"/>
      <c r="B59" s="57" t="s">
        <v>55</v>
      </c>
      <c r="C59" s="56">
        <v>1074.0</v>
      </c>
      <c r="D59" s="37" t="s">
        <v>40</v>
      </c>
      <c r="E59" s="39">
        <v>46037.0</v>
      </c>
      <c r="F59" s="56" t="s">
        <v>239</v>
      </c>
      <c r="G59" s="56" t="s">
        <v>57</v>
      </c>
      <c r="H59" s="56" t="s">
        <v>153</v>
      </c>
      <c r="I59" s="56" t="s">
        <v>30</v>
      </c>
      <c r="J59" s="56" t="s">
        <v>72</v>
      </c>
      <c r="K59" s="40">
        <v>15.0</v>
      </c>
      <c r="L59" s="39">
        <f t="shared" si="1"/>
        <v>46052</v>
      </c>
      <c r="M59" s="40" t="s">
        <v>60</v>
      </c>
      <c r="N59" s="64">
        <v>46048.0</v>
      </c>
      <c r="O59" s="56"/>
      <c r="P59" s="56" t="s">
        <v>240</v>
      </c>
      <c r="Q59" s="60"/>
      <c r="R59" s="61"/>
      <c r="S59" s="62"/>
      <c r="T59" s="63"/>
      <c r="U59" s="63"/>
      <c r="V59" s="63"/>
      <c r="W59" s="63"/>
      <c r="X59" s="63"/>
      <c r="Y59" s="63"/>
      <c r="Z59" s="63"/>
    </row>
    <row r="60" ht="75.0" customHeight="1">
      <c r="A60" s="56"/>
      <c r="B60" s="57" t="s">
        <v>55</v>
      </c>
      <c r="C60" s="35">
        <v>826.0</v>
      </c>
      <c r="D60" s="37" t="s">
        <v>40</v>
      </c>
      <c r="E60" s="39">
        <v>46037.0</v>
      </c>
      <c r="F60" s="56" t="s">
        <v>241</v>
      </c>
      <c r="G60" s="56" t="s">
        <v>57</v>
      </c>
      <c r="H60" s="56" t="s">
        <v>242</v>
      </c>
      <c r="I60" s="56" t="s">
        <v>30</v>
      </c>
      <c r="J60" s="56" t="s">
        <v>233</v>
      </c>
      <c r="K60" s="40">
        <v>15.0</v>
      </c>
      <c r="L60" s="39">
        <f t="shared" si="1"/>
        <v>46052</v>
      </c>
      <c r="M60" s="40" t="s">
        <v>60</v>
      </c>
      <c r="N60" s="64">
        <v>46050.0</v>
      </c>
      <c r="O60" s="56"/>
      <c r="P60" s="56" t="s">
        <v>243</v>
      </c>
      <c r="Q60" s="60"/>
      <c r="R60" s="61"/>
      <c r="S60" s="62"/>
      <c r="T60" s="63"/>
      <c r="U60" s="63"/>
      <c r="V60" s="63"/>
      <c r="W60" s="63"/>
      <c r="X60" s="63"/>
      <c r="Y60" s="63"/>
      <c r="Z60" s="63"/>
    </row>
    <row r="61" ht="75.0" customHeight="1">
      <c r="A61" s="56"/>
      <c r="B61" s="57" t="s">
        <v>55</v>
      </c>
      <c r="C61" s="56">
        <v>840.0</v>
      </c>
      <c r="D61" s="37" t="s">
        <v>40</v>
      </c>
      <c r="E61" s="39">
        <v>46037.0</v>
      </c>
      <c r="F61" s="56" t="s">
        <v>244</v>
      </c>
      <c r="G61" s="56" t="s">
        <v>57</v>
      </c>
      <c r="H61" s="56" t="s">
        <v>245</v>
      </c>
      <c r="I61" s="56" t="s">
        <v>22</v>
      </c>
      <c r="J61" s="56" t="s">
        <v>77</v>
      </c>
      <c r="K61" s="40">
        <v>15.0</v>
      </c>
      <c r="L61" s="39">
        <f t="shared" si="1"/>
        <v>46052</v>
      </c>
      <c r="M61" s="40" t="s">
        <v>60</v>
      </c>
      <c r="N61" s="64">
        <v>46094.0</v>
      </c>
      <c r="O61" s="56"/>
      <c r="P61" s="56" t="s">
        <v>246</v>
      </c>
      <c r="Q61" s="60"/>
      <c r="R61" s="61"/>
      <c r="S61" s="62"/>
      <c r="T61" s="63"/>
      <c r="U61" s="63"/>
      <c r="V61" s="63"/>
      <c r="W61" s="63"/>
      <c r="X61" s="63"/>
      <c r="Y61" s="63"/>
      <c r="Z61" s="63"/>
    </row>
    <row r="62" ht="75.0" customHeight="1">
      <c r="A62" s="56"/>
      <c r="B62" s="57" t="s">
        <v>55</v>
      </c>
      <c r="C62" s="56">
        <v>1107.0</v>
      </c>
      <c r="D62" s="37" t="s">
        <v>40</v>
      </c>
      <c r="E62" s="39">
        <v>46037.0</v>
      </c>
      <c r="F62" s="56" t="s">
        <v>247</v>
      </c>
      <c r="G62" s="56" t="s">
        <v>57</v>
      </c>
      <c r="H62" s="56" t="s">
        <v>248</v>
      </c>
      <c r="I62" s="56" t="s">
        <v>15</v>
      </c>
      <c r="J62" s="56" t="s">
        <v>186</v>
      </c>
      <c r="K62" s="40">
        <v>15.0</v>
      </c>
      <c r="L62" s="39">
        <f t="shared" si="1"/>
        <v>46052</v>
      </c>
      <c r="M62" s="40" t="s">
        <v>60</v>
      </c>
      <c r="N62" s="64">
        <v>46055.0</v>
      </c>
      <c r="O62" s="56"/>
      <c r="P62" s="56" t="s">
        <v>249</v>
      </c>
      <c r="Q62" s="60"/>
      <c r="R62" s="61"/>
      <c r="S62" s="62"/>
      <c r="T62" s="63"/>
      <c r="U62" s="63"/>
      <c r="V62" s="63"/>
      <c r="W62" s="63"/>
      <c r="X62" s="63"/>
      <c r="Y62" s="63"/>
      <c r="Z62" s="63"/>
    </row>
    <row r="63" ht="75.0" customHeight="1">
      <c r="A63" s="56"/>
      <c r="B63" s="57" t="s">
        <v>55</v>
      </c>
      <c r="C63" s="56">
        <v>1121.0</v>
      </c>
      <c r="D63" s="37" t="s">
        <v>40</v>
      </c>
      <c r="E63" s="39">
        <v>46037.0</v>
      </c>
      <c r="F63" s="56" t="s">
        <v>250</v>
      </c>
      <c r="G63" s="56" t="s">
        <v>57</v>
      </c>
      <c r="H63" s="56" t="s">
        <v>251</v>
      </c>
      <c r="I63" s="56" t="s">
        <v>30</v>
      </c>
      <c r="J63" s="56" t="s">
        <v>114</v>
      </c>
      <c r="K63" s="40">
        <v>15.0</v>
      </c>
      <c r="L63" s="39">
        <f t="shared" si="1"/>
        <v>46052</v>
      </c>
      <c r="M63" s="40"/>
      <c r="N63" s="56"/>
      <c r="O63" s="56"/>
      <c r="P63" s="56" t="s">
        <v>252</v>
      </c>
      <c r="Q63" s="60"/>
      <c r="R63" s="61"/>
      <c r="S63" s="62"/>
      <c r="T63" s="63"/>
      <c r="U63" s="63"/>
      <c r="V63" s="63"/>
      <c r="W63" s="63"/>
      <c r="X63" s="63"/>
      <c r="Y63" s="63"/>
      <c r="Z63" s="63"/>
    </row>
    <row r="64" ht="75.0" customHeight="1">
      <c r="A64" s="56"/>
      <c r="B64" s="57" t="s">
        <v>55</v>
      </c>
      <c r="C64" s="56">
        <v>1166.0</v>
      </c>
      <c r="D64" s="37" t="s">
        <v>74</v>
      </c>
      <c r="E64" s="39">
        <v>46037.0</v>
      </c>
      <c r="F64" s="56" t="s">
        <v>174</v>
      </c>
      <c r="G64" s="56" t="s">
        <v>57</v>
      </c>
      <c r="H64" s="56" t="s">
        <v>253</v>
      </c>
      <c r="I64" s="56" t="s">
        <v>36</v>
      </c>
      <c r="J64" s="56" t="s">
        <v>237</v>
      </c>
      <c r="K64" s="40">
        <v>15.0</v>
      </c>
      <c r="L64" s="39">
        <f t="shared" si="1"/>
        <v>46052</v>
      </c>
      <c r="M64" s="40" t="s">
        <v>60</v>
      </c>
      <c r="N64" s="64">
        <v>46048.0</v>
      </c>
      <c r="O64" s="56"/>
      <c r="P64" s="56" t="s">
        <v>254</v>
      </c>
      <c r="Q64" s="60"/>
      <c r="R64" s="61"/>
      <c r="S64" s="62"/>
      <c r="T64" s="63"/>
      <c r="U64" s="63"/>
      <c r="V64" s="63"/>
      <c r="W64" s="63"/>
      <c r="X64" s="63"/>
      <c r="Y64" s="63"/>
      <c r="Z64" s="63"/>
    </row>
    <row r="65" ht="75.0" customHeight="1">
      <c r="A65" s="56"/>
      <c r="B65" s="57" t="s">
        <v>55</v>
      </c>
      <c r="C65" s="56">
        <v>1128.0</v>
      </c>
      <c r="D65" s="37" t="s">
        <v>40</v>
      </c>
      <c r="E65" s="39">
        <v>46037.0</v>
      </c>
      <c r="F65" s="56" t="s">
        <v>255</v>
      </c>
      <c r="G65" s="56" t="s">
        <v>57</v>
      </c>
      <c r="H65" s="56" t="s">
        <v>256</v>
      </c>
      <c r="I65" s="56" t="s">
        <v>22</v>
      </c>
      <c r="J65" s="56" t="s">
        <v>77</v>
      </c>
      <c r="K65" s="40">
        <v>15.0</v>
      </c>
      <c r="L65" s="39">
        <f t="shared" si="1"/>
        <v>46052</v>
      </c>
      <c r="M65" s="40" t="s">
        <v>60</v>
      </c>
      <c r="N65" s="64">
        <v>46094.0</v>
      </c>
      <c r="O65" s="56"/>
      <c r="P65" s="56" t="s">
        <v>257</v>
      </c>
      <c r="Q65" s="60"/>
      <c r="R65" s="61"/>
      <c r="S65" s="62"/>
      <c r="T65" s="63"/>
      <c r="U65" s="63"/>
      <c r="V65" s="63"/>
      <c r="W65" s="63"/>
      <c r="X65" s="63"/>
      <c r="Y65" s="63"/>
      <c r="Z65" s="63"/>
    </row>
    <row r="66" ht="75.0" customHeight="1">
      <c r="A66" s="56"/>
      <c r="B66" s="57" t="s">
        <v>55</v>
      </c>
      <c r="C66" s="56">
        <v>1198.0</v>
      </c>
      <c r="D66" s="37" t="s">
        <v>74</v>
      </c>
      <c r="E66" s="39">
        <v>46037.0</v>
      </c>
      <c r="F66" s="56" t="s">
        <v>258</v>
      </c>
      <c r="G66" s="56" t="s">
        <v>57</v>
      </c>
      <c r="H66" s="56" t="s">
        <v>259</v>
      </c>
      <c r="I66" s="56" t="s">
        <v>30</v>
      </c>
      <c r="J66" s="56"/>
      <c r="K66" s="40">
        <v>15.0</v>
      </c>
      <c r="L66" s="39">
        <f t="shared" si="1"/>
        <v>46052</v>
      </c>
      <c r="M66" s="40" t="s">
        <v>60</v>
      </c>
      <c r="N66" s="65">
        <v>46045.0</v>
      </c>
      <c r="O66" s="56"/>
      <c r="P66" s="56" t="s">
        <v>260</v>
      </c>
      <c r="Q66" s="60"/>
      <c r="R66" s="61"/>
      <c r="S66" s="62"/>
      <c r="T66" s="63"/>
      <c r="U66" s="63"/>
      <c r="V66" s="63"/>
      <c r="W66" s="63"/>
      <c r="X66" s="63"/>
      <c r="Y66" s="63"/>
      <c r="Z66" s="63"/>
    </row>
    <row r="67" ht="75.0" customHeight="1">
      <c r="A67" s="56"/>
      <c r="B67" s="57" t="s">
        <v>55</v>
      </c>
      <c r="C67" s="58">
        <v>1216.0</v>
      </c>
      <c r="D67" s="37" t="s">
        <v>40</v>
      </c>
      <c r="E67" s="39">
        <v>46037.0</v>
      </c>
      <c r="F67" s="56" t="s">
        <v>261</v>
      </c>
      <c r="G67" s="56" t="s">
        <v>57</v>
      </c>
      <c r="H67" s="56" t="s">
        <v>262</v>
      </c>
      <c r="I67" s="56" t="s">
        <v>15</v>
      </c>
      <c r="J67" s="56"/>
      <c r="K67" s="40">
        <v>15.0</v>
      </c>
      <c r="L67" s="39">
        <f t="shared" si="1"/>
        <v>46052</v>
      </c>
      <c r="M67" s="51" t="s">
        <v>60</v>
      </c>
      <c r="N67" s="68">
        <v>46122.0</v>
      </c>
      <c r="O67" s="56"/>
      <c r="P67" s="59" t="s">
        <v>263</v>
      </c>
      <c r="Q67" s="60"/>
      <c r="R67" s="61"/>
      <c r="S67" s="62"/>
      <c r="T67" s="63"/>
      <c r="U67" s="63"/>
      <c r="V67" s="63"/>
      <c r="W67" s="63"/>
      <c r="X67" s="63"/>
      <c r="Y67" s="63"/>
      <c r="Z67" s="63"/>
    </row>
    <row r="68" ht="75.0" customHeight="1">
      <c r="A68" s="56"/>
      <c r="B68" s="57" t="s">
        <v>55</v>
      </c>
      <c r="C68" s="56">
        <v>627.0</v>
      </c>
      <c r="D68" s="37" t="s">
        <v>74</v>
      </c>
      <c r="E68" s="39">
        <v>46037.0</v>
      </c>
      <c r="F68" s="56" t="s">
        <v>264</v>
      </c>
      <c r="G68" s="56" t="s">
        <v>57</v>
      </c>
      <c r="H68" s="56" t="s">
        <v>265</v>
      </c>
      <c r="I68" s="56" t="s">
        <v>36</v>
      </c>
      <c r="J68" s="56" t="s">
        <v>266</v>
      </c>
      <c r="K68" s="40">
        <v>15.0</v>
      </c>
      <c r="L68" s="39">
        <f t="shared" si="1"/>
        <v>46052</v>
      </c>
      <c r="M68" s="40" t="str">
        <f>IF(L68="","",IF(L68&lt;TODAY(),"VENCIDA",IF(L68=TODAY(),"VENCE HOY","A TIEMPO")))</f>
        <v>VENCIDA</v>
      </c>
      <c r="N68" s="56"/>
      <c r="O68" s="56"/>
      <c r="P68" s="56"/>
      <c r="Q68" s="60"/>
      <c r="R68" s="61"/>
      <c r="S68" s="62"/>
      <c r="T68" s="63"/>
      <c r="U68" s="63"/>
      <c r="V68" s="63"/>
      <c r="W68" s="63"/>
      <c r="X68" s="63"/>
      <c r="Y68" s="63"/>
      <c r="Z68" s="63"/>
    </row>
    <row r="69" ht="75.0" customHeight="1">
      <c r="A69" s="56"/>
      <c r="B69" s="57" t="s">
        <v>55</v>
      </c>
      <c r="C69" s="56">
        <v>1259.0</v>
      </c>
      <c r="D69" s="37" t="s">
        <v>74</v>
      </c>
      <c r="E69" s="39">
        <v>46037.0</v>
      </c>
      <c r="F69" s="56" t="s">
        <v>267</v>
      </c>
      <c r="G69" s="56" t="s">
        <v>57</v>
      </c>
      <c r="H69" s="56" t="s">
        <v>268</v>
      </c>
      <c r="I69" s="56" t="s">
        <v>15</v>
      </c>
      <c r="J69" s="56"/>
      <c r="K69" s="40">
        <v>15.0</v>
      </c>
      <c r="L69" s="39">
        <f t="shared" si="1"/>
        <v>46052</v>
      </c>
      <c r="M69" s="40" t="s">
        <v>60</v>
      </c>
      <c r="N69" s="64">
        <v>46041.0</v>
      </c>
      <c r="O69" s="56"/>
      <c r="P69" s="56" t="s">
        <v>269</v>
      </c>
      <c r="Q69" s="60"/>
      <c r="R69" s="61"/>
      <c r="S69" s="62"/>
      <c r="T69" s="63"/>
      <c r="U69" s="63"/>
      <c r="V69" s="63"/>
      <c r="W69" s="63"/>
      <c r="X69" s="63"/>
      <c r="Y69" s="63"/>
      <c r="Z69" s="63"/>
    </row>
    <row r="70" ht="75.0" customHeight="1">
      <c r="A70" s="56"/>
      <c r="B70" s="57" t="s">
        <v>55</v>
      </c>
      <c r="C70" s="56">
        <v>1250.0</v>
      </c>
      <c r="D70" s="37" t="s">
        <v>40</v>
      </c>
      <c r="E70" s="39">
        <v>46038.0</v>
      </c>
      <c r="F70" s="56" t="s">
        <v>270</v>
      </c>
      <c r="G70" s="56" t="s">
        <v>57</v>
      </c>
      <c r="H70" s="56" t="s">
        <v>271</v>
      </c>
      <c r="I70" s="56" t="s">
        <v>30</v>
      </c>
      <c r="J70" s="56" t="s">
        <v>67</v>
      </c>
      <c r="K70" s="40">
        <v>15.0</v>
      </c>
      <c r="L70" s="39">
        <f t="shared" si="1"/>
        <v>46053</v>
      </c>
      <c r="M70" s="40" t="s">
        <v>60</v>
      </c>
      <c r="N70" s="64">
        <v>46044.0</v>
      </c>
      <c r="O70" s="56"/>
      <c r="P70" s="56" t="s">
        <v>272</v>
      </c>
      <c r="Q70" s="60"/>
      <c r="R70" s="61"/>
      <c r="S70" s="62"/>
      <c r="T70" s="63"/>
      <c r="U70" s="63"/>
      <c r="V70" s="63"/>
      <c r="W70" s="63"/>
      <c r="X70" s="63"/>
      <c r="Y70" s="63"/>
      <c r="Z70" s="63"/>
    </row>
    <row r="71" ht="75.0" customHeight="1">
      <c r="A71" s="56"/>
      <c r="B71" s="57" t="s">
        <v>55</v>
      </c>
      <c r="C71" s="56">
        <v>1263.0</v>
      </c>
      <c r="D71" s="37" t="s">
        <v>40</v>
      </c>
      <c r="E71" s="39">
        <v>46038.0</v>
      </c>
      <c r="F71" s="56" t="s">
        <v>273</v>
      </c>
      <c r="G71" s="56" t="s">
        <v>57</v>
      </c>
      <c r="H71" s="56" t="s">
        <v>274</v>
      </c>
      <c r="I71" s="56" t="s">
        <v>30</v>
      </c>
      <c r="J71" s="56" t="s">
        <v>67</v>
      </c>
      <c r="K71" s="40">
        <v>15.0</v>
      </c>
      <c r="L71" s="39">
        <f t="shared" si="1"/>
        <v>46053</v>
      </c>
      <c r="M71" s="40" t="s">
        <v>60</v>
      </c>
      <c r="N71" s="64">
        <v>46044.0</v>
      </c>
      <c r="O71" s="56"/>
      <c r="P71" s="56" t="s">
        <v>275</v>
      </c>
      <c r="Q71" s="60"/>
      <c r="R71" s="61"/>
      <c r="S71" s="62"/>
      <c r="T71" s="63"/>
      <c r="U71" s="63"/>
      <c r="V71" s="63"/>
      <c r="W71" s="63"/>
      <c r="X71" s="63"/>
      <c r="Y71" s="63"/>
      <c r="Z71" s="63"/>
    </row>
    <row r="72" ht="75.0" customHeight="1">
      <c r="A72" s="56"/>
      <c r="B72" s="57" t="s">
        <v>55</v>
      </c>
      <c r="C72" s="56">
        <v>1324.0</v>
      </c>
      <c r="D72" s="37" t="s">
        <v>74</v>
      </c>
      <c r="E72" s="39">
        <v>46038.0</v>
      </c>
      <c r="F72" s="56" t="s">
        <v>75</v>
      </c>
      <c r="G72" s="56" t="s">
        <v>57</v>
      </c>
      <c r="H72" s="56" t="s">
        <v>276</v>
      </c>
      <c r="I72" s="59" t="s">
        <v>37</v>
      </c>
      <c r="J72" s="56" t="s">
        <v>277</v>
      </c>
      <c r="K72" s="40">
        <v>15.0</v>
      </c>
      <c r="L72" s="39">
        <f t="shared" si="1"/>
        <v>46053</v>
      </c>
      <c r="M72" s="40" t="s">
        <v>60</v>
      </c>
      <c r="N72" s="39">
        <v>46044.0</v>
      </c>
      <c r="O72" s="56"/>
      <c r="P72" s="56" t="s">
        <v>278</v>
      </c>
      <c r="Q72" s="60"/>
      <c r="R72" s="61"/>
      <c r="S72" s="62"/>
      <c r="T72" s="63"/>
      <c r="U72" s="63"/>
      <c r="V72" s="63"/>
      <c r="W72" s="63"/>
      <c r="X72" s="63"/>
      <c r="Y72" s="63"/>
      <c r="Z72" s="63"/>
    </row>
    <row r="73" ht="75.0" customHeight="1">
      <c r="A73" s="56"/>
      <c r="B73" s="57" t="s">
        <v>55</v>
      </c>
      <c r="C73" s="56">
        <v>1360.0</v>
      </c>
      <c r="D73" s="37" t="s">
        <v>40</v>
      </c>
      <c r="E73" s="39">
        <v>46039.0</v>
      </c>
      <c r="F73" s="56" t="s">
        <v>279</v>
      </c>
      <c r="G73" s="56" t="s">
        <v>57</v>
      </c>
      <c r="H73" s="56" t="s">
        <v>280</v>
      </c>
      <c r="I73" s="56" t="s">
        <v>30</v>
      </c>
      <c r="J73" s="56" t="s">
        <v>72</v>
      </c>
      <c r="K73" s="40">
        <v>15.0</v>
      </c>
      <c r="L73" s="39">
        <f t="shared" si="1"/>
        <v>46054</v>
      </c>
      <c r="M73" s="40" t="s">
        <v>60</v>
      </c>
      <c r="N73" s="64">
        <v>46048.0</v>
      </c>
      <c r="O73" s="56"/>
      <c r="P73" s="56" t="s">
        <v>281</v>
      </c>
      <c r="Q73" s="60"/>
      <c r="R73" s="61"/>
      <c r="S73" s="62"/>
      <c r="T73" s="63"/>
      <c r="U73" s="63"/>
      <c r="V73" s="63"/>
      <c r="W73" s="63"/>
      <c r="X73" s="63"/>
      <c r="Y73" s="63"/>
      <c r="Z73" s="63"/>
    </row>
    <row r="74" ht="75.0" customHeight="1">
      <c r="A74" s="56"/>
      <c r="B74" s="57" t="s">
        <v>55</v>
      </c>
      <c r="C74" s="56">
        <v>1377.0</v>
      </c>
      <c r="D74" s="37" t="s">
        <v>40</v>
      </c>
      <c r="E74" s="39">
        <v>46039.0</v>
      </c>
      <c r="F74" s="56" t="s">
        <v>282</v>
      </c>
      <c r="G74" s="56" t="s">
        <v>57</v>
      </c>
      <c r="H74" s="56" t="s">
        <v>283</v>
      </c>
      <c r="I74" s="56" t="s">
        <v>30</v>
      </c>
      <c r="J74" s="56" t="s">
        <v>230</v>
      </c>
      <c r="K74" s="40">
        <v>15.0</v>
      </c>
      <c r="L74" s="39">
        <f t="shared" si="1"/>
        <v>46054</v>
      </c>
      <c r="M74" s="40" t="s">
        <v>60</v>
      </c>
      <c r="N74" s="64">
        <v>46048.0</v>
      </c>
      <c r="O74" s="56"/>
      <c r="P74" s="56" t="s">
        <v>284</v>
      </c>
      <c r="Q74" s="60"/>
      <c r="R74" s="61"/>
      <c r="S74" s="62"/>
      <c r="T74" s="63"/>
      <c r="U74" s="63"/>
      <c r="V74" s="63"/>
      <c r="W74" s="63"/>
      <c r="X74" s="63"/>
      <c r="Y74" s="63"/>
      <c r="Z74" s="63"/>
    </row>
    <row r="75" ht="75.0" customHeight="1">
      <c r="A75" s="56"/>
      <c r="B75" s="57" t="s">
        <v>55</v>
      </c>
      <c r="C75" s="56">
        <v>1400.0</v>
      </c>
      <c r="D75" s="37" t="s">
        <v>40</v>
      </c>
      <c r="E75" s="39">
        <v>46039.0</v>
      </c>
      <c r="F75" s="56" t="s">
        <v>285</v>
      </c>
      <c r="G75" s="56" t="s">
        <v>57</v>
      </c>
      <c r="H75" s="56" t="s">
        <v>286</v>
      </c>
      <c r="I75" s="56" t="s">
        <v>30</v>
      </c>
      <c r="J75" s="56" t="s">
        <v>67</v>
      </c>
      <c r="K75" s="40">
        <v>15.0</v>
      </c>
      <c r="L75" s="39">
        <f t="shared" si="1"/>
        <v>46054</v>
      </c>
      <c r="M75" s="40" t="s">
        <v>60</v>
      </c>
      <c r="N75" s="64">
        <v>46044.0</v>
      </c>
      <c r="O75" s="56"/>
      <c r="P75" s="56" t="s">
        <v>287</v>
      </c>
      <c r="Q75" s="60"/>
      <c r="R75" s="61"/>
      <c r="S75" s="62"/>
      <c r="T75" s="63"/>
      <c r="U75" s="63"/>
      <c r="V75" s="63"/>
      <c r="W75" s="63"/>
      <c r="X75" s="63"/>
      <c r="Y75" s="63"/>
      <c r="Z75" s="63"/>
    </row>
    <row r="76" ht="75.0" customHeight="1">
      <c r="A76" s="56"/>
      <c r="B76" s="57" t="s">
        <v>55</v>
      </c>
      <c r="C76" s="56">
        <v>1483.0</v>
      </c>
      <c r="D76" s="37" t="s">
        <v>40</v>
      </c>
      <c r="E76" s="39">
        <v>46040.0</v>
      </c>
      <c r="F76" s="56" t="s">
        <v>288</v>
      </c>
      <c r="G76" s="56" t="s">
        <v>57</v>
      </c>
      <c r="H76" s="56" t="s">
        <v>289</v>
      </c>
      <c r="I76" s="56" t="s">
        <v>30</v>
      </c>
      <c r="J76" s="56"/>
      <c r="K76" s="40">
        <v>15.0</v>
      </c>
      <c r="L76" s="39">
        <f t="shared" si="1"/>
        <v>46055</v>
      </c>
      <c r="M76" s="40" t="s">
        <v>60</v>
      </c>
      <c r="N76" s="65">
        <v>46041.0</v>
      </c>
      <c r="O76" s="56">
        <v>1554.0</v>
      </c>
      <c r="P76" s="56"/>
      <c r="Q76" s="60"/>
      <c r="R76" s="61"/>
      <c r="S76" s="62"/>
      <c r="T76" s="63"/>
      <c r="U76" s="63"/>
      <c r="V76" s="63"/>
      <c r="W76" s="63"/>
      <c r="X76" s="63"/>
      <c r="Y76" s="63"/>
      <c r="Z76" s="63"/>
    </row>
    <row r="77" ht="75.0" customHeight="1">
      <c r="A77" s="56"/>
      <c r="B77" s="57" t="s">
        <v>55</v>
      </c>
      <c r="C77" s="56">
        <v>1449.0</v>
      </c>
      <c r="D77" s="37" t="s">
        <v>74</v>
      </c>
      <c r="E77" s="39">
        <v>46041.0</v>
      </c>
      <c r="F77" s="56" t="s">
        <v>290</v>
      </c>
      <c r="G77" s="56" t="s">
        <v>57</v>
      </c>
      <c r="H77" s="56" t="s">
        <v>291</v>
      </c>
      <c r="I77" s="56" t="s">
        <v>30</v>
      </c>
      <c r="J77" s="56"/>
      <c r="K77" s="40">
        <v>15.0</v>
      </c>
      <c r="L77" s="39">
        <f t="shared" si="1"/>
        <v>46056</v>
      </c>
      <c r="M77" s="40" t="s">
        <v>60</v>
      </c>
      <c r="N77" s="64">
        <v>46052.0</v>
      </c>
      <c r="O77" s="56"/>
      <c r="P77" s="56" t="s">
        <v>292</v>
      </c>
      <c r="Q77" s="60"/>
      <c r="R77" s="61"/>
      <c r="S77" s="62"/>
      <c r="T77" s="63"/>
      <c r="U77" s="63"/>
      <c r="V77" s="63"/>
      <c r="W77" s="63"/>
      <c r="X77" s="63"/>
      <c r="Y77" s="63"/>
      <c r="Z77" s="63"/>
    </row>
    <row r="78" ht="75.0" customHeight="1">
      <c r="A78" s="56"/>
      <c r="B78" s="57" t="s">
        <v>55</v>
      </c>
      <c r="C78" s="58">
        <v>1480.0</v>
      </c>
      <c r="D78" s="37" t="s">
        <v>74</v>
      </c>
      <c r="E78" s="39">
        <v>46041.0</v>
      </c>
      <c r="F78" s="56" t="s">
        <v>293</v>
      </c>
      <c r="G78" s="56" t="s">
        <v>57</v>
      </c>
      <c r="H78" s="56" t="s">
        <v>294</v>
      </c>
      <c r="I78" s="56" t="s">
        <v>15</v>
      </c>
      <c r="J78" s="56"/>
      <c r="K78" s="40">
        <v>15.0</v>
      </c>
      <c r="L78" s="39">
        <f t="shared" si="1"/>
        <v>46056</v>
      </c>
      <c r="M78" s="40"/>
      <c r="N78" s="56"/>
      <c r="O78" s="56"/>
      <c r="P78" s="59" t="s">
        <v>295</v>
      </c>
      <c r="Q78" s="60"/>
      <c r="R78" s="61"/>
      <c r="S78" s="62"/>
      <c r="T78" s="63"/>
      <c r="U78" s="63"/>
      <c r="V78" s="63"/>
      <c r="W78" s="63"/>
      <c r="X78" s="63"/>
      <c r="Y78" s="63"/>
      <c r="Z78" s="63"/>
    </row>
    <row r="79" ht="75.0" customHeight="1">
      <c r="A79" s="56"/>
      <c r="B79" s="57" t="s">
        <v>55</v>
      </c>
      <c r="C79" s="58">
        <v>1453.0</v>
      </c>
      <c r="D79" s="37" t="s">
        <v>74</v>
      </c>
      <c r="E79" s="39">
        <v>46041.0</v>
      </c>
      <c r="F79" s="56" t="s">
        <v>296</v>
      </c>
      <c r="G79" s="56" t="s">
        <v>57</v>
      </c>
      <c r="H79" s="56" t="s">
        <v>297</v>
      </c>
      <c r="I79" s="56" t="s">
        <v>15</v>
      </c>
      <c r="J79" s="56"/>
      <c r="K79" s="40">
        <v>15.0</v>
      </c>
      <c r="L79" s="39">
        <f t="shared" si="1"/>
        <v>46056</v>
      </c>
      <c r="M79" s="40"/>
      <c r="N79" s="56"/>
      <c r="O79" s="56"/>
      <c r="P79" s="59" t="s">
        <v>298</v>
      </c>
      <c r="Q79" s="60"/>
      <c r="R79" s="61"/>
      <c r="S79" s="62"/>
      <c r="T79" s="63"/>
      <c r="U79" s="63"/>
      <c r="V79" s="63"/>
      <c r="W79" s="63"/>
      <c r="X79" s="63"/>
      <c r="Y79" s="63"/>
      <c r="Z79" s="63"/>
    </row>
    <row r="80" ht="75.0" customHeight="1">
      <c r="A80" s="56"/>
      <c r="B80" s="57" t="s">
        <v>55</v>
      </c>
      <c r="C80" s="56">
        <v>1484.0</v>
      </c>
      <c r="D80" s="37" t="s">
        <v>40</v>
      </c>
      <c r="E80" s="39">
        <v>46041.0</v>
      </c>
      <c r="F80" s="56" t="s">
        <v>299</v>
      </c>
      <c r="G80" s="56" t="s">
        <v>57</v>
      </c>
      <c r="H80" s="56" t="s">
        <v>300</v>
      </c>
      <c r="I80" s="56" t="s">
        <v>30</v>
      </c>
      <c r="J80" s="56" t="s">
        <v>72</v>
      </c>
      <c r="K80" s="40">
        <v>15.0</v>
      </c>
      <c r="L80" s="39">
        <f t="shared" si="1"/>
        <v>46056</v>
      </c>
      <c r="M80" s="40" t="s">
        <v>60</v>
      </c>
      <c r="N80" s="64">
        <v>46049.0</v>
      </c>
      <c r="O80" s="56" t="s">
        <v>301</v>
      </c>
      <c r="P80" s="56" t="s">
        <v>302</v>
      </c>
      <c r="Q80" s="60"/>
      <c r="R80" s="61"/>
      <c r="S80" s="62"/>
      <c r="T80" s="63"/>
      <c r="U80" s="63"/>
      <c r="V80" s="63"/>
      <c r="W80" s="63"/>
      <c r="X80" s="63"/>
      <c r="Y80" s="63"/>
      <c r="Z80" s="63"/>
    </row>
    <row r="81" ht="75.0" customHeight="1">
      <c r="A81" s="56"/>
      <c r="B81" s="57" t="s">
        <v>55</v>
      </c>
      <c r="C81" s="56">
        <v>1526.0</v>
      </c>
      <c r="D81" s="37" t="s">
        <v>74</v>
      </c>
      <c r="E81" s="39">
        <v>46041.0</v>
      </c>
      <c r="F81" s="56" t="s">
        <v>303</v>
      </c>
      <c r="G81" s="56" t="s">
        <v>57</v>
      </c>
      <c r="H81" s="56" t="s">
        <v>304</v>
      </c>
      <c r="I81" s="56" t="s">
        <v>30</v>
      </c>
      <c r="J81" s="40" t="s">
        <v>84</v>
      </c>
      <c r="K81" s="40">
        <v>15.0</v>
      </c>
      <c r="L81" s="39">
        <f t="shared" si="1"/>
        <v>46056</v>
      </c>
      <c r="M81" s="40" t="s">
        <v>60</v>
      </c>
      <c r="N81" s="39">
        <v>46062.0</v>
      </c>
      <c r="O81" s="56"/>
      <c r="P81" s="56" t="s">
        <v>305</v>
      </c>
      <c r="Q81" s="60"/>
      <c r="R81" s="61"/>
      <c r="S81" s="62"/>
      <c r="T81" s="63"/>
      <c r="U81" s="63"/>
      <c r="V81" s="63"/>
      <c r="W81" s="63"/>
      <c r="X81" s="63"/>
      <c r="Y81" s="63"/>
      <c r="Z81" s="63"/>
    </row>
    <row r="82" ht="75.0" customHeight="1">
      <c r="A82" s="56"/>
      <c r="B82" s="57" t="s">
        <v>55</v>
      </c>
      <c r="C82" s="56">
        <v>1544.0</v>
      </c>
      <c r="D82" s="37" t="s">
        <v>40</v>
      </c>
      <c r="E82" s="39">
        <v>46041.0</v>
      </c>
      <c r="F82" s="56" t="s">
        <v>306</v>
      </c>
      <c r="G82" s="56" t="s">
        <v>57</v>
      </c>
      <c r="H82" s="56" t="s">
        <v>307</v>
      </c>
      <c r="I82" s="56" t="s">
        <v>30</v>
      </c>
      <c r="J82" s="56" t="s">
        <v>233</v>
      </c>
      <c r="K82" s="40">
        <v>15.0</v>
      </c>
      <c r="L82" s="39">
        <f t="shared" si="1"/>
        <v>46056</v>
      </c>
      <c r="M82" s="40" t="s">
        <v>60</v>
      </c>
      <c r="N82" s="64">
        <v>46055.0</v>
      </c>
      <c r="O82" s="56"/>
      <c r="P82" s="56" t="s">
        <v>308</v>
      </c>
      <c r="Q82" s="60"/>
      <c r="R82" s="61"/>
      <c r="S82" s="62"/>
      <c r="T82" s="63"/>
      <c r="U82" s="63"/>
      <c r="V82" s="63"/>
      <c r="W82" s="63"/>
      <c r="X82" s="63"/>
      <c r="Y82" s="63"/>
      <c r="Z82" s="63"/>
    </row>
    <row r="83" ht="75.0" customHeight="1">
      <c r="A83" s="56"/>
      <c r="B83" s="57" t="s">
        <v>55</v>
      </c>
      <c r="C83" s="56">
        <v>1555.0</v>
      </c>
      <c r="D83" s="37" t="s">
        <v>40</v>
      </c>
      <c r="E83" s="39">
        <v>46041.0</v>
      </c>
      <c r="F83" s="56" t="s">
        <v>309</v>
      </c>
      <c r="G83" s="56" t="s">
        <v>57</v>
      </c>
      <c r="H83" s="56" t="s">
        <v>146</v>
      </c>
      <c r="I83" s="56" t="s">
        <v>30</v>
      </c>
      <c r="J83" s="56" t="s">
        <v>233</v>
      </c>
      <c r="K83" s="40">
        <v>15.0</v>
      </c>
      <c r="L83" s="39">
        <f t="shared" si="1"/>
        <v>46056</v>
      </c>
      <c r="M83" s="40" t="s">
        <v>60</v>
      </c>
      <c r="N83" s="64">
        <v>46062.0</v>
      </c>
      <c r="O83" s="56"/>
      <c r="P83" s="56" t="s">
        <v>310</v>
      </c>
      <c r="Q83" s="60"/>
      <c r="R83" s="61"/>
      <c r="S83" s="62"/>
      <c r="T83" s="63"/>
      <c r="U83" s="63"/>
      <c r="V83" s="63"/>
      <c r="W83" s="63"/>
      <c r="X83" s="63"/>
      <c r="Y83" s="63"/>
      <c r="Z83" s="63"/>
    </row>
    <row r="84" ht="75.0" customHeight="1">
      <c r="A84" s="56"/>
      <c r="B84" s="57" t="s">
        <v>55</v>
      </c>
      <c r="C84" s="56">
        <v>1564.0</v>
      </c>
      <c r="D84" s="37" t="s">
        <v>40</v>
      </c>
      <c r="E84" s="39">
        <v>46041.0</v>
      </c>
      <c r="F84" s="56" t="s">
        <v>311</v>
      </c>
      <c r="G84" s="56" t="s">
        <v>57</v>
      </c>
      <c r="H84" s="56" t="s">
        <v>312</v>
      </c>
      <c r="I84" s="56" t="s">
        <v>30</v>
      </c>
      <c r="J84" s="56" t="s">
        <v>72</v>
      </c>
      <c r="K84" s="40">
        <v>15.0</v>
      </c>
      <c r="L84" s="39">
        <f t="shared" si="1"/>
        <v>46056</v>
      </c>
      <c r="M84" s="40" t="s">
        <v>60</v>
      </c>
      <c r="N84" s="64">
        <v>46049.0</v>
      </c>
      <c r="O84" s="56"/>
      <c r="P84" s="56" t="s">
        <v>313</v>
      </c>
      <c r="Q84" s="60"/>
      <c r="R84" s="61"/>
      <c r="S84" s="62"/>
      <c r="T84" s="63"/>
      <c r="U84" s="63"/>
      <c r="V84" s="63"/>
      <c r="W84" s="63"/>
      <c r="X84" s="63"/>
      <c r="Y84" s="63"/>
      <c r="Z84" s="63"/>
    </row>
    <row r="85" ht="75.0" customHeight="1">
      <c r="A85" s="56"/>
      <c r="B85" s="57" t="s">
        <v>55</v>
      </c>
      <c r="C85" s="56">
        <v>1590.0</v>
      </c>
      <c r="D85" s="37" t="s">
        <v>40</v>
      </c>
      <c r="E85" s="39">
        <v>46041.0</v>
      </c>
      <c r="F85" s="56" t="s">
        <v>314</v>
      </c>
      <c r="G85" s="56" t="s">
        <v>57</v>
      </c>
      <c r="H85" s="56" t="s">
        <v>146</v>
      </c>
      <c r="I85" s="56" t="s">
        <v>30</v>
      </c>
      <c r="J85" s="56" t="s">
        <v>77</v>
      </c>
      <c r="K85" s="40">
        <v>15.0</v>
      </c>
      <c r="L85" s="39">
        <f t="shared" si="1"/>
        <v>46056</v>
      </c>
      <c r="M85" s="40" t="s">
        <v>60</v>
      </c>
      <c r="N85" s="64">
        <v>46094.0</v>
      </c>
      <c r="O85" s="56"/>
      <c r="P85" s="56" t="s">
        <v>315</v>
      </c>
      <c r="Q85" s="60"/>
      <c r="R85" s="61"/>
      <c r="S85" s="62"/>
      <c r="T85" s="63"/>
      <c r="U85" s="63"/>
      <c r="V85" s="63"/>
      <c r="W85" s="63"/>
      <c r="X85" s="63"/>
      <c r="Y85" s="63"/>
      <c r="Z85" s="63"/>
    </row>
    <row r="86" ht="75.0" customHeight="1">
      <c r="A86" s="56"/>
      <c r="B86" s="57" t="s">
        <v>55</v>
      </c>
      <c r="C86" s="56">
        <v>1480.0</v>
      </c>
      <c r="D86" s="37" t="s">
        <v>40</v>
      </c>
      <c r="E86" s="39">
        <v>46041.0</v>
      </c>
      <c r="F86" s="56" t="s">
        <v>316</v>
      </c>
      <c r="G86" s="56" t="s">
        <v>57</v>
      </c>
      <c r="H86" s="56" t="s">
        <v>317</v>
      </c>
      <c r="I86" s="56" t="s">
        <v>30</v>
      </c>
      <c r="J86" s="56" t="s">
        <v>318</v>
      </c>
      <c r="K86" s="40">
        <v>15.0</v>
      </c>
      <c r="L86" s="39">
        <f t="shared" si="1"/>
        <v>46056</v>
      </c>
      <c r="M86" s="40" t="s">
        <v>60</v>
      </c>
      <c r="N86" s="65">
        <v>46058.0</v>
      </c>
      <c r="O86" s="56">
        <v>6207.0</v>
      </c>
      <c r="P86" s="56"/>
      <c r="Q86" s="60"/>
      <c r="R86" s="61"/>
      <c r="S86" s="62"/>
      <c r="T86" s="63"/>
      <c r="U86" s="63"/>
      <c r="V86" s="63"/>
      <c r="W86" s="63"/>
      <c r="X86" s="63"/>
      <c r="Y86" s="63"/>
      <c r="Z86" s="63"/>
    </row>
    <row r="87" ht="75.0" customHeight="1">
      <c r="A87" s="56"/>
      <c r="B87" s="57" t="s">
        <v>55</v>
      </c>
      <c r="C87" s="56">
        <v>1595.0</v>
      </c>
      <c r="D87" s="37" t="s">
        <v>40</v>
      </c>
      <c r="E87" s="39">
        <v>46041.0</v>
      </c>
      <c r="F87" s="56" t="s">
        <v>319</v>
      </c>
      <c r="G87" s="56" t="s">
        <v>57</v>
      </c>
      <c r="H87" s="56" t="s">
        <v>113</v>
      </c>
      <c r="I87" s="56" t="s">
        <v>30</v>
      </c>
      <c r="J87" s="56" t="s">
        <v>233</v>
      </c>
      <c r="K87" s="40">
        <v>15.0</v>
      </c>
      <c r="L87" s="39">
        <f t="shared" si="1"/>
        <v>46056</v>
      </c>
      <c r="M87" s="40" t="s">
        <v>60</v>
      </c>
      <c r="N87" s="64">
        <v>46062.0</v>
      </c>
      <c r="O87" s="56"/>
      <c r="P87" s="56" t="s">
        <v>320</v>
      </c>
      <c r="Q87" s="60"/>
      <c r="R87" s="61"/>
      <c r="S87" s="62"/>
      <c r="T87" s="63"/>
      <c r="U87" s="63"/>
      <c r="V87" s="63"/>
      <c r="W87" s="63"/>
      <c r="X87" s="63"/>
      <c r="Y87" s="63"/>
      <c r="Z87" s="63"/>
    </row>
    <row r="88" ht="75.0" customHeight="1">
      <c r="A88" s="56"/>
      <c r="B88" s="57" t="s">
        <v>55</v>
      </c>
      <c r="C88" s="56">
        <v>1530.0</v>
      </c>
      <c r="D88" s="37" t="s">
        <v>40</v>
      </c>
      <c r="E88" s="39">
        <v>46041.0</v>
      </c>
      <c r="F88" s="56" t="s">
        <v>321</v>
      </c>
      <c r="G88" s="56" t="s">
        <v>57</v>
      </c>
      <c r="H88" s="56" t="s">
        <v>322</v>
      </c>
      <c r="I88" s="56" t="s">
        <v>30</v>
      </c>
      <c r="J88" s="56"/>
      <c r="K88" s="40">
        <v>15.0</v>
      </c>
      <c r="L88" s="39">
        <f t="shared" si="1"/>
        <v>46056</v>
      </c>
      <c r="M88" s="40" t="s">
        <v>60</v>
      </c>
      <c r="N88" s="64">
        <v>46051.0</v>
      </c>
      <c r="O88" s="56"/>
      <c r="P88" s="56" t="s">
        <v>323</v>
      </c>
      <c r="Q88" s="60"/>
      <c r="R88" s="61"/>
      <c r="S88" s="62"/>
      <c r="T88" s="63"/>
      <c r="U88" s="63"/>
      <c r="V88" s="63"/>
      <c r="W88" s="63"/>
      <c r="X88" s="63"/>
      <c r="Y88" s="63"/>
      <c r="Z88" s="63"/>
    </row>
    <row r="89" ht="75.0" customHeight="1">
      <c r="A89" s="56"/>
      <c r="B89" s="57" t="s">
        <v>55</v>
      </c>
      <c r="C89" s="56">
        <v>1611.0</v>
      </c>
      <c r="D89" s="37" t="s">
        <v>40</v>
      </c>
      <c r="E89" s="39">
        <v>46041.0</v>
      </c>
      <c r="F89" s="56" t="s">
        <v>324</v>
      </c>
      <c r="G89" s="56" t="s">
        <v>57</v>
      </c>
      <c r="H89" s="56" t="s">
        <v>325</v>
      </c>
      <c r="I89" s="56" t="s">
        <v>12</v>
      </c>
      <c r="J89" s="56"/>
      <c r="K89" s="40">
        <v>15.0</v>
      </c>
      <c r="L89" s="39">
        <f t="shared" si="1"/>
        <v>46056</v>
      </c>
      <c r="M89" s="40" t="s">
        <v>60</v>
      </c>
      <c r="N89" s="64">
        <v>46044.0</v>
      </c>
      <c r="O89" s="56"/>
      <c r="P89" s="56" t="s">
        <v>326</v>
      </c>
      <c r="Q89" s="60"/>
      <c r="R89" s="61"/>
      <c r="S89" s="62"/>
      <c r="T89" s="63"/>
      <c r="U89" s="63"/>
      <c r="V89" s="63"/>
      <c r="W89" s="63"/>
      <c r="X89" s="63"/>
      <c r="Y89" s="63"/>
      <c r="Z89" s="63"/>
    </row>
    <row r="90" ht="75.0" customHeight="1">
      <c r="A90" s="56"/>
      <c r="B90" s="57" t="s">
        <v>55</v>
      </c>
      <c r="C90" s="56">
        <v>1681.0</v>
      </c>
      <c r="D90" s="37" t="s">
        <v>40</v>
      </c>
      <c r="E90" s="39">
        <v>46041.0</v>
      </c>
      <c r="F90" s="56" t="s">
        <v>327</v>
      </c>
      <c r="G90" s="56" t="s">
        <v>57</v>
      </c>
      <c r="H90" s="56" t="s">
        <v>328</v>
      </c>
      <c r="I90" s="56" t="s">
        <v>12</v>
      </c>
      <c r="J90" s="56"/>
      <c r="K90" s="40">
        <v>15.0</v>
      </c>
      <c r="L90" s="39">
        <f t="shared" si="1"/>
        <v>46056</v>
      </c>
      <c r="M90" s="40" t="s">
        <v>60</v>
      </c>
      <c r="N90" s="64">
        <v>46048.0</v>
      </c>
      <c r="O90" s="56"/>
      <c r="P90" s="56" t="s">
        <v>329</v>
      </c>
      <c r="Q90" s="60"/>
      <c r="R90" s="61"/>
      <c r="S90" s="62"/>
      <c r="T90" s="63"/>
      <c r="U90" s="63"/>
      <c r="V90" s="63"/>
      <c r="W90" s="63"/>
      <c r="X90" s="63"/>
      <c r="Y90" s="63"/>
      <c r="Z90" s="63"/>
    </row>
    <row r="91" ht="75.0" customHeight="1">
      <c r="A91" s="56"/>
      <c r="B91" s="57" t="s">
        <v>55</v>
      </c>
      <c r="C91" s="56">
        <v>1682.0</v>
      </c>
      <c r="D91" s="37" t="s">
        <v>40</v>
      </c>
      <c r="E91" s="39">
        <v>46041.0</v>
      </c>
      <c r="F91" s="56" t="s">
        <v>330</v>
      </c>
      <c r="G91" s="56" t="s">
        <v>57</v>
      </c>
      <c r="H91" s="56" t="s">
        <v>331</v>
      </c>
      <c r="I91" s="56" t="s">
        <v>12</v>
      </c>
      <c r="J91" s="56"/>
      <c r="K91" s="40">
        <v>15.0</v>
      </c>
      <c r="L91" s="39">
        <f t="shared" si="1"/>
        <v>46056</v>
      </c>
      <c r="M91" s="40" t="s">
        <v>60</v>
      </c>
      <c r="N91" s="64">
        <v>46055.0</v>
      </c>
      <c r="O91" s="56"/>
      <c r="P91" s="56" t="s">
        <v>332</v>
      </c>
      <c r="Q91" s="60"/>
      <c r="R91" s="61"/>
      <c r="S91" s="62"/>
      <c r="T91" s="63"/>
      <c r="U91" s="63"/>
      <c r="V91" s="63"/>
      <c r="W91" s="63"/>
      <c r="X91" s="63"/>
      <c r="Y91" s="63"/>
      <c r="Z91" s="63"/>
    </row>
    <row r="92" ht="75.0" customHeight="1">
      <c r="A92" s="56"/>
      <c r="B92" s="57" t="s">
        <v>55</v>
      </c>
      <c r="C92" s="56">
        <v>1738.0</v>
      </c>
      <c r="D92" s="37" t="s">
        <v>40</v>
      </c>
      <c r="E92" s="39">
        <v>46042.0</v>
      </c>
      <c r="F92" s="56" t="s">
        <v>333</v>
      </c>
      <c r="G92" s="56" t="s">
        <v>57</v>
      </c>
      <c r="H92" s="56" t="s">
        <v>334</v>
      </c>
      <c r="I92" s="56" t="s">
        <v>12</v>
      </c>
      <c r="J92" s="56"/>
      <c r="K92" s="40">
        <v>15.0</v>
      </c>
      <c r="L92" s="39">
        <f t="shared" si="1"/>
        <v>46057</v>
      </c>
      <c r="M92" s="40" t="s">
        <v>60</v>
      </c>
      <c r="N92" s="64">
        <v>46057.0</v>
      </c>
      <c r="O92" s="56"/>
      <c r="P92" s="56" t="s">
        <v>335</v>
      </c>
      <c r="Q92" s="60"/>
      <c r="R92" s="61"/>
      <c r="S92" s="62"/>
      <c r="T92" s="63"/>
      <c r="U92" s="63"/>
      <c r="V92" s="63"/>
      <c r="W92" s="63"/>
      <c r="X92" s="63"/>
      <c r="Y92" s="63"/>
      <c r="Z92" s="63"/>
    </row>
    <row r="93" ht="75.0" customHeight="1">
      <c r="A93" s="56"/>
      <c r="B93" s="57" t="s">
        <v>55</v>
      </c>
      <c r="C93" s="56">
        <v>1932.0</v>
      </c>
      <c r="D93" s="37" t="s">
        <v>40</v>
      </c>
      <c r="E93" s="39">
        <v>46042.0</v>
      </c>
      <c r="F93" s="56" t="s">
        <v>336</v>
      </c>
      <c r="G93" s="56" t="s">
        <v>57</v>
      </c>
      <c r="H93" s="56" t="s">
        <v>337</v>
      </c>
      <c r="I93" s="56" t="s">
        <v>30</v>
      </c>
      <c r="J93" s="56" t="s">
        <v>233</v>
      </c>
      <c r="K93" s="40">
        <v>15.0</v>
      </c>
      <c r="L93" s="39">
        <f t="shared" si="1"/>
        <v>46057</v>
      </c>
      <c r="M93" s="40" t="s">
        <v>60</v>
      </c>
      <c r="N93" s="64">
        <v>46062.0</v>
      </c>
      <c r="O93" s="56"/>
      <c r="P93" s="56" t="s">
        <v>338</v>
      </c>
      <c r="Q93" s="60"/>
      <c r="R93" s="61"/>
      <c r="S93" s="62"/>
      <c r="T93" s="63"/>
      <c r="U93" s="63"/>
      <c r="V93" s="63"/>
      <c r="W93" s="63"/>
      <c r="X93" s="63"/>
      <c r="Y93" s="63"/>
      <c r="Z93" s="63"/>
    </row>
    <row r="94" ht="75.0" customHeight="1">
      <c r="A94" s="56"/>
      <c r="B94" s="57" t="s">
        <v>55</v>
      </c>
      <c r="C94" s="56">
        <v>1752.0</v>
      </c>
      <c r="D94" s="37" t="s">
        <v>74</v>
      </c>
      <c r="E94" s="39">
        <v>46042.0</v>
      </c>
      <c r="F94" s="35" t="s">
        <v>339</v>
      </c>
      <c r="G94" s="56" t="s">
        <v>57</v>
      </c>
      <c r="H94" s="56" t="s">
        <v>340</v>
      </c>
      <c r="I94" s="56" t="s">
        <v>32</v>
      </c>
      <c r="J94" s="56" t="s">
        <v>341</v>
      </c>
      <c r="K94" s="40">
        <v>15.0</v>
      </c>
      <c r="L94" s="39">
        <f t="shared" si="1"/>
        <v>46057</v>
      </c>
      <c r="M94" s="40" t="s">
        <v>60</v>
      </c>
      <c r="N94" s="64">
        <v>46050.0</v>
      </c>
      <c r="O94" s="56"/>
      <c r="P94" s="56" t="s">
        <v>342</v>
      </c>
      <c r="Q94" s="60"/>
      <c r="R94" s="61"/>
      <c r="S94" s="62"/>
      <c r="T94" s="63"/>
      <c r="U94" s="63"/>
      <c r="V94" s="63"/>
      <c r="W94" s="63"/>
      <c r="X94" s="63"/>
      <c r="Y94" s="63"/>
      <c r="Z94" s="63"/>
    </row>
    <row r="95" ht="75.0" customHeight="1">
      <c r="A95" s="56"/>
      <c r="B95" s="57" t="s">
        <v>55</v>
      </c>
      <c r="C95" s="56">
        <v>1793.0</v>
      </c>
      <c r="D95" s="37" t="s">
        <v>40</v>
      </c>
      <c r="E95" s="39">
        <v>46044.0</v>
      </c>
      <c r="F95" s="56" t="s">
        <v>343</v>
      </c>
      <c r="G95" s="56" t="s">
        <v>57</v>
      </c>
      <c r="H95" s="56" t="s">
        <v>328</v>
      </c>
      <c r="I95" s="56" t="s">
        <v>12</v>
      </c>
      <c r="J95" s="56"/>
      <c r="K95" s="40">
        <v>15.0</v>
      </c>
      <c r="L95" s="39">
        <f t="shared" si="1"/>
        <v>46059</v>
      </c>
      <c r="M95" s="40" t="s">
        <v>60</v>
      </c>
      <c r="N95" s="64">
        <v>46058.0</v>
      </c>
      <c r="O95" s="56"/>
      <c r="P95" s="56" t="s">
        <v>344</v>
      </c>
      <c r="Q95" s="60"/>
      <c r="R95" s="61"/>
      <c r="S95" s="62"/>
      <c r="T95" s="63"/>
      <c r="U95" s="63"/>
      <c r="V95" s="63"/>
      <c r="W95" s="63"/>
      <c r="X95" s="63"/>
      <c r="Y95" s="63"/>
      <c r="Z95" s="63"/>
    </row>
    <row r="96" ht="75.0" customHeight="1">
      <c r="A96" s="56"/>
      <c r="B96" s="57" t="s">
        <v>55</v>
      </c>
      <c r="C96" s="56">
        <v>1796.0</v>
      </c>
      <c r="D96" s="37" t="s">
        <v>40</v>
      </c>
      <c r="E96" s="39">
        <v>46044.0</v>
      </c>
      <c r="F96" s="56" t="s">
        <v>345</v>
      </c>
      <c r="G96" s="56" t="s">
        <v>57</v>
      </c>
      <c r="H96" s="56" t="s">
        <v>346</v>
      </c>
      <c r="I96" s="56" t="s">
        <v>30</v>
      </c>
      <c r="J96" s="56" t="s">
        <v>347</v>
      </c>
      <c r="K96" s="40">
        <v>15.0</v>
      </c>
      <c r="L96" s="39">
        <f t="shared" si="1"/>
        <v>46059</v>
      </c>
      <c r="M96" s="40" t="s">
        <v>60</v>
      </c>
      <c r="N96" s="64">
        <v>46045.0</v>
      </c>
      <c r="O96" s="56"/>
      <c r="P96" s="56" t="s">
        <v>196</v>
      </c>
      <c r="Q96" s="60"/>
      <c r="R96" s="61"/>
      <c r="S96" s="62"/>
      <c r="T96" s="63"/>
      <c r="U96" s="63"/>
      <c r="V96" s="63"/>
      <c r="W96" s="63"/>
      <c r="X96" s="63"/>
      <c r="Y96" s="63"/>
      <c r="Z96" s="63"/>
    </row>
    <row r="97" ht="75.0" customHeight="1">
      <c r="A97" s="56"/>
      <c r="B97" s="57" t="s">
        <v>55</v>
      </c>
      <c r="C97" s="56">
        <v>1798.0</v>
      </c>
      <c r="D97" s="37" t="s">
        <v>74</v>
      </c>
      <c r="E97" s="39">
        <v>46044.0</v>
      </c>
      <c r="F97" s="56" t="s">
        <v>348</v>
      </c>
      <c r="G97" s="56" t="s">
        <v>57</v>
      </c>
      <c r="H97" s="56" t="s">
        <v>349</v>
      </c>
      <c r="I97" s="56" t="s">
        <v>36</v>
      </c>
      <c r="J97" s="56" t="s">
        <v>350</v>
      </c>
      <c r="K97" s="40">
        <v>15.0</v>
      </c>
      <c r="L97" s="39">
        <f t="shared" si="1"/>
        <v>46059</v>
      </c>
      <c r="M97" s="40" t="s">
        <v>60</v>
      </c>
      <c r="N97" s="64">
        <v>46052.0</v>
      </c>
      <c r="O97" s="56"/>
      <c r="P97" s="56" t="s">
        <v>351</v>
      </c>
      <c r="Q97" s="60"/>
      <c r="R97" s="61"/>
      <c r="S97" s="62"/>
      <c r="T97" s="63"/>
      <c r="U97" s="63"/>
      <c r="V97" s="63"/>
      <c r="W97" s="63"/>
      <c r="X97" s="63"/>
      <c r="Y97" s="63"/>
      <c r="Z97" s="63"/>
    </row>
    <row r="98" ht="75.0" customHeight="1">
      <c r="A98" s="56"/>
      <c r="B98" s="57" t="s">
        <v>55</v>
      </c>
      <c r="C98" s="56">
        <v>1878.0</v>
      </c>
      <c r="D98" s="37" t="s">
        <v>40</v>
      </c>
      <c r="E98" s="39">
        <v>46044.0</v>
      </c>
      <c r="F98" s="56" t="s">
        <v>352</v>
      </c>
      <c r="G98" s="56" t="s">
        <v>57</v>
      </c>
      <c r="H98" s="56" t="s">
        <v>353</v>
      </c>
      <c r="I98" s="56" t="s">
        <v>30</v>
      </c>
      <c r="J98" s="56" t="s">
        <v>233</v>
      </c>
      <c r="K98" s="40">
        <v>15.0</v>
      </c>
      <c r="L98" s="39">
        <f t="shared" si="1"/>
        <v>46059</v>
      </c>
      <c r="M98" s="40" t="s">
        <v>60</v>
      </c>
      <c r="N98" s="64">
        <v>7716154.0</v>
      </c>
      <c r="O98" s="56"/>
      <c r="P98" s="56" t="s">
        <v>354</v>
      </c>
      <c r="Q98" s="60"/>
      <c r="R98" s="61"/>
      <c r="S98" s="62"/>
      <c r="T98" s="63"/>
      <c r="U98" s="63"/>
      <c r="V98" s="63"/>
      <c r="W98" s="63"/>
      <c r="X98" s="63"/>
      <c r="Y98" s="63"/>
      <c r="Z98" s="63"/>
    </row>
    <row r="99" ht="75.0" customHeight="1">
      <c r="A99" s="56"/>
      <c r="B99" s="57" t="s">
        <v>55</v>
      </c>
      <c r="C99" s="56">
        <v>1915.0</v>
      </c>
      <c r="D99" s="37" t="s">
        <v>74</v>
      </c>
      <c r="E99" s="39">
        <v>46044.0</v>
      </c>
      <c r="F99" s="56" t="s">
        <v>355</v>
      </c>
      <c r="G99" s="56" t="s">
        <v>57</v>
      </c>
      <c r="H99" s="56" t="s">
        <v>356</v>
      </c>
      <c r="I99" s="59" t="s">
        <v>37</v>
      </c>
      <c r="J99" s="56" t="s">
        <v>357</v>
      </c>
      <c r="K99" s="40">
        <v>15.0</v>
      </c>
      <c r="L99" s="39">
        <f t="shared" si="1"/>
        <v>46059</v>
      </c>
      <c r="M99" s="40" t="s">
        <v>60</v>
      </c>
      <c r="N99" s="39">
        <v>46079.0</v>
      </c>
      <c r="O99" s="56"/>
      <c r="P99" s="56" t="s">
        <v>358</v>
      </c>
      <c r="Q99" s="60"/>
      <c r="R99" s="61"/>
      <c r="S99" s="62"/>
      <c r="T99" s="63"/>
      <c r="U99" s="63"/>
      <c r="V99" s="63"/>
      <c r="W99" s="63"/>
      <c r="X99" s="63"/>
      <c r="Y99" s="63"/>
      <c r="Z99" s="63"/>
    </row>
    <row r="100" ht="75.0" customHeight="1">
      <c r="A100" s="56"/>
      <c r="B100" s="57" t="s">
        <v>55</v>
      </c>
      <c r="C100" s="58">
        <v>1946.0</v>
      </c>
      <c r="D100" s="37" t="s">
        <v>40</v>
      </c>
      <c r="E100" s="39">
        <v>46044.0</v>
      </c>
      <c r="F100" s="56" t="s">
        <v>359</v>
      </c>
      <c r="G100" s="56" t="s">
        <v>57</v>
      </c>
      <c r="H100" s="56" t="s">
        <v>360</v>
      </c>
      <c r="I100" s="56" t="s">
        <v>15</v>
      </c>
      <c r="J100" s="56" t="s">
        <v>361</v>
      </c>
      <c r="K100" s="40">
        <v>15.0</v>
      </c>
      <c r="L100" s="39">
        <f t="shared" si="1"/>
        <v>46059</v>
      </c>
      <c r="M100" s="40" t="str">
        <f>IF(L100="","",IF(L100&lt;TODAY(),"VENCIDA",IF(L100=TODAY(),"VENCE HOY","A TIEMPO")))</f>
        <v>VENCIDA</v>
      </c>
      <c r="N100" s="56"/>
      <c r="O100" s="56"/>
      <c r="P100" s="56"/>
      <c r="Q100" s="60"/>
      <c r="R100" s="61"/>
      <c r="S100" s="62"/>
      <c r="T100" s="63"/>
      <c r="U100" s="63"/>
      <c r="V100" s="63"/>
      <c r="W100" s="63"/>
      <c r="X100" s="63"/>
      <c r="Y100" s="63"/>
      <c r="Z100" s="63"/>
    </row>
    <row r="101" ht="75.0" customHeight="1">
      <c r="A101" s="56"/>
      <c r="B101" s="57" t="s">
        <v>55</v>
      </c>
      <c r="C101" s="56">
        <v>1961.0</v>
      </c>
      <c r="D101" s="37" t="s">
        <v>40</v>
      </c>
      <c r="E101" s="39">
        <v>46044.0</v>
      </c>
      <c r="F101" s="56" t="s">
        <v>362</v>
      </c>
      <c r="G101" s="56" t="s">
        <v>57</v>
      </c>
      <c r="H101" s="56" t="s">
        <v>363</v>
      </c>
      <c r="I101" s="56" t="s">
        <v>30</v>
      </c>
      <c r="J101" s="56"/>
      <c r="K101" s="40">
        <v>15.0</v>
      </c>
      <c r="L101" s="39">
        <f t="shared" si="1"/>
        <v>46059</v>
      </c>
      <c r="M101" s="40" t="s">
        <v>60</v>
      </c>
      <c r="N101" s="64">
        <v>46052.0</v>
      </c>
      <c r="O101" s="56"/>
      <c r="P101" s="56" t="s">
        <v>364</v>
      </c>
      <c r="Q101" s="60"/>
      <c r="R101" s="61"/>
      <c r="S101" s="62"/>
      <c r="T101" s="63"/>
      <c r="U101" s="63"/>
      <c r="V101" s="63"/>
      <c r="W101" s="63"/>
      <c r="X101" s="63"/>
      <c r="Y101" s="63"/>
      <c r="Z101" s="63"/>
    </row>
    <row r="102" ht="75.0" customHeight="1">
      <c r="A102" s="56"/>
      <c r="B102" s="57" t="s">
        <v>55</v>
      </c>
      <c r="C102" s="56">
        <v>1966.0</v>
      </c>
      <c r="D102" s="37" t="s">
        <v>40</v>
      </c>
      <c r="E102" s="39">
        <v>46044.0</v>
      </c>
      <c r="F102" s="56" t="s">
        <v>365</v>
      </c>
      <c r="G102" s="56" t="s">
        <v>57</v>
      </c>
      <c r="H102" s="56" t="s">
        <v>366</v>
      </c>
      <c r="I102" s="56" t="s">
        <v>27</v>
      </c>
      <c r="J102" s="56"/>
      <c r="K102" s="40">
        <v>15.0</v>
      </c>
      <c r="L102" s="39">
        <f t="shared" si="1"/>
        <v>46059</v>
      </c>
      <c r="M102" s="40" t="s">
        <v>60</v>
      </c>
      <c r="N102" s="65">
        <v>46045.0</v>
      </c>
      <c r="O102" s="56">
        <v>2901.0</v>
      </c>
      <c r="P102" s="56"/>
      <c r="Q102" s="60"/>
      <c r="R102" s="61"/>
      <c r="S102" s="62"/>
      <c r="T102" s="63"/>
      <c r="U102" s="63"/>
      <c r="V102" s="63"/>
      <c r="W102" s="63"/>
      <c r="X102" s="63"/>
      <c r="Y102" s="63"/>
      <c r="Z102" s="63"/>
    </row>
    <row r="103" ht="75.0" customHeight="1">
      <c r="A103" s="56"/>
      <c r="B103" s="57" t="s">
        <v>55</v>
      </c>
      <c r="C103" s="56">
        <v>2018.0</v>
      </c>
      <c r="D103" s="37" t="s">
        <v>74</v>
      </c>
      <c r="E103" s="39">
        <v>46044.0</v>
      </c>
      <c r="F103" s="56" t="s">
        <v>101</v>
      </c>
      <c r="G103" s="56" t="s">
        <v>57</v>
      </c>
      <c r="H103" s="56" t="s">
        <v>367</v>
      </c>
      <c r="I103" s="56" t="s">
        <v>30</v>
      </c>
      <c r="J103" s="56" t="s">
        <v>114</v>
      </c>
      <c r="K103" s="40">
        <v>15.0</v>
      </c>
      <c r="L103" s="39">
        <f t="shared" si="1"/>
        <v>46059</v>
      </c>
      <c r="M103" s="40" t="s">
        <v>60</v>
      </c>
      <c r="N103" s="39">
        <v>46062.0</v>
      </c>
      <c r="O103" s="56"/>
      <c r="P103" s="56" t="s">
        <v>368</v>
      </c>
      <c r="Q103" s="60"/>
      <c r="R103" s="61"/>
      <c r="S103" s="62"/>
      <c r="T103" s="63"/>
      <c r="U103" s="63"/>
      <c r="V103" s="63"/>
      <c r="W103" s="63"/>
      <c r="X103" s="63"/>
      <c r="Y103" s="63"/>
      <c r="Z103" s="63"/>
    </row>
    <row r="104" ht="75.0" customHeight="1">
      <c r="A104" s="56"/>
      <c r="B104" s="57" t="s">
        <v>55</v>
      </c>
      <c r="C104" s="56">
        <v>1876.0</v>
      </c>
      <c r="D104" s="37" t="s">
        <v>40</v>
      </c>
      <c r="E104" s="39">
        <v>46044.0</v>
      </c>
      <c r="F104" s="56" t="s">
        <v>369</v>
      </c>
      <c r="G104" s="56" t="s">
        <v>57</v>
      </c>
      <c r="H104" s="56" t="s">
        <v>113</v>
      </c>
      <c r="I104" s="59" t="s">
        <v>37</v>
      </c>
      <c r="J104" s="56" t="s">
        <v>370</v>
      </c>
      <c r="K104" s="40">
        <v>15.0</v>
      </c>
      <c r="L104" s="39">
        <f t="shared" si="1"/>
        <v>46059</v>
      </c>
      <c r="M104" s="40" t="s">
        <v>60</v>
      </c>
      <c r="N104" s="64">
        <v>46065.0</v>
      </c>
      <c r="O104" s="56"/>
      <c r="P104" s="56" t="s">
        <v>371</v>
      </c>
      <c r="Q104" s="60"/>
      <c r="R104" s="61"/>
      <c r="S104" s="62"/>
      <c r="T104" s="63"/>
      <c r="U104" s="63"/>
      <c r="V104" s="63"/>
      <c r="W104" s="63"/>
      <c r="X104" s="63"/>
      <c r="Y104" s="63"/>
      <c r="Z104" s="63"/>
    </row>
    <row r="105" ht="75.0" customHeight="1">
      <c r="A105" s="56"/>
      <c r="B105" s="57" t="s">
        <v>55</v>
      </c>
      <c r="C105" s="56">
        <v>2071.0</v>
      </c>
      <c r="D105" s="37" t="s">
        <v>40</v>
      </c>
      <c r="E105" s="39">
        <v>46044.0</v>
      </c>
      <c r="F105" s="56" t="s">
        <v>372</v>
      </c>
      <c r="G105" s="56" t="s">
        <v>57</v>
      </c>
      <c r="H105" s="56" t="s">
        <v>373</v>
      </c>
      <c r="I105" s="56" t="s">
        <v>30</v>
      </c>
      <c r="J105" s="56" t="s">
        <v>67</v>
      </c>
      <c r="K105" s="40">
        <v>15.0</v>
      </c>
      <c r="L105" s="39">
        <f t="shared" si="1"/>
        <v>46059</v>
      </c>
      <c r="M105" s="40" t="s">
        <v>60</v>
      </c>
      <c r="N105" s="64">
        <v>46050.0</v>
      </c>
      <c r="O105" s="56"/>
      <c r="P105" s="56" t="s">
        <v>374</v>
      </c>
      <c r="Q105" s="60"/>
      <c r="R105" s="61"/>
      <c r="S105" s="62"/>
      <c r="T105" s="63"/>
      <c r="U105" s="63"/>
      <c r="V105" s="63"/>
      <c r="W105" s="63"/>
      <c r="X105" s="63"/>
      <c r="Y105" s="63"/>
      <c r="Z105" s="63"/>
    </row>
    <row r="106" ht="75.0" customHeight="1">
      <c r="A106" s="56"/>
      <c r="B106" s="57" t="s">
        <v>55</v>
      </c>
      <c r="C106" s="56">
        <v>2072.0</v>
      </c>
      <c r="D106" s="37" t="s">
        <v>40</v>
      </c>
      <c r="E106" s="39">
        <v>46044.0</v>
      </c>
      <c r="F106" s="56" t="s">
        <v>375</v>
      </c>
      <c r="G106" s="56" t="s">
        <v>57</v>
      </c>
      <c r="H106" s="56" t="s">
        <v>159</v>
      </c>
      <c r="I106" s="56" t="s">
        <v>30</v>
      </c>
      <c r="J106" s="56" t="s">
        <v>67</v>
      </c>
      <c r="K106" s="40">
        <v>15.0</v>
      </c>
      <c r="L106" s="39">
        <f t="shared" si="1"/>
        <v>46059</v>
      </c>
      <c r="M106" s="40" t="s">
        <v>60</v>
      </c>
      <c r="N106" s="64">
        <v>46050.0</v>
      </c>
      <c r="O106" s="56"/>
      <c r="P106" s="56" t="s">
        <v>376</v>
      </c>
      <c r="Q106" s="60"/>
      <c r="R106" s="61"/>
      <c r="S106" s="62"/>
      <c r="T106" s="63"/>
      <c r="U106" s="63"/>
      <c r="V106" s="63"/>
      <c r="W106" s="63"/>
      <c r="X106" s="63"/>
      <c r="Y106" s="63"/>
      <c r="Z106" s="63"/>
    </row>
    <row r="107" ht="75.0" customHeight="1">
      <c r="A107" s="56"/>
      <c r="B107" s="57" t="s">
        <v>55</v>
      </c>
      <c r="C107" s="56">
        <v>2077.0</v>
      </c>
      <c r="D107" s="37" t="s">
        <v>40</v>
      </c>
      <c r="E107" s="39">
        <v>46044.0</v>
      </c>
      <c r="F107" s="56" t="s">
        <v>377</v>
      </c>
      <c r="G107" s="56" t="s">
        <v>57</v>
      </c>
      <c r="H107" s="56" t="s">
        <v>378</v>
      </c>
      <c r="I107" s="56" t="s">
        <v>30</v>
      </c>
      <c r="J107" s="56" t="s">
        <v>67</v>
      </c>
      <c r="K107" s="40">
        <v>15.0</v>
      </c>
      <c r="L107" s="39">
        <f t="shared" si="1"/>
        <v>46059</v>
      </c>
      <c r="M107" s="40" t="s">
        <v>60</v>
      </c>
      <c r="N107" s="64">
        <v>46052.0</v>
      </c>
      <c r="O107" s="56"/>
      <c r="P107" s="56" t="s">
        <v>379</v>
      </c>
      <c r="Q107" s="60"/>
      <c r="R107" s="61"/>
      <c r="S107" s="62"/>
      <c r="T107" s="63"/>
      <c r="U107" s="63"/>
      <c r="V107" s="63"/>
      <c r="W107" s="63"/>
      <c r="X107" s="63"/>
      <c r="Y107" s="63"/>
      <c r="Z107" s="63"/>
    </row>
    <row r="108" ht="75.0" customHeight="1">
      <c r="A108" s="56"/>
      <c r="B108" s="57" t="s">
        <v>55</v>
      </c>
      <c r="C108" s="56">
        <v>2078.0</v>
      </c>
      <c r="D108" s="37" t="s">
        <v>40</v>
      </c>
      <c r="E108" s="39">
        <v>46044.0</v>
      </c>
      <c r="F108" s="56" t="s">
        <v>380</v>
      </c>
      <c r="G108" s="56" t="s">
        <v>57</v>
      </c>
      <c r="H108" s="56" t="s">
        <v>159</v>
      </c>
      <c r="I108" s="56" t="s">
        <v>30</v>
      </c>
      <c r="J108" s="56" t="s">
        <v>67</v>
      </c>
      <c r="K108" s="40">
        <v>15.0</v>
      </c>
      <c r="L108" s="39">
        <f t="shared" si="1"/>
        <v>46059</v>
      </c>
      <c r="M108" s="40" t="s">
        <v>60</v>
      </c>
      <c r="N108" s="64">
        <v>46050.0</v>
      </c>
      <c r="O108" s="56"/>
      <c r="P108" s="56" t="s">
        <v>381</v>
      </c>
      <c r="Q108" s="60"/>
      <c r="R108" s="61"/>
      <c r="S108" s="62"/>
      <c r="T108" s="63"/>
      <c r="U108" s="63"/>
      <c r="V108" s="63"/>
      <c r="W108" s="63"/>
      <c r="X108" s="63"/>
      <c r="Y108" s="63"/>
      <c r="Z108" s="63"/>
    </row>
    <row r="109" ht="75.0" customHeight="1">
      <c r="A109" s="56"/>
      <c r="B109" s="57" t="s">
        <v>55</v>
      </c>
      <c r="C109" s="56">
        <v>2087.0</v>
      </c>
      <c r="D109" s="37" t="s">
        <v>40</v>
      </c>
      <c r="E109" s="39">
        <v>46044.0</v>
      </c>
      <c r="F109" s="56" t="s">
        <v>382</v>
      </c>
      <c r="G109" s="56" t="s">
        <v>57</v>
      </c>
      <c r="H109" s="56" t="s">
        <v>113</v>
      </c>
      <c r="I109" s="56" t="s">
        <v>34</v>
      </c>
      <c r="J109" s="56"/>
      <c r="K109" s="40">
        <v>15.0</v>
      </c>
      <c r="L109" s="39">
        <f t="shared" si="1"/>
        <v>46059</v>
      </c>
      <c r="M109" s="40" t="s">
        <v>60</v>
      </c>
      <c r="N109" s="64">
        <v>46056.0</v>
      </c>
      <c r="O109" s="56"/>
      <c r="P109" s="56" t="s">
        <v>383</v>
      </c>
      <c r="Q109" s="60"/>
      <c r="R109" s="61"/>
      <c r="S109" s="62"/>
      <c r="T109" s="63"/>
      <c r="U109" s="63"/>
      <c r="V109" s="63"/>
      <c r="W109" s="63"/>
      <c r="X109" s="63"/>
      <c r="Y109" s="63"/>
      <c r="Z109" s="63"/>
    </row>
    <row r="110" ht="75.0" customHeight="1">
      <c r="A110" s="56"/>
      <c r="B110" s="57" t="s">
        <v>55</v>
      </c>
      <c r="C110" s="56">
        <v>2118.0</v>
      </c>
      <c r="D110" s="37" t="s">
        <v>40</v>
      </c>
      <c r="E110" s="39">
        <v>46044.0</v>
      </c>
      <c r="F110" s="56" t="s">
        <v>384</v>
      </c>
      <c r="G110" s="56" t="s">
        <v>57</v>
      </c>
      <c r="H110" s="56" t="s">
        <v>385</v>
      </c>
      <c r="I110" s="56" t="s">
        <v>30</v>
      </c>
      <c r="J110" s="56" t="s">
        <v>67</v>
      </c>
      <c r="K110" s="40">
        <v>15.0</v>
      </c>
      <c r="L110" s="39">
        <f t="shared" si="1"/>
        <v>46059</v>
      </c>
      <c r="M110" s="40" t="s">
        <v>60</v>
      </c>
      <c r="N110" s="64">
        <v>46050.0</v>
      </c>
      <c r="O110" s="56"/>
      <c r="P110" s="56" t="s">
        <v>386</v>
      </c>
      <c r="Q110" s="60"/>
      <c r="R110" s="61"/>
      <c r="S110" s="62"/>
      <c r="T110" s="63"/>
      <c r="U110" s="63"/>
      <c r="V110" s="63"/>
      <c r="W110" s="63"/>
      <c r="X110" s="63"/>
      <c r="Y110" s="63"/>
      <c r="Z110" s="63"/>
    </row>
    <row r="111" ht="75.0" customHeight="1">
      <c r="A111" s="56"/>
      <c r="B111" s="57" t="s">
        <v>55</v>
      </c>
      <c r="C111" s="56">
        <v>2096.0</v>
      </c>
      <c r="D111" s="37" t="s">
        <v>74</v>
      </c>
      <c r="E111" s="39">
        <v>46044.0</v>
      </c>
      <c r="F111" s="56" t="s">
        <v>387</v>
      </c>
      <c r="G111" s="56" t="s">
        <v>57</v>
      </c>
      <c r="H111" s="56" t="s">
        <v>388</v>
      </c>
      <c r="I111" s="56" t="s">
        <v>10</v>
      </c>
      <c r="J111" s="56"/>
      <c r="K111" s="40">
        <v>15.0</v>
      </c>
      <c r="L111" s="39">
        <f t="shared" si="1"/>
        <v>46059</v>
      </c>
      <c r="M111" s="40" t="s">
        <v>60</v>
      </c>
      <c r="N111" s="64">
        <v>46070.0</v>
      </c>
      <c r="O111" s="56"/>
      <c r="P111" s="56" t="s">
        <v>389</v>
      </c>
      <c r="Q111" s="60"/>
      <c r="R111" s="61"/>
      <c r="S111" s="62"/>
      <c r="T111" s="63"/>
      <c r="U111" s="63"/>
      <c r="V111" s="63"/>
      <c r="W111" s="63"/>
      <c r="X111" s="63"/>
      <c r="Y111" s="63"/>
      <c r="Z111" s="63"/>
    </row>
    <row r="112" ht="75.0" customHeight="1">
      <c r="A112" s="56"/>
      <c r="B112" s="57" t="s">
        <v>55</v>
      </c>
      <c r="C112" s="56">
        <v>2158.0</v>
      </c>
      <c r="D112" s="37" t="s">
        <v>40</v>
      </c>
      <c r="E112" s="39">
        <v>46044.0</v>
      </c>
      <c r="F112" s="56" t="s">
        <v>390</v>
      </c>
      <c r="G112" s="56" t="s">
        <v>57</v>
      </c>
      <c r="H112" s="56" t="s">
        <v>113</v>
      </c>
      <c r="I112" s="56" t="s">
        <v>30</v>
      </c>
      <c r="J112" s="56" t="s">
        <v>67</v>
      </c>
      <c r="K112" s="40">
        <v>15.0</v>
      </c>
      <c r="L112" s="39">
        <f t="shared" si="1"/>
        <v>46059</v>
      </c>
      <c r="M112" s="40" t="s">
        <v>60</v>
      </c>
      <c r="N112" s="64">
        <v>46052.0</v>
      </c>
      <c r="O112" s="56"/>
      <c r="P112" s="56" t="s">
        <v>391</v>
      </c>
      <c r="Q112" s="60"/>
      <c r="R112" s="61"/>
      <c r="S112" s="62"/>
      <c r="T112" s="63"/>
      <c r="U112" s="63"/>
      <c r="V112" s="63"/>
      <c r="W112" s="63"/>
      <c r="X112" s="63"/>
      <c r="Y112" s="63"/>
      <c r="Z112" s="63"/>
    </row>
    <row r="113" ht="75.0" customHeight="1">
      <c r="A113" s="56"/>
      <c r="B113" s="57" t="s">
        <v>55</v>
      </c>
      <c r="C113" s="56">
        <v>2172.0</v>
      </c>
      <c r="D113" s="37" t="s">
        <v>40</v>
      </c>
      <c r="E113" s="39">
        <v>46044.0</v>
      </c>
      <c r="F113" s="56" t="s">
        <v>392</v>
      </c>
      <c r="G113" s="56" t="s">
        <v>57</v>
      </c>
      <c r="H113" s="56" t="s">
        <v>393</v>
      </c>
      <c r="I113" s="56" t="s">
        <v>12</v>
      </c>
      <c r="J113" s="56"/>
      <c r="K113" s="40">
        <v>15.0</v>
      </c>
      <c r="L113" s="39">
        <f t="shared" si="1"/>
        <v>46059</v>
      </c>
      <c r="M113" s="40" t="s">
        <v>60</v>
      </c>
      <c r="N113" s="64">
        <v>46065.0</v>
      </c>
      <c r="O113" s="56"/>
      <c r="P113" s="56" t="s">
        <v>394</v>
      </c>
      <c r="Q113" s="60"/>
      <c r="R113" s="61"/>
      <c r="S113" s="62"/>
      <c r="T113" s="63"/>
      <c r="U113" s="63"/>
      <c r="V113" s="63"/>
      <c r="W113" s="63"/>
      <c r="X113" s="63"/>
      <c r="Y113" s="63"/>
      <c r="Z113" s="63"/>
    </row>
    <row r="114" ht="75.0" customHeight="1">
      <c r="A114" s="56"/>
      <c r="B114" s="57" t="s">
        <v>55</v>
      </c>
      <c r="C114" s="56">
        <v>2193.0</v>
      </c>
      <c r="D114" s="37" t="s">
        <v>40</v>
      </c>
      <c r="E114" s="39">
        <v>46044.0</v>
      </c>
      <c r="F114" s="56" t="s">
        <v>395</v>
      </c>
      <c r="G114" s="56" t="s">
        <v>57</v>
      </c>
      <c r="H114" s="56" t="s">
        <v>396</v>
      </c>
      <c r="I114" s="59" t="s">
        <v>37</v>
      </c>
      <c r="J114" s="56" t="s">
        <v>397</v>
      </c>
      <c r="K114" s="40">
        <v>15.0</v>
      </c>
      <c r="L114" s="39">
        <f t="shared" si="1"/>
        <v>46059</v>
      </c>
      <c r="M114" s="40" t="s">
        <v>60</v>
      </c>
      <c r="N114" s="39">
        <v>46085.0</v>
      </c>
      <c r="O114" s="56"/>
      <c r="P114" s="56" t="s">
        <v>398</v>
      </c>
      <c r="Q114" s="60"/>
      <c r="R114" s="61"/>
      <c r="S114" s="62"/>
      <c r="T114" s="63"/>
      <c r="U114" s="63"/>
      <c r="V114" s="63"/>
      <c r="W114" s="63"/>
      <c r="X114" s="63"/>
      <c r="Y114" s="63"/>
      <c r="Z114" s="63"/>
    </row>
    <row r="115" ht="75.0" customHeight="1">
      <c r="A115" s="56"/>
      <c r="B115" s="57" t="s">
        <v>55</v>
      </c>
      <c r="C115" s="56">
        <v>2197.0</v>
      </c>
      <c r="D115" s="37" t="s">
        <v>40</v>
      </c>
      <c r="E115" s="39">
        <v>46044.0</v>
      </c>
      <c r="F115" s="56" t="s">
        <v>399</v>
      </c>
      <c r="G115" s="56" t="s">
        <v>57</v>
      </c>
      <c r="H115" s="56" t="s">
        <v>400</v>
      </c>
      <c r="I115" s="56" t="s">
        <v>30</v>
      </c>
      <c r="J115" s="56" t="s">
        <v>67</v>
      </c>
      <c r="K115" s="40">
        <v>15.0</v>
      </c>
      <c r="L115" s="39">
        <f t="shared" si="1"/>
        <v>46059</v>
      </c>
      <c r="M115" s="40" t="s">
        <v>60</v>
      </c>
      <c r="N115" s="64">
        <v>46052.0</v>
      </c>
      <c r="O115" s="56"/>
      <c r="P115" s="56" t="s">
        <v>401</v>
      </c>
      <c r="Q115" s="60"/>
      <c r="R115" s="61"/>
      <c r="S115" s="62"/>
      <c r="T115" s="63"/>
      <c r="U115" s="63"/>
      <c r="V115" s="63"/>
      <c r="W115" s="63"/>
      <c r="X115" s="63"/>
      <c r="Y115" s="63"/>
      <c r="Z115" s="63"/>
    </row>
    <row r="116" ht="75.0" customHeight="1">
      <c r="A116" s="56"/>
      <c r="B116" s="57" t="s">
        <v>55</v>
      </c>
      <c r="C116" s="56">
        <v>2075.0</v>
      </c>
      <c r="D116" s="37" t="s">
        <v>40</v>
      </c>
      <c r="E116" s="39">
        <v>46044.0</v>
      </c>
      <c r="F116" s="56" t="s">
        <v>377</v>
      </c>
      <c r="G116" s="56" t="s">
        <v>57</v>
      </c>
      <c r="H116" s="56" t="s">
        <v>402</v>
      </c>
      <c r="I116" s="56" t="s">
        <v>30</v>
      </c>
      <c r="J116" s="56" t="s">
        <v>67</v>
      </c>
      <c r="K116" s="40">
        <v>15.0</v>
      </c>
      <c r="L116" s="39">
        <f t="shared" si="1"/>
        <v>46059</v>
      </c>
      <c r="M116" s="40" t="s">
        <v>60</v>
      </c>
      <c r="N116" s="64">
        <v>46052.0</v>
      </c>
      <c r="O116" s="56"/>
      <c r="P116" s="56" t="s">
        <v>403</v>
      </c>
      <c r="Q116" s="60"/>
      <c r="R116" s="61"/>
      <c r="S116" s="62"/>
      <c r="T116" s="63"/>
      <c r="U116" s="63"/>
      <c r="V116" s="63"/>
      <c r="W116" s="63"/>
      <c r="X116" s="63"/>
      <c r="Y116" s="63"/>
      <c r="Z116" s="63"/>
    </row>
    <row r="117" ht="75.0" customHeight="1">
      <c r="A117" s="56"/>
      <c r="B117" s="57" t="s">
        <v>55</v>
      </c>
      <c r="C117" s="56">
        <v>2312.0</v>
      </c>
      <c r="D117" s="37" t="s">
        <v>40</v>
      </c>
      <c r="E117" s="39">
        <v>46044.0</v>
      </c>
      <c r="F117" s="56" t="s">
        <v>404</v>
      </c>
      <c r="G117" s="56" t="s">
        <v>57</v>
      </c>
      <c r="H117" s="56" t="s">
        <v>405</v>
      </c>
      <c r="I117" s="56" t="s">
        <v>23</v>
      </c>
      <c r="J117" s="56"/>
      <c r="K117" s="40">
        <v>15.0</v>
      </c>
      <c r="L117" s="39">
        <f t="shared" si="1"/>
        <v>46059</v>
      </c>
      <c r="M117" s="40" t="s">
        <v>60</v>
      </c>
      <c r="N117" s="64">
        <v>46052.0</v>
      </c>
      <c r="O117" s="56"/>
      <c r="P117" s="56" t="s">
        <v>406</v>
      </c>
      <c r="Q117" s="60"/>
      <c r="R117" s="61"/>
      <c r="S117" s="62"/>
      <c r="T117" s="63"/>
      <c r="U117" s="63"/>
      <c r="V117" s="63"/>
      <c r="W117" s="63"/>
      <c r="X117" s="63"/>
      <c r="Y117" s="63"/>
      <c r="Z117" s="63"/>
    </row>
    <row r="118" ht="75.0" customHeight="1">
      <c r="A118" s="56"/>
      <c r="B118" s="57" t="s">
        <v>55</v>
      </c>
      <c r="C118" s="56">
        <v>2200.0</v>
      </c>
      <c r="D118" s="37" t="s">
        <v>40</v>
      </c>
      <c r="E118" s="39">
        <v>46044.0</v>
      </c>
      <c r="F118" s="56" t="s">
        <v>407</v>
      </c>
      <c r="G118" s="56" t="s">
        <v>57</v>
      </c>
      <c r="H118" s="56" t="s">
        <v>408</v>
      </c>
      <c r="I118" s="56" t="s">
        <v>24</v>
      </c>
      <c r="J118" s="56"/>
      <c r="K118" s="40">
        <v>15.0</v>
      </c>
      <c r="L118" s="39">
        <f t="shared" si="1"/>
        <v>46059</v>
      </c>
      <c r="M118" s="40" t="s">
        <v>60</v>
      </c>
      <c r="N118" s="64">
        <v>46052.0</v>
      </c>
      <c r="O118" s="56"/>
      <c r="P118" s="56" t="s">
        <v>409</v>
      </c>
      <c r="Q118" s="60"/>
      <c r="R118" s="61"/>
      <c r="S118" s="62"/>
      <c r="T118" s="63"/>
      <c r="U118" s="63"/>
      <c r="V118" s="63"/>
      <c r="W118" s="63"/>
      <c r="X118" s="63"/>
      <c r="Y118" s="63"/>
      <c r="Z118" s="63"/>
    </row>
    <row r="119" ht="75.0" customHeight="1">
      <c r="A119" s="56"/>
      <c r="B119" s="57" t="s">
        <v>55</v>
      </c>
      <c r="C119" s="56">
        <v>2134.0</v>
      </c>
      <c r="D119" s="37" t="s">
        <v>74</v>
      </c>
      <c r="E119" s="39">
        <v>46044.0</v>
      </c>
      <c r="F119" s="56" t="s">
        <v>410</v>
      </c>
      <c r="G119" s="56" t="s">
        <v>57</v>
      </c>
      <c r="H119" s="56" t="s">
        <v>411</v>
      </c>
      <c r="I119" s="59" t="s">
        <v>37</v>
      </c>
      <c r="J119" s="56" t="s">
        <v>412</v>
      </c>
      <c r="K119" s="40">
        <v>15.0</v>
      </c>
      <c r="L119" s="39">
        <f t="shared" si="1"/>
        <v>46059</v>
      </c>
      <c r="M119" s="40" t="s">
        <v>60</v>
      </c>
      <c r="N119" s="64">
        <v>46050.0</v>
      </c>
      <c r="O119" s="56"/>
      <c r="P119" s="56" t="s">
        <v>413</v>
      </c>
      <c r="Q119" s="60"/>
      <c r="R119" s="61"/>
      <c r="S119" s="62"/>
      <c r="T119" s="63"/>
      <c r="U119" s="63"/>
      <c r="V119" s="63"/>
      <c r="W119" s="63"/>
      <c r="X119" s="63"/>
      <c r="Y119" s="63"/>
      <c r="Z119" s="63"/>
    </row>
    <row r="120" ht="75.0" customHeight="1">
      <c r="A120" s="56"/>
      <c r="B120" s="57" t="s">
        <v>55</v>
      </c>
      <c r="C120" s="56">
        <v>2202.0</v>
      </c>
      <c r="D120" s="37" t="s">
        <v>40</v>
      </c>
      <c r="E120" s="39">
        <v>46044.0</v>
      </c>
      <c r="F120" s="56" t="s">
        <v>414</v>
      </c>
      <c r="G120" s="56" t="s">
        <v>57</v>
      </c>
      <c r="H120" s="56" t="s">
        <v>408</v>
      </c>
      <c r="I120" s="56" t="s">
        <v>24</v>
      </c>
      <c r="J120" s="56"/>
      <c r="K120" s="40">
        <v>15.0</v>
      </c>
      <c r="L120" s="39">
        <f t="shared" si="1"/>
        <v>46059</v>
      </c>
      <c r="M120" s="40" t="s">
        <v>60</v>
      </c>
      <c r="N120" s="64">
        <v>46052.0</v>
      </c>
      <c r="O120" s="56"/>
      <c r="P120" s="56" t="s">
        <v>406</v>
      </c>
      <c r="Q120" s="60"/>
      <c r="R120" s="61"/>
      <c r="S120" s="62"/>
      <c r="T120" s="63"/>
      <c r="U120" s="63"/>
      <c r="V120" s="63"/>
      <c r="W120" s="63"/>
      <c r="X120" s="63"/>
      <c r="Y120" s="63"/>
      <c r="Z120" s="63"/>
    </row>
    <row r="121" ht="75.0" customHeight="1">
      <c r="A121" s="56"/>
      <c r="B121" s="57" t="s">
        <v>55</v>
      </c>
      <c r="C121" s="56">
        <v>2225.0</v>
      </c>
      <c r="D121" s="37" t="s">
        <v>40</v>
      </c>
      <c r="E121" s="39">
        <v>46044.0</v>
      </c>
      <c r="F121" s="56" t="s">
        <v>415</v>
      </c>
      <c r="G121" s="56" t="s">
        <v>57</v>
      </c>
      <c r="H121" s="56" t="s">
        <v>416</v>
      </c>
      <c r="I121" s="56" t="s">
        <v>12</v>
      </c>
      <c r="J121" s="56"/>
      <c r="K121" s="40">
        <v>15.0</v>
      </c>
      <c r="L121" s="39">
        <f t="shared" si="1"/>
        <v>46059</v>
      </c>
      <c r="M121" s="40" t="s">
        <v>60</v>
      </c>
      <c r="N121" s="64">
        <v>46052.0</v>
      </c>
      <c r="O121" s="56"/>
      <c r="P121" s="56" t="s">
        <v>417</v>
      </c>
      <c r="Q121" s="60"/>
      <c r="R121" s="61"/>
      <c r="S121" s="62"/>
      <c r="T121" s="63"/>
      <c r="U121" s="63"/>
      <c r="V121" s="63"/>
      <c r="W121" s="63"/>
      <c r="X121" s="63"/>
      <c r="Y121" s="63"/>
      <c r="Z121" s="63"/>
    </row>
    <row r="122" ht="75.0" customHeight="1">
      <c r="A122" s="56"/>
      <c r="B122" s="57" t="s">
        <v>55</v>
      </c>
      <c r="C122" s="58">
        <v>2162.0</v>
      </c>
      <c r="D122" s="37" t="s">
        <v>74</v>
      </c>
      <c r="E122" s="39">
        <v>46044.0</v>
      </c>
      <c r="F122" s="56" t="s">
        <v>174</v>
      </c>
      <c r="G122" s="56" t="s">
        <v>57</v>
      </c>
      <c r="H122" s="56" t="s">
        <v>418</v>
      </c>
      <c r="I122" s="56" t="s">
        <v>15</v>
      </c>
      <c r="J122" s="56"/>
      <c r="K122" s="40">
        <v>15.0</v>
      </c>
      <c r="L122" s="39">
        <f t="shared" si="1"/>
        <v>46059</v>
      </c>
      <c r="M122" s="51" t="s">
        <v>60</v>
      </c>
      <c r="N122" s="68">
        <v>46045.0</v>
      </c>
      <c r="O122" s="56"/>
      <c r="P122" s="59" t="s">
        <v>419</v>
      </c>
      <c r="Q122" s="60"/>
      <c r="R122" s="61"/>
      <c r="S122" s="62"/>
      <c r="T122" s="63"/>
      <c r="U122" s="63"/>
      <c r="V122" s="63"/>
      <c r="W122" s="63"/>
      <c r="X122" s="63"/>
      <c r="Y122" s="63"/>
      <c r="Z122" s="63"/>
    </row>
    <row r="123" ht="75.0" customHeight="1">
      <c r="A123" s="56"/>
      <c r="B123" s="57" t="s">
        <v>55</v>
      </c>
      <c r="C123" s="58">
        <v>2269.0</v>
      </c>
      <c r="D123" s="37" t="s">
        <v>40</v>
      </c>
      <c r="E123" s="39">
        <v>46044.0</v>
      </c>
      <c r="F123" s="56" t="s">
        <v>420</v>
      </c>
      <c r="G123" s="56" t="s">
        <v>57</v>
      </c>
      <c r="H123" s="56" t="s">
        <v>421</v>
      </c>
      <c r="I123" s="56" t="s">
        <v>15</v>
      </c>
      <c r="J123" s="56" t="s">
        <v>422</v>
      </c>
      <c r="K123" s="40">
        <v>15.0</v>
      </c>
      <c r="L123" s="39">
        <f t="shared" si="1"/>
        <v>46059</v>
      </c>
      <c r="M123" s="51" t="s">
        <v>60</v>
      </c>
      <c r="N123" s="68">
        <v>46108.0</v>
      </c>
      <c r="O123" s="56"/>
      <c r="P123" s="59" t="s">
        <v>423</v>
      </c>
      <c r="Q123" s="60"/>
      <c r="R123" s="61"/>
      <c r="S123" s="62"/>
      <c r="T123" s="63"/>
      <c r="U123" s="63"/>
      <c r="V123" s="63"/>
      <c r="W123" s="63"/>
      <c r="X123" s="63"/>
      <c r="Y123" s="63"/>
      <c r="Z123" s="63"/>
    </row>
    <row r="124" ht="75.0" customHeight="1">
      <c r="A124" s="56"/>
      <c r="B124" s="57" t="s">
        <v>55</v>
      </c>
      <c r="C124" s="56">
        <v>2282.0</v>
      </c>
      <c r="D124" s="37" t="s">
        <v>40</v>
      </c>
      <c r="E124" s="39">
        <v>46044.0</v>
      </c>
      <c r="F124" s="56" t="s">
        <v>424</v>
      </c>
      <c r="G124" s="56" t="s">
        <v>57</v>
      </c>
      <c r="H124" s="56" t="s">
        <v>66</v>
      </c>
      <c r="I124" s="56" t="s">
        <v>24</v>
      </c>
      <c r="J124" s="56"/>
      <c r="K124" s="40">
        <v>15.0</v>
      </c>
      <c r="L124" s="39">
        <f t="shared" si="1"/>
        <v>46059</v>
      </c>
      <c r="M124" s="40" t="s">
        <v>60</v>
      </c>
      <c r="N124" s="64">
        <v>46052.0</v>
      </c>
      <c r="O124" s="56"/>
      <c r="P124" s="56" t="s">
        <v>425</v>
      </c>
      <c r="Q124" s="60"/>
      <c r="R124" s="61"/>
      <c r="S124" s="62"/>
      <c r="T124" s="63"/>
      <c r="U124" s="63"/>
      <c r="V124" s="63"/>
      <c r="W124" s="63"/>
      <c r="X124" s="63"/>
      <c r="Y124" s="63"/>
      <c r="Z124" s="63"/>
    </row>
    <row r="125" ht="75.0" customHeight="1">
      <c r="A125" s="56"/>
      <c r="B125" s="57" t="s">
        <v>55</v>
      </c>
      <c r="C125" s="56">
        <v>2285.0</v>
      </c>
      <c r="D125" s="37" t="s">
        <v>40</v>
      </c>
      <c r="E125" s="39">
        <v>46044.0</v>
      </c>
      <c r="F125" s="56" t="s">
        <v>426</v>
      </c>
      <c r="G125" s="56" t="s">
        <v>57</v>
      </c>
      <c r="H125" s="56" t="s">
        <v>427</v>
      </c>
      <c r="I125" s="56" t="s">
        <v>30</v>
      </c>
      <c r="J125" s="56" t="s">
        <v>428</v>
      </c>
      <c r="K125" s="40">
        <v>15.0</v>
      </c>
      <c r="L125" s="39">
        <f t="shared" si="1"/>
        <v>46059</v>
      </c>
      <c r="M125" s="40" t="s">
        <v>60</v>
      </c>
      <c r="N125" s="64">
        <v>46045.0</v>
      </c>
      <c r="O125" s="56"/>
      <c r="P125" s="56" t="s">
        <v>429</v>
      </c>
      <c r="Q125" s="60"/>
      <c r="R125" s="61"/>
      <c r="S125" s="62"/>
      <c r="T125" s="63"/>
      <c r="U125" s="63"/>
      <c r="V125" s="63"/>
      <c r="W125" s="63"/>
      <c r="X125" s="63"/>
      <c r="Y125" s="63"/>
      <c r="Z125" s="63"/>
    </row>
    <row r="126" ht="75.0" customHeight="1">
      <c r="A126" s="56"/>
      <c r="B126" s="57" t="s">
        <v>55</v>
      </c>
      <c r="C126" s="56">
        <v>2299.0</v>
      </c>
      <c r="D126" s="37" t="s">
        <v>40</v>
      </c>
      <c r="E126" s="39">
        <v>46045.0</v>
      </c>
      <c r="F126" s="56" t="s">
        <v>430</v>
      </c>
      <c r="G126" s="56" t="s">
        <v>57</v>
      </c>
      <c r="H126" s="56" t="s">
        <v>431</v>
      </c>
      <c r="I126" s="56" t="s">
        <v>30</v>
      </c>
      <c r="J126" s="56" t="s">
        <v>432</v>
      </c>
      <c r="K126" s="40">
        <v>15.0</v>
      </c>
      <c r="L126" s="39">
        <f t="shared" si="1"/>
        <v>46060</v>
      </c>
      <c r="M126" s="40" t="s">
        <v>60</v>
      </c>
      <c r="N126" s="64">
        <v>46052.0</v>
      </c>
      <c r="O126" s="56"/>
      <c r="P126" s="56" t="s">
        <v>433</v>
      </c>
      <c r="Q126" s="60"/>
      <c r="R126" s="61"/>
      <c r="S126" s="62"/>
      <c r="T126" s="63"/>
      <c r="U126" s="63"/>
      <c r="V126" s="63"/>
      <c r="W126" s="63"/>
      <c r="X126" s="63"/>
      <c r="Y126" s="63"/>
      <c r="Z126" s="63"/>
    </row>
    <row r="127" ht="75.0" customHeight="1">
      <c r="A127" s="56"/>
      <c r="B127" s="57" t="s">
        <v>55</v>
      </c>
      <c r="C127" s="56">
        <v>1666.0</v>
      </c>
      <c r="D127" s="37" t="s">
        <v>40</v>
      </c>
      <c r="E127" s="39">
        <v>46045.0</v>
      </c>
      <c r="F127" s="56" t="s">
        <v>434</v>
      </c>
      <c r="G127" s="56" t="s">
        <v>57</v>
      </c>
      <c r="H127" s="56" t="s">
        <v>435</v>
      </c>
      <c r="I127" s="56" t="s">
        <v>23</v>
      </c>
      <c r="J127" s="56"/>
      <c r="K127" s="40">
        <v>15.0</v>
      </c>
      <c r="L127" s="39">
        <f t="shared" si="1"/>
        <v>46060</v>
      </c>
      <c r="M127" s="40" t="s">
        <v>60</v>
      </c>
      <c r="N127" s="64">
        <v>46045.0</v>
      </c>
      <c r="O127" s="56"/>
      <c r="P127" s="56" t="s">
        <v>436</v>
      </c>
      <c r="Q127" s="60"/>
      <c r="R127" s="61"/>
      <c r="S127" s="62"/>
      <c r="T127" s="63"/>
      <c r="U127" s="63"/>
      <c r="V127" s="63"/>
      <c r="W127" s="63"/>
      <c r="X127" s="63"/>
      <c r="Y127" s="63"/>
      <c r="Z127" s="63"/>
    </row>
    <row r="128" ht="75.0" customHeight="1">
      <c r="A128" s="56"/>
      <c r="B128" s="57" t="s">
        <v>55</v>
      </c>
      <c r="C128" s="56">
        <v>2351.0</v>
      </c>
      <c r="D128" s="37" t="s">
        <v>40</v>
      </c>
      <c r="E128" s="39">
        <v>46045.0</v>
      </c>
      <c r="F128" s="56" t="s">
        <v>437</v>
      </c>
      <c r="G128" s="56" t="s">
        <v>57</v>
      </c>
      <c r="H128" s="56" t="s">
        <v>159</v>
      </c>
      <c r="I128" s="56" t="s">
        <v>24</v>
      </c>
      <c r="J128" s="56"/>
      <c r="K128" s="40">
        <v>15.0</v>
      </c>
      <c r="L128" s="39">
        <f t="shared" si="1"/>
        <v>46060</v>
      </c>
      <c r="M128" s="40" t="s">
        <v>60</v>
      </c>
      <c r="N128" s="64">
        <v>46052.0</v>
      </c>
      <c r="O128" s="56"/>
      <c r="P128" s="56" t="s">
        <v>438</v>
      </c>
      <c r="Q128" s="60"/>
      <c r="R128" s="61"/>
      <c r="S128" s="62"/>
      <c r="T128" s="63"/>
      <c r="U128" s="63"/>
      <c r="V128" s="63"/>
      <c r="W128" s="63"/>
      <c r="X128" s="63"/>
      <c r="Y128" s="63"/>
      <c r="Z128" s="63"/>
    </row>
    <row r="129" ht="75.0" customHeight="1">
      <c r="A129" s="56"/>
      <c r="B129" s="57" t="s">
        <v>55</v>
      </c>
      <c r="C129" s="56">
        <v>2356.0</v>
      </c>
      <c r="D129" s="37" t="s">
        <v>40</v>
      </c>
      <c r="E129" s="39">
        <v>46045.0</v>
      </c>
      <c r="F129" s="56" t="s">
        <v>439</v>
      </c>
      <c r="G129" s="56" t="s">
        <v>57</v>
      </c>
      <c r="H129" s="56" t="s">
        <v>440</v>
      </c>
      <c r="I129" s="56" t="s">
        <v>12</v>
      </c>
      <c r="J129" s="56"/>
      <c r="K129" s="40">
        <v>15.0</v>
      </c>
      <c r="L129" s="39">
        <f t="shared" si="1"/>
        <v>46060</v>
      </c>
      <c r="M129" s="40" t="s">
        <v>60</v>
      </c>
      <c r="N129" s="64">
        <v>46064.0</v>
      </c>
      <c r="O129" s="56"/>
      <c r="P129" s="56" t="s">
        <v>441</v>
      </c>
      <c r="Q129" s="60"/>
      <c r="R129" s="61"/>
      <c r="S129" s="62"/>
      <c r="T129" s="63"/>
      <c r="U129" s="63"/>
      <c r="V129" s="63"/>
      <c r="W129" s="63"/>
      <c r="X129" s="63"/>
      <c r="Y129" s="63"/>
      <c r="Z129" s="63"/>
    </row>
    <row r="130" ht="75.0" customHeight="1">
      <c r="A130" s="56"/>
      <c r="B130" s="57" t="s">
        <v>55</v>
      </c>
      <c r="C130" s="56">
        <v>2362.0</v>
      </c>
      <c r="D130" s="37" t="s">
        <v>40</v>
      </c>
      <c r="E130" s="39">
        <v>46045.0</v>
      </c>
      <c r="F130" s="56" t="s">
        <v>442</v>
      </c>
      <c r="G130" s="56" t="s">
        <v>57</v>
      </c>
      <c r="H130" s="56" t="s">
        <v>443</v>
      </c>
      <c r="I130" s="56" t="s">
        <v>24</v>
      </c>
      <c r="J130" s="56"/>
      <c r="K130" s="40">
        <v>15.0</v>
      </c>
      <c r="L130" s="39">
        <f t="shared" si="1"/>
        <v>46060</v>
      </c>
      <c r="M130" s="40" t="s">
        <v>60</v>
      </c>
      <c r="N130" s="64">
        <v>46052.0</v>
      </c>
      <c r="O130" s="56"/>
      <c r="P130" s="56" t="s">
        <v>444</v>
      </c>
      <c r="Q130" s="60"/>
      <c r="R130" s="61"/>
      <c r="S130" s="62"/>
      <c r="T130" s="63"/>
      <c r="U130" s="63"/>
      <c r="V130" s="63"/>
      <c r="W130" s="63"/>
      <c r="X130" s="63"/>
      <c r="Y130" s="63"/>
      <c r="Z130" s="63"/>
    </row>
    <row r="131" ht="75.0" customHeight="1">
      <c r="A131" s="56"/>
      <c r="B131" s="57" t="s">
        <v>55</v>
      </c>
      <c r="C131" s="56">
        <v>2289.0</v>
      </c>
      <c r="D131" s="37" t="s">
        <v>74</v>
      </c>
      <c r="E131" s="39">
        <v>46045.0</v>
      </c>
      <c r="F131" s="56" t="s">
        <v>118</v>
      </c>
      <c r="G131" s="56" t="s">
        <v>57</v>
      </c>
      <c r="H131" s="56" t="s">
        <v>445</v>
      </c>
      <c r="I131" s="56" t="s">
        <v>35</v>
      </c>
      <c r="J131" s="56"/>
      <c r="K131" s="40">
        <v>15.0</v>
      </c>
      <c r="L131" s="39">
        <f t="shared" si="1"/>
        <v>46060</v>
      </c>
      <c r="M131" s="40" t="s">
        <v>60</v>
      </c>
      <c r="N131" s="64">
        <v>46066.0</v>
      </c>
      <c r="O131" s="56"/>
      <c r="P131" s="56" t="s">
        <v>446</v>
      </c>
      <c r="Q131" s="60"/>
      <c r="R131" s="61"/>
      <c r="S131" s="62"/>
      <c r="T131" s="63"/>
      <c r="U131" s="63"/>
      <c r="V131" s="63"/>
      <c r="W131" s="63"/>
      <c r="X131" s="63"/>
      <c r="Y131" s="63"/>
      <c r="Z131" s="63"/>
    </row>
    <row r="132" ht="75.0" customHeight="1">
      <c r="A132" s="56"/>
      <c r="B132" s="57" t="s">
        <v>55</v>
      </c>
      <c r="C132" s="56">
        <v>2296.0</v>
      </c>
      <c r="D132" s="37" t="s">
        <v>74</v>
      </c>
      <c r="E132" s="39">
        <v>46045.0</v>
      </c>
      <c r="F132" s="56" t="s">
        <v>447</v>
      </c>
      <c r="G132" s="56" t="s">
        <v>57</v>
      </c>
      <c r="H132" s="56" t="s">
        <v>448</v>
      </c>
      <c r="I132" s="56" t="s">
        <v>36</v>
      </c>
      <c r="J132" s="56" t="s">
        <v>350</v>
      </c>
      <c r="K132" s="40">
        <v>15.0</v>
      </c>
      <c r="L132" s="39">
        <f t="shared" si="1"/>
        <v>46060</v>
      </c>
      <c r="M132" s="40" t="s">
        <v>60</v>
      </c>
      <c r="N132" s="64">
        <v>46055.0</v>
      </c>
      <c r="O132" s="56"/>
      <c r="P132" s="56" t="s">
        <v>449</v>
      </c>
      <c r="Q132" s="60"/>
      <c r="R132" s="61"/>
      <c r="S132" s="62"/>
      <c r="T132" s="63"/>
      <c r="U132" s="63"/>
      <c r="V132" s="63"/>
      <c r="W132" s="63"/>
      <c r="X132" s="63"/>
      <c r="Y132" s="63"/>
      <c r="Z132" s="63"/>
    </row>
    <row r="133" ht="75.0" customHeight="1">
      <c r="A133" s="56"/>
      <c r="B133" s="57" t="s">
        <v>55</v>
      </c>
      <c r="C133" s="56">
        <v>2342.0</v>
      </c>
      <c r="D133" s="37" t="s">
        <v>74</v>
      </c>
      <c r="E133" s="39">
        <v>46045.0</v>
      </c>
      <c r="F133" s="56" t="s">
        <v>174</v>
      </c>
      <c r="G133" s="56" t="s">
        <v>57</v>
      </c>
      <c r="H133" s="56" t="s">
        <v>450</v>
      </c>
      <c r="I133" s="56" t="s">
        <v>36</v>
      </c>
      <c r="J133" s="56" t="s">
        <v>350</v>
      </c>
      <c r="K133" s="40">
        <v>15.0</v>
      </c>
      <c r="L133" s="39">
        <f t="shared" si="1"/>
        <v>46060</v>
      </c>
      <c r="M133" s="40" t="s">
        <v>60</v>
      </c>
      <c r="N133" s="64">
        <v>46073.0</v>
      </c>
      <c r="O133" s="56"/>
      <c r="P133" s="56" t="s">
        <v>451</v>
      </c>
      <c r="Q133" s="60"/>
      <c r="R133" s="61"/>
      <c r="S133" s="62"/>
      <c r="T133" s="63"/>
      <c r="U133" s="63"/>
      <c r="V133" s="63"/>
      <c r="W133" s="63"/>
      <c r="X133" s="63"/>
      <c r="Y133" s="63"/>
      <c r="Z133" s="63"/>
    </row>
    <row r="134" ht="75.0" customHeight="1">
      <c r="A134" s="56"/>
      <c r="B134" s="57" t="s">
        <v>55</v>
      </c>
      <c r="C134" s="56">
        <v>2415.0</v>
      </c>
      <c r="D134" s="37" t="s">
        <v>40</v>
      </c>
      <c r="E134" s="39">
        <v>46046.0</v>
      </c>
      <c r="F134" s="56" t="s">
        <v>452</v>
      </c>
      <c r="G134" s="56" t="s">
        <v>57</v>
      </c>
      <c r="H134" s="56" t="s">
        <v>453</v>
      </c>
      <c r="I134" s="56" t="s">
        <v>34</v>
      </c>
      <c r="J134" s="56"/>
      <c r="K134" s="40">
        <v>15.0</v>
      </c>
      <c r="L134" s="39">
        <f t="shared" si="1"/>
        <v>46061</v>
      </c>
      <c r="M134" s="51" t="s">
        <v>60</v>
      </c>
      <c r="N134" s="68">
        <v>46122.0</v>
      </c>
      <c r="O134" s="56"/>
      <c r="P134" s="59" t="s">
        <v>454</v>
      </c>
      <c r="Q134" s="60"/>
      <c r="R134" s="61"/>
      <c r="S134" s="62"/>
      <c r="T134" s="63"/>
      <c r="U134" s="63"/>
      <c r="V134" s="63"/>
      <c r="W134" s="63"/>
      <c r="X134" s="63"/>
      <c r="Y134" s="63"/>
      <c r="Z134" s="63"/>
    </row>
    <row r="135" ht="75.0" customHeight="1">
      <c r="A135" s="56"/>
      <c r="B135" s="57" t="s">
        <v>55</v>
      </c>
      <c r="C135" s="56">
        <v>2442.0</v>
      </c>
      <c r="D135" s="37" t="s">
        <v>40</v>
      </c>
      <c r="E135" s="39">
        <v>46046.0</v>
      </c>
      <c r="F135" s="56" t="s">
        <v>455</v>
      </c>
      <c r="G135" s="56" t="s">
        <v>57</v>
      </c>
      <c r="H135" s="56" t="s">
        <v>456</v>
      </c>
      <c r="I135" s="56" t="s">
        <v>17</v>
      </c>
      <c r="J135" s="56"/>
      <c r="K135" s="40">
        <v>15.0</v>
      </c>
      <c r="L135" s="39">
        <f t="shared" si="1"/>
        <v>46061</v>
      </c>
      <c r="M135" s="40" t="s">
        <v>60</v>
      </c>
      <c r="N135" s="39">
        <v>46063.0</v>
      </c>
      <c r="O135" s="56"/>
      <c r="P135" s="56" t="s">
        <v>457</v>
      </c>
      <c r="Q135" s="60"/>
      <c r="R135" s="61"/>
      <c r="S135" s="62"/>
      <c r="T135" s="63"/>
      <c r="U135" s="63"/>
      <c r="V135" s="63"/>
      <c r="W135" s="63"/>
      <c r="X135" s="63"/>
      <c r="Y135" s="63"/>
      <c r="Z135" s="63"/>
    </row>
    <row r="136" ht="75.0" customHeight="1">
      <c r="A136" s="56"/>
      <c r="B136" s="57" t="s">
        <v>55</v>
      </c>
      <c r="C136" s="56">
        <v>2462.0</v>
      </c>
      <c r="D136" s="37" t="s">
        <v>74</v>
      </c>
      <c r="E136" s="39">
        <v>46046.0</v>
      </c>
      <c r="F136" s="56" t="s">
        <v>458</v>
      </c>
      <c r="G136" s="56" t="s">
        <v>57</v>
      </c>
      <c r="H136" s="56" t="s">
        <v>459</v>
      </c>
      <c r="I136" s="56" t="s">
        <v>36</v>
      </c>
      <c r="J136" s="56" t="s">
        <v>460</v>
      </c>
      <c r="K136" s="40">
        <v>15.0</v>
      </c>
      <c r="L136" s="39">
        <f t="shared" si="1"/>
        <v>46061</v>
      </c>
      <c r="M136" s="40" t="s">
        <v>60</v>
      </c>
      <c r="N136" s="64">
        <v>46097.0</v>
      </c>
      <c r="O136" s="56"/>
      <c r="P136" s="56" t="s">
        <v>461</v>
      </c>
      <c r="Q136" s="60"/>
      <c r="R136" s="61"/>
      <c r="S136" s="62"/>
      <c r="T136" s="63"/>
      <c r="U136" s="63"/>
      <c r="V136" s="63"/>
      <c r="W136" s="63"/>
      <c r="X136" s="63"/>
      <c r="Y136" s="63"/>
      <c r="Z136" s="63"/>
    </row>
    <row r="137" ht="75.0" customHeight="1">
      <c r="A137" s="56"/>
      <c r="B137" s="57" t="s">
        <v>55</v>
      </c>
      <c r="C137" s="56">
        <v>2466.0</v>
      </c>
      <c r="D137" s="37" t="s">
        <v>74</v>
      </c>
      <c r="E137" s="39">
        <v>46046.0</v>
      </c>
      <c r="F137" s="56" t="s">
        <v>118</v>
      </c>
      <c r="G137" s="56" t="s">
        <v>57</v>
      </c>
      <c r="H137" s="56" t="s">
        <v>462</v>
      </c>
      <c r="I137" s="56" t="s">
        <v>23</v>
      </c>
      <c r="J137" s="56"/>
      <c r="K137" s="40">
        <v>15.0</v>
      </c>
      <c r="L137" s="39">
        <f t="shared" si="1"/>
        <v>46061</v>
      </c>
      <c r="M137" s="40" t="s">
        <v>60</v>
      </c>
      <c r="N137" s="65">
        <v>46050.0</v>
      </c>
      <c r="O137" s="56">
        <v>3028.0</v>
      </c>
      <c r="P137" s="56" t="s">
        <v>436</v>
      </c>
      <c r="Q137" s="60"/>
      <c r="R137" s="61"/>
      <c r="S137" s="62"/>
      <c r="T137" s="63"/>
      <c r="U137" s="63"/>
      <c r="V137" s="63"/>
      <c r="W137" s="63"/>
      <c r="X137" s="63"/>
      <c r="Y137" s="63"/>
      <c r="Z137" s="63"/>
    </row>
    <row r="138" ht="75.0" customHeight="1">
      <c r="A138" s="56"/>
      <c r="B138" s="57" t="s">
        <v>55</v>
      </c>
      <c r="C138" s="56">
        <v>2505.0</v>
      </c>
      <c r="D138" s="37" t="s">
        <v>40</v>
      </c>
      <c r="E138" s="39">
        <v>46048.0</v>
      </c>
      <c r="F138" s="56" t="s">
        <v>463</v>
      </c>
      <c r="G138" s="56" t="s">
        <v>57</v>
      </c>
      <c r="H138" s="56" t="s">
        <v>464</v>
      </c>
      <c r="I138" s="56" t="s">
        <v>17</v>
      </c>
      <c r="J138" s="56"/>
      <c r="K138" s="40">
        <v>15.0</v>
      </c>
      <c r="L138" s="39">
        <f t="shared" si="1"/>
        <v>46063</v>
      </c>
      <c r="M138" s="40" t="s">
        <v>60</v>
      </c>
      <c r="N138" s="64">
        <v>46070.0</v>
      </c>
      <c r="O138" s="56"/>
      <c r="P138" s="56" t="s">
        <v>465</v>
      </c>
      <c r="Q138" s="60"/>
      <c r="R138" s="61"/>
      <c r="S138" s="62"/>
      <c r="T138" s="63"/>
      <c r="U138" s="63"/>
      <c r="V138" s="63"/>
      <c r="W138" s="63"/>
      <c r="X138" s="63"/>
      <c r="Y138" s="63"/>
      <c r="Z138" s="63"/>
    </row>
    <row r="139" ht="75.0" customHeight="1">
      <c r="A139" s="56"/>
      <c r="B139" s="57" t="s">
        <v>55</v>
      </c>
      <c r="C139" s="58">
        <v>2511.0</v>
      </c>
      <c r="D139" s="37" t="s">
        <v>40</v>
      </c>
      <c r="E139" s="39">
        <v>46048.0</v>
      </c>
      <c r="F139" s="56" t="s">
        <v>466</v>
      </c>
      <c r="G139" s="56" t="s">
        <v>57</v>
      </c>
      <c r="H139" s="56" t="s">
        <v>467</v>
      </c>
      <c r="I139" s="56" t="s">
        <v>15</v>
      </c>
      <c r="J139" s="56"/>
      <c r="K139" s="40">
        <v>15.0</v>
      </c>
      <c r="L139" s="39">
        <f t="shared" si="1"/>
        <v>46063</v>
      </c>
      <c r="M139" s="40" t="str">
        <f>IF(L139="","",IF(L139&lt;TODAY(),"VENCIDA",IF(L139=TODAY(),"VENCE HOY","A TIEMPO")))</f>
        <v>VENCIDA</v>
      </c>
      <c r="N139" s="56"/>
      <c r="O139" s="56"/>
      <c r="P139" s="56"/>
      <c r="Q139" s="60"/>
      <c r="R139" s="61"/>
      <c r="S139" s="62"/>
      <c r="T139" s="63"/>
      <c r="U139" s="63"/>
      <c r="V139" s="63"/>
      <c r="W139" s="63"/>
      <c r="X139" s="63"/>
      <c r="Y139" s="63"/>
      <c r="Z139" s="63"/>
    </row>
    <row r="140" ht="75.0" customHeight="1">
      <c r="A140" s="56"/>
      <c r="B140" s="57" t="s">
        <v>55</v>
      </c>
      <c r="C140" s="56">
        <v>2472.0</v>
      </c>
      <c r="D140" s="37" t="s">
        <v>74</v>
      </c>
      <c r="E140" s="39">
        <v>46048.0</v>
      </c>
      <c r="F140" s="56" t="s">
        <v>267</v>
      </c>
      <c r="G140" s="56" t="s">
        <v>57</v>
      </c>
      <c r="H140" s="56" t="s">
        <v>468</v>
      </c>
      <c r="I140" s="56" t="s">
        <v>32</v>
      </c>
      <c r="J140" s="56" t="s">
        <v>469</v>
      </c>
      <c r="K140" s="40">
        <v>15.0</v>
      </c>
      <c r="L140" s="39">
        <f t="shared" si="1"/>
        <v>46063</v>
      </c>
      <c r="M140" s="40" t="s">
        <v>60</v>
      </c>
      <c r="N140" s="64">
        <v>46048.0</v>
      </c>
      <c r="O140" s="56"/>
      <c r="P140" s="56" t="s">
        <v>287</v>
      </c>
      <c r="Q140" s="60"/>
      <c r="R140" s="61"/>
      <c r="S140" s="62"/>
      <c r="T140" s="63"/>
      <c r="U140" s="63"/>
      <c r="V140" s="63"/>
      <c r="W140" s="63"/>
      <c r="X140" s="63"/>
      <c r="Y140" s="63"/>
      <c r="Z140" s="63"/>
    </row>
    <row r="141" ht="75.0" customHeight="1">
      <c r="A141" s="56"/>
      <c r="B141" s="57" t="s">
        <v>55</v>
      </c>
      <c r="C141" s="56">
        <v>2540.0</v>
      </c>
      <c r="D141" s="37" t="s">
        <v>40</v>
      </c>
      <c r="E141" s="39">
        <v>46048.0</v>
      </c>
      <c r="F141" s="56" t="s">
        <v>470</v>
      </c>
      <c r="G141" s="56" t="s">
        <v>57</v>
      </c>
      <c r="H141" s="56" t="s">
        <v>471</v>
      </c>
      <c r="I141" s="56" t="s">
        <v>17</v>
      </c>
      <c r="J141" s="56"/>
      <c r="K141" s="40">
        <v>15.0</v>
      </c>
      <c r="L141" s="39">
        <f t="shared" si="1"/>
        <v>46063</v>
      </c>
      <c r="M141" s="40" t="s">
        <v>60</v>
      </c>
      <c r="N141" s="64">
        <v>46070.0</v>
      </c>
      <c r="O141" s="56"/>
      <c r="P141" s="56" t="s">
        <v>472</v>
      </c>
      <c r="Q141" s="60"/>
      <c r="R141" s="61"/>
      <c r="S141" s="62"/>
      <c r="T141" s="63"/>
      <c r="U141" s="63"/>
      <c r="V141" s="63"/>
      <c r="W141" s="63"/>
      <c r="X141" s="63"/>
      <c r="Y141" s="63"/>
      <c r="Z141" s="63"/>
    </row>
    <row r="142" ht="75.0" customHeight="1">
      <c r="A142" s="56"/>
      <c r="B142" s="57" t="s">
        <v>55</v>
      </c>
      <c r="C142" s="56">
        <v>2549.0</v>
      </c>
      <c r="D142" s="37" t="s">
        <v>40</v>
      </c>
      <c r="E142" s="39">
        <v>46048.0</v>
      </c>
      <c r="F142" s="56" t="s">
        <v>473</v>
      </c>
      <c r="G142" s="56" t="s">
        <v>57</v>
      </c>
      <c r="H142" s="56" t="s">
        <v>474</v>
      </c>
      <c r="I142" s="56" t="s">
        <v>36</v>
      </c>
      <c r="J142" s="56" t="s">
        <v>237</v>
      </c>
      <c r="K142" s="40">
        <v>15.0</v>
      </c>
      <c r="L142" s="39">
        <f t="shared" si="1"/>
        <v>46063</v>
      </c>
      <c r="M142" s="40" t="str">
        <f>IF(L142="","",IF(L142&lt;TODAY(),"VENCIDA",IF(L142=TODAY(),"VENCE HOY","A TIEMPO")))</f>
        <v>VENCIDA</v>
      </c>
      <c r="N142" s="56"/>
      <c r="O142" s="56"/>
      <c r="P142" s="56"/>
      <c r="Q142" s="60"/>
      <c r="R142" s="61"/>
      <c r="S142" s="62"/>
      <c r="T142" s="63"/>
      <c r="U142" s="63"/>
      <c r="V142" s="63"/>
      <c r="W142" s="63"/>
      <c r="X142" s="63"/>
      <c r="Y142" s="63"/>
      <c r="Z142" s="63"/>
    </row>
    <row r="143" ht="75.0" customHeight="1">
      <c r="A143" s="56"/>
      <c r="B143" s="57" t="s">
        <v>55</v>
      </c>
      <c r="C143" s="56">
        <v>2545.0</v>
      </c>
      <c r="D143" s="37" t="s">
        <v>74</v>
      </c>
      <c r="E143" s="39">
        <v>46048.0</v>
      </c>
      <c r="F143" s="56" t="s">
        <v>475</v>
      </c>
      <c r="G143" s="56" t="s">
        <v>57</v>
      </c>
      <c r="H143" s="56" t="s">
        <v>476</v>
      </c>
      <c r="I143" s="56" t="s">
        <v>36</v>
      </c>
      <c r="J143" s="56" t="s">
        <v>477</v>
      </c>
      <c r="K143" s="40">
        <v>15.0</v>
      </c>
      <c r="L143" s="39">
        <f t="shared" si="1"/>
        <v>46063</v>
      </c>
      <c r="M143" s="40"/>
      <c r="N143" s="56"/>
      <c r="O143" s="56"/>
      <c r="P143" s="56" t="s">
        <v>137</v>
      </c>
      <c r="Q143" s="60"/>
      <c r="R143" s="61"/>
      <c r="S143" s="62"/>
      <c r="T143" s="63"/>
      <c r="U143" s="63"/>
      <c r="V143" s="63"/>
      <c r="W143" s="63"/>
      <c r="X143" s="63"/>
      <c r="Y143" s="63"/>
      <c r="Z143" s="63"/>
    </row>
    <row r="144" ht="75.0" customHeight="1">
      <c r="A144" s="56"/>
      <c r="B144" s="57" t="s">
        <v>55</v>
      </c>
      <c r="C144" s="58">
        <v>2569.0</v>
      </c>
      <c r="D144" s="37" t="s">
        <v>40</v>
      </c>
      <c r="E144" s="39">
        <v>46048.0</v>
      </c>
      <c r="F144" s="56" t="s">
        <v>478</v>
      </c>
      <c r="G144" s="56" t="s">
        <v>57</v>
      </c>
      <c r="H144" s="56" t="s">
        <v>479</v>
      </c>
      <c r="I144" s="56" t="s">
        <v>15</v>
      </c>
      <c r="J144" s="56" t="s">
        <v>361</v>
      </c>
      <c r="K144" s="40">
        <v>15.0</v>
      </c>
      <c r="L144" s="39">
        <f t="shared" si="1"/>
        <v>46063</v>
      </c>
      <c r="M144" s="40" t="str">
        <f>IF(L144="","",IF(L144&lt;TODAY(),"VENCIDA",IF(L144=TODAY(),"VENCE HOY","A TIEMPO")))</f>
        <v>VENCIDA</v>
      </c>
      <c r="N144" s="56"/>
      <c r="O144" s="56"/>
      <c r="P144" s="56"/>
      <c r="Q144" s="60"/>
      <c r="R144" s="61"/>
      <c r="S144" s="62"/>
      <c r="T144" s="63"/>
      <c r="U144" s="63"/>
      <c r="V144" s="63"/>
      <c r="W144" s="63"/>
      <c r="X144" s="63"/>
      <c r="Y144" s="63"/>
      <c r="Z144" s="63"/>
    </row>
    <row r="145" ht="75.0" customHeight="1">
      <c r="A145" s="56"/>
      <c r="B145" s="57" t="s">
        <v>55</v>
      </c>
      <c r="C145" s="56">
        <v>2571.0</v>
      </c>
      <c r="D145" s="37" t="s">
        <v>40</v>
      </c>
      <c r="E145" s="39">
        <v>46048.0</v>
      </c>
      <c r="F145" s="56" t="s">
        <v>480</v>
      </c>
      <c r="G145" s="56" t="s">
        <v>57</v>
      </c>
      <c r="H145" s="56" t="s">
        <v>471</v>
      </c>
      <c r="I145" s="56" t="s">
        <v>17</v>
      </c>
      <c r="J145" s="56"/>
      <c r="K145" s="40">
        <v>15.0</v>
      </c>
      <c r="L145" s="39">
        <f t="shared" si="1"/>
        <v>46063</v>
      </c>
      <c r="M145" s="40" t="s">
        <v>60</v>
      </c>
      <c r="N145" s="64">
        <v>46062.0</v>
      </c>
      <c r="O145" s="56"/>
      <c r="P145" s="56" t="s">
        <v>481</v>
      </c>
      <c r="Q145" s="60"/>
      <c r="R145" s="61"/>
      <c r="S145" s="62"/>
      <c r="T145" s="63"/>
      <c r="U145" s="63"/>
      <c r="V145" s="63"/>
      <c r="W145" s="63"/>
      <c r="X145" s="63"/>
      <c r="Y145" s="63"/>
      <c r="Z145" s="63"/>
    </row>
    <row r="146" ht="75.0" customHeight="1">
      <c r="A146" s="56"/>
      <c r="B146" s="57" t="s">
        <v>55</v>
      </c>
      <c r="C146" s="56">
        <v>2573.0</v>
      </c>
      <c r="D146" s="37" t="s">
        <v>40</v>
      </c>
      <c r="E146" s="39">
        <v>46048.0</v>
      </c>
      <c r="F146" s="56" t="s">
        <v>482</v>
      </c>
      <c r="G146" s="56" t="s">
        <v>57</v>
      </c>
      <c r="H146" s="56" t="s">
        <v>483</v>
      </c>
      <c r="I146" s="56" t="s">
        <v>9</v>
      </c>
      <c r="J146" s="56" t="s">
        <v>123</v>
      </c>
      <c r="K146" s="40">
        <v>15.0</v>
      </c>
      <c r="L146" s="39">
        <f t="shared" si="1"/>
        <v>46063</v>
      </c>
      <c r="M146" s="40" t="str">
        <f>IF(L146="","",IF(L146&lt;TODAY(),"VENCIDA",IF(L146=TODAY(),"VENCE HOY","A TIEMPO")))</f>
        <v>VENCIDA</v>
      </c>
      <c r="N146" s="56"/>
      <c r="O146" s="56"/>
      <c r="P146" s="56"/>
      <c r="Q146" s="60"/>
      <c r="R146" s="61"/>
      <c r="S146" s="62"/>
      <c r="T146" s="63"/>
      <c r="U146" s="63"/>
      <c r="V146" s="63"/>
      <c r="W146" s="63"/>
      <c r="X146" s="63"/>
      <c r="Y146" s="63"/>
      <c r="Z146" s="63"/>
    </row>
    <row r="147" ht="75.0" customHeight="1">
      <c r="A147" s="56"/>
      <c r="B147" s="57" t="s">
        <v>55</v>
      </c>
      <c r="C147" s="56">
        <v>2577.0</v>
      </c>
      <c r="D147" s="37" t="s">
        <v>40</v>
      </c>
      <c r="E147" s="39">
        <v>46048.0</v>
      </c>
      <c r="F147" s="56" t="s">
        <v>484</v>
      </c>
      <c r="G147" s="56" t="s">
        <v>57</v>
      </c>
      <c r="H147" s="56" t="s">
        <v>485</v>
      </c>
      <c r="I147" s="56" t="s">
        <v>24</v>
      </c>
      <c r="J147" s="56"/>
      <c r="K147" s="40">
        <v>15.0</v>
      </c>
      <c r="L147" s="39">
        <f t="shared" si="1"/>
        <v>46063</v>
      </c>
      <c r="M147" s="40" t="s">
        <v>60</v>
      </c>
      <c r="N147" s="64">
        <v>46057.0</v>
      </c>
      <c r="O147" s="56"/>
      <c r="P147" s="56" t="s">
        <v>486</v>
      </c>
      <c r="Q147" s="60"/>
      <c r="R147" s="61"/>
      <c r="S147" s="62"/>
      <c r="T147" s="63"/>
      <c r="U147" s="63"/>
      <c r="V147" s="63"/>
      <c r="W147" s="63"/>
      <c r="X147" s="63"/>
      <c r="Y147" s="63"/>
      <c r="Z147" s="63"/>
    </row>
    <row r="148" ht="75.0" customHeight="1">
      <c r="A148" s="56"/>
      <c r="B148" s="57" t="s">
        <v>55</v>
      </c>
      <c r="C148" s="56">
        <v>2584.0</v>
      </c>
      <c r="D148" s="37" t="s">
        <v>40</v>
      </c>
      <c r="E148" s="39">
        <v>46048.0</v>
      </c>
      <c r="F148" s="56" t="s">
        <v>487</v>
      </c>
      <c r="G148" s="56" t="s">
        <v>57</v>
      </c>
      <c r="H148" s="56" t="s">
        <v>113</v>
      </c>
      <c r="I148" s="56" t="s">
        <v>19</v>
      </c>
      <c r="J148" s="56"/>
      <c r="K148" s="40">
        <v>15.0</v>
      </c>
      <c r="L148" s="39">
        <f t="shared" si="1"/>
        <v>46063</v>
      </c>
      <c r="M148" s="40" t="s">
        <v>60</v>
      </c>
      <c r="N148" s="64">
        <v>46050.0</v>
      </c>
      <c r="O148" s="56"/>
      <c r="P148" s="56" t="s">
        <v>488</v>
      </c>
      <c r="Q148" s="60"/>
      <c r="R148" s="61"/>
      <c r="S148" s="62"/>
      <c r="T148" s="63"/>
      <c r="U148" s="63"/>
      <c r="V148" s="63"/>
      <c r="W148" s="63"/>
      <c r="X148" s="63"/>
      <c r="Y148" s="63"/>
      <c r="Z148" s="63"/>
    </row>
    <row r="149" ht="75.0" customHeight="1">
      <c r="A149" s="56"/>
      <c r="B149" s="57" t="s">
        <v>55</v>
      </c>
      <c r="C149" s="56">
        <v>2626.0</v>
      </c>
      <c r="D149" s="37" t="s">
        <v>40</v>
      </c>
      <c r="E149" s="39">
        <v>46048.0</v>
      </c>
      <c r="F149" s="56" t="s">
        <v>489</v>
      </c>
      <c r="G149" s="56" t="s">
        <v>57</v>
      </c>
      <c r="H149" s="56" t="s">
        <v>490</v>
      </c>
      <c r="I149" s="56" t="s">
        <v>30</v>
      </c>
      <c r="J149" s="56" t="s">
        <v>432</v>
      </c>
      <c r="K149" s="40">
        <v>15.0</v>
      </c>
      <c r="L149" s="39">
        <f t="shared" si="1"/>
        <v>46063</v>
      </c>
      <c r="M149" s="40" t="s">
        <v>60</v>
      </c>
      <c r="N149" s="64">
        <v>46060.0</v>
      </c>
      <c r="O149" s="56"/>
      <c r="P149" s="56" t="s">
        <v>491</v>
      </c>
      <c r="Q149" s="60"/>
      <c r="R149" s="61"/>
      <c r="S149" s="62"/>
      <c r="T149" s="63"/>
      <c r="U149" s="63"/>
      <c r="V149" s="63"/>
      <c r="W149" s="63"/>
      <c r="X149" s="63"/>
      <c r="Y149" s="63"/>
      <c r="Z149" s="63"/>
    </row>
    <row r="150" ht="75.0" customHeight="1">
      <c r="A150" s="56"/>
      <c r="B150" s="57" t="s">
        <v>55</v>
      </c>
      <c r="C150" s="56">
        <v>2606.0</v>
      </c>
      <c r="D150" s="37" t="s">
        <v>74</v>
      </c>
      <c r="E150" s="39">
        <v>46048.0</v>
      </c>
      <c r="F150" s="56" t="s">
        <v>355</v>
      </c>
      <c r="G150" s="56" t="s">
        <v>57</v>
      </c>
      <c r="H150" s="56" t="s">
        <v>492</v>
      </c>
      <c r="I150" s="56" t="s">
        <v>30</v>
      </c>
      <c r="J150" s="56"/>
      <c r="K150" s="40">
        <v>15.0</v>
      </c>
      <c r="L150" s="39">
        <f t="shared" si="1"/>
        <v>46063</v>
      </c>
      <c r="M150" s="40" t="s">
        <v>68</v>
      </c>
      <c r="N150" s="65">
        <v>46042.0</v>
      </c>
      <c r="O150" s="56"/>
      <c r="P150" s="56" t="s">
        <v>493</v>
      </c>
      <c r="Q150" s="60"/>
      <c r="R150" s="61"/>
      <c r="S150" s="62"/>
      <c r="T150" s="63"/>
      <c r="U150" s="63"/>
      <c r="V150" s="63"/>
      <c r="W150" s="63"/>
      <c r="X150" s="63"/>
      <c r="Y150" s="63"/>
      <c r="Z150" s="63"/>
    </row>
    <row r="151" ht="75.0" customHeight="1">
      <c r="A151" s="56"/>
      <c r="B151" s="57" t="s">
        <v>55</v>
      </c>
      <c r="C151" s="56">
        <v>2641.0</v>
      </c>
      <c r="D151" s="37" t="s">
        <v>40</v>
      </c>
      <c r="E151" s="39">
        <v>46048.0</v>
      </c>
      <c r="F151" s="56" t="s">
        <v>494</v>
      </c>
      <c r="G151" s="56" t="s">
        <v>57</v>
      </c>
      <c r="H151" s="56" t="s">
        <v>495</v>
      </c>
      <c r="I151" s="56" t="s">
        <v>12</v>
      </c>
      <c r="J151" s="56"/>
      <c r="K151" s="40">
        <v>15.0</v>
      </c>
      <c r="L151" s="39">
        <f t="shared" si="1"/>
        <v>46063</v>
      </c>
      <c r="M151" s="40" t="s">
        <v>60</v>
      </c>
      <c r="N151" s="64">
        <v>46051.0</v>
      </c>
      <c r="O151" s="56"/>
      <c r="P151" s="56" t="s">
        <v>496</v>
      </c>
      <c r="Q151" s="60"/>
      <c r="R151" s="61"/>
      <c r="S151" s="62"/>
      <c r="T151" s="63"/>
      <c r="U151" s="63"/>
      <c r="V151" s="63"/>
      <c r="W151" s="63"/>
      <c r="X151" s="63"/>
      <c r="Y151" s="63"/>
      <c r="Z151" s="63"/>
    </row>
    <row r="152" ht="75.0" customHeight="1">
      <c r="A152" s="56"/>
      <c r="B152" s="57" t="s">
        <v>55</v>
      </c>
      <c r="C152" s="56">
        <v>2642.0</v>
      </c>
      <c r="D152" s="37" t="s">
        <v>40</v>
      </c>
      <c r="E152" s="39">
        <v>46048.0</v>
      </c>
      <c r="F152" s="56" t="s">
        <v>497</v>
      </c>
      <c r="G152" s="56" t="s">
        <v>57</v>
      </c>
      <c r="H152" s="56" t="s">
        <v>498</v>
      </c>
      <c r="I152" s="56" t="s">
        <v>17</v>
      </c>
      <c r="J152" s="56"/>
      <c r="K152" s="40">
        <v>15.0</v>
      </c>
      <c r="L152" s="39">
        <f t="shared" si="1"/>
        <v>46063</v>
      </c>
      <c r="M152" s="40" t="s">
        <v>60</v>
      </c>
      <c r="N152" s="64">
        <v>46069.0</v>
      </c>
      <c r="O152" s="56"/>
      <c r="P152" s="56" t="s">
        <v>499</v>
      </c>
      <c r="Q152" s="60"/>
      <c r="R152" s="61"/>
      <c r="S152" s="62"/>
      <c r="T152" s="63"/>
      <c r="U152" s="63"/>
      <c r="V152" s="63"/>
      <c r="W152" s="63"/>
      <c r="X152" s="63"/>
      <c r="Y152" s="63"/>
      <c r="Z152" s="63"/>
    </row>
    <row r="153" ht="75.0" customHeight="1">
      <c r="A153" s="56"/>
      <c r="B153" s="57" t="s">
        <v>55</v>
      </c>
      <c r="C153" s="56">
        <v>2646.0</v>
      </c>
      <c r="D153" s="37" t="s">
        <v>40</v>
      </c>
      <c r="E153" s="39">
        <v>46048.0</v>
      </c>
      <c r="F153" s="56" t="s">
        <v>500</v>
      </c>
      <c r="G153" s="56" t="s">
        <v>57</v>
      </c>
      <c r="H153" s="56" t="s">
        <v>501</v>
      </c>
      <c r="I153" s="56" t="s">
        <v>12</v>
      </c>
      <c r="J153" s="56"/>
      <c r="K153" s="40">
        <v>15.0</v>
      </c>
      <c r="L153" s="39">
        <f t="shared" si="1"/>
        <v>46063</v>
      </c>
      <c r="M153" s="40" t="s">
        <v>60</v>
      </c>
      <c r="N153" s="64">
        <v>46050.0</v>
      </c>
      <c r="O153" s="56"/>
      <c r="P153" s="56" t="s">
        <v>502</v>
      </c>
      <c r="Q153" s="60"/>
      <c r="R153" s="61"/>
      <c r="S153" s="62"/>
      <c r="T153" s="63"/>
      <c r="U153" s="63"/>
      <c r="V153" s="63"/>
      <c r="W153" s="63"/>
      <c r="X153" s="63"/>
      <c r="Y153" s="63"/>
      <c r="Z153" s="63"/>
    </row>
    <row r="154" ht="75.0" customHeight="1">
      <c r="A154" s="56"/>
      <c r="B154" s="57" t="s">
        <v>55</v>
      </c>
      <c r="C154" s="56">
        <v>2657.0</v>
      </c>
      <c r="D154" s="37" t="s">
        <v>40</v>
      </c>
      <c r="E154" s="39">
        <v>46048.0</v>
      </c>
      <c r="F154" s="56" t="s">
        <v>503</v>
      </c>
      <c r="G154" s="56" t="s">
        <v>57</v>
      </c>
      <c r="H154" s="56" t="s">
        <v>504</v>
      </c>
      <c r="I154" s="56" t="s">
        <v>36</v>
      </c>
      <c r="J154" s="56" t="s">
        <v>237</v>
      </c>
      <c r="K154" s="40">
        <v>15.0</v>
      </c>
      <c r="L154" s="39">
        <f t="shared" si="1"/>
        <v>46063</v>
      </c>
      <c r="M154" s="40"/>
      <c r="N154" s="56"/>
      <c r="O154" s="56"/>
      <c r="P154" s="56" t="s">
        <v>505</v>
      </c>
      <c r="Q154" s="60"/>
      <c r="R154" s="61"/>
      <c r="S154" s="62"/>
      <c r="T154" s="63"/>
      <c r="U154" s="63"/>
      <c r="V154" s="63"/>
      <c r="W154" s="63"/>
      <c r="X154" s="63"/>
      <c r="Y154" s="63"/>
      <c r="Z154" s="63"/>
    </row>
    <row r="155" ht="75.0" customHeight="1">
      <c r="A155" s="56"/>
      <c r="B155" s="57" t="s">
        <v>55</v>
      </c>
      <c r="C155" s="56">
        <v>2658.0</v>
      </c>
      <c r="D155" s="37" t="s">
        <v>40</v>
      </c>
      <c r="E155" s="39">
        <v>46048.0</v>
      </c>
      <c r="F155" s="56" t="s">
        <v>506</v>
      </c>
      <c r="G155" s="56" t="s">
        <v>57</v>
      </c>
      <c r="H155" s="56" t="s">
        <v>507</v>
      </c>
      <c r="I155" s="56" t="s">
        <v>22</v>
      </c>
      <c r="J155" s="56"/>
      <c r="K155" s="40">
        <v>15.0</v>
      </c>
      <c r="L155" s="39">
        <f t="shared" si="1"/>
        <v>46063</v>
      </c>
      <c r="M155" s="40" t="str">
        <f>IF(L155="","",IF(L155&lt;TODAY(),"VENCIDA",IF(L155=TODAY(),"VENCE HOY","A TIEMPO")))</f>
        <v>VENCIDA</v>
      </c>
      <c r="N155" s="56"/>
      <c r="O155" s="56"/>
      <c r="P155" s="59" t="s">
        <v>508</v>
      </c>
      <c r="Q155" s="60"/>
      <c r="R155" s="61"/>
      <c r="S155" s="62"/>
      <c r="T155" s="63"/>
      <c r="U155" s="63"/>
      <c r="V155" s="63"/>
      <c r="W155" s="63"/>
      <c r="X155" s="63"/>
      <c r="Y155" s="63"/>
      <c r="Z155" s="63"/>
    </row>
    <row r="156" ht="75.0" customHeight="1">
      <c r="A156" s="56"/>
      <c r="B156" s="57" t="s">
        <v>55</v>
      </c>
      <c r="C156" s="56">
        <v>2655.0</v>
      </c>
      <c r="D156" s="37" t="s">
        <v>40</v>
      </c>
      <c r="E156" s="39">
        <v>46048.0</v>
      </c>
      <c r="F156" s="56" t="s">
        <v>509</v>
      </c>
      <c r="G156" s="56" t="s">
        <v>57</v>
      </c>
      <c r="H156" s="56" t="s">
        <v>510</v>
      </c>
      <c r="I156" s="56" t="s">
        <v>27</v>
      </c>
      <c r="J156" s="56"/>
      <c r="K156" s="40">
        <v>15.0</v>
      </c>
      <c r="L156" s="39">
        <f t="shared" si="1"/>
        <v>46063</v>
      </c>
      <c r="M156" s="40" t="s">
        <v>60</v>
      </c>
      <c r="N156" s="65">
        <v>46050.0</v>
      </c>
      <c r="O156" s="56">
        <v>3881.0</v>
      </c>
      <c r="P156" s="56" t="s">
        <v>511</v>
      </c>
      <c r="Q156" s="60"/>
      <c r="R156" s="61"/>
      <c r="S156" s="62"/>
      <c r="T156" s="63"/>
      <c r="U156" s="63"/>
      <c r="V156" s="63"/>
      <c r="W156" s="63"/>
      <c r="X156" s="63"/>
      <c r="Y156" s="63"/>
      <c r="Z156" s="63"/>
    </row>
    <row r="157" ht="75.0" customHeight="1">
      <c r="A157" s="56"/>
      <c r="B157" s="57" t="s">
        <v>55</v>
      </c>
      <c r="C157" s="56">
        <v>2660.0</v>
      </c>
      <c r="D157" s="37" t="s">
        <v>40</v>
      </c>
      <c r="E157" s="39">
        <v>46048.0</v>
      </c>
      <c r="F157" s="56" t="s">
        <v>512</v>
      </c>
      <c r="G157" s="56" t="s">
        <v>57</v>
      </c>
      <c r="H157" s="56" t="s">
        <v>513</v>
      </c>
      <c r="I157" s="56" t="s">
        <v>9</v>
      </c>
      <c r="J157" s="56" t="s">
        <v>123</v>
      </c>
      <c r="K157" s="40">
        <v>15.0</v>
      </c>
      <c r="L157" s="39">
        <f t="shared" si="1"/>
        <v>46063</v>
      </c>
      <c r="M157" s="40" t="s">
        <v>60</v>
      </c>
      <c r="N157" s="64">
        <v>46059.0</v>
      </c>
      <c r="O157" s="56"/>
      <c r="P157" s="56" t="s">
        <v>514</v>
      </c>
      <c r="Q157" s="60"/>
      <c r="R157" s="61"/>
      <c r="S157" s="62"/>
      <c r="T157" s="63"/>
      <c r="U157" s="63"/>
      <c r="V157" s="63"/>
      <c r="W157" s="63"/>
      <c r="X157" s="63"/>
      <c r="Y157" s="63"/>
      <c r="Z157" s="63"/>
    </row>
    <row r="158" ht="75.0" customHeight="1">
      <c r="A158" s="56"/>
      <c r="B158" s="57" t="s">
        <v>55</v>
      </c>
      <c r="C158" s="56">
        <v>2693.0</v>
      </c>
      <c r="D158" s="37" t="s">
        <v>40</v>
      </c>
      <c r="E158" s="39">
        <v>46048.0</v>
      </c>
      <c r="F158" s="56" t="s">
        <v>515</v>
      </c>
      <c r="G158" s="56" t="s">
        <v>57</v>
      </c>
      <c r="H158" s="56" t="s">
        <v>516</v>
      </c>
      <c r="I158" s="56" t="s">
        <v>19</v>
      </c>
      <c r="J158" s="56"/>
      <c r="K158" s="40">
        <v>15.0</v>
      </c>
      <c r="L158" s="39">
        <f t="shared" si="1"/>
        <v>46063</v>
      </c>
      <c r="M158" s="40" t="s">
        <v>60</v>
      </c>
      <c r="N158" s="65">
        <v>46050.0</v>
      </c>
      <c r="O158" s="56">
        <v>3953.0</v>
      </c>
      <c r="P158" s="56" t="s">
        <v>517</v>
      </c>
      <c r="Q158" s="60"/>
      <c r="R158" s="61"/>
      <c r="S158" s="62"/>
      <c r="T158" s="63"/>
      <c r="U158" s="63"/>
      <c r="V158" s="63"/>
      <c r="W158" s="63"/>
      <c r="X158" s="63"/>
      <c r="Y158" s="63"/>
      <c r="Z158" s="63"/>
    </row>
    <row r="159" ht="75.0" customHeight="1">
      <c r="A159" s="56"/>
      <c r="B159" s="57" t="s">
        <v>55</v>
      </c>
      <c r="C159" s="56">
        <v>2706.0</v>
      </c>
      <c r="D159" s="37" t="s">
        <v>40</v>
      </c>
      <c r="E159" s="39">
        <v>46049.0</v>
      </c>
      <c r="F159" s="56" t="s">
        <v>518</v>
      </c>
      <c r="G159" s="56" t="s">
        <v>57</v>
      </c>
      <c r="H159" s="56" t="s">
        <v>519</v>
      </c>
      <c r="I159" s="56" t="s">
        <v>12</v>
      </c>
      <c r="J159" s="56"/>
      <c r="K159" s="40">
        <v>15.0</v>
      </c>
      <c r="L159" s="39">
        <f t="shared" si="1"/>
        <v>46064</v>
      </c>
      <c r="M159" s="40" t="s">
        <v>60</v>
      </c>
      <c r="N159" s="64">
        <v>46055.0</v>
      </c>
      <c r="O159" s="56"/>
      <c r="P159" s="56" t="s">
        <v>520</v>
      </c>
      <c r="Q159" s="60"/>
      <c r="R159" s="61"/>
      <c r="S159" s="62"/>
      <c r="T159" s="63"/>
      <c r="U159" s="63"/>
      <c r="V159" s="63"/>
      <c r="W159" s="63"/>
      <c r="X159" s="63"/>
      <c r="Y159" s="63"/>
      <c r="Z159" s="63"/>
    </row>
    <row r="160" ht="75.0" customHeight="1">
      <c r="A160" s="56"/>
      <c r="B160" s="57" t="s">
        <v>55</v>
      </c>
      <c r="C160" s="56">
        <v>2697.0</v>
      </c>
      <c r="D160" s="37" t="s">
        <v>74</v>
      </c>
      <c r="E160" s="39">
        <v>46049.0</v>
      </c>
      <c r="F160" s="56" t="s">
        <v>101</v>
      </c>
      <c r="G160" s="56" t="s">
        <v>57</v>
      </c>
      <c r="H160" s="56" t="s">
        <v>521</v>
      </c>
      <c r="I160" s="56" t="s">
        <v>30</v>
      </c>
      <c r="J160" s="56"/>
      <c r="K160" s="40">
        <v>15.0</v>
      </c>
      <c r="L160" s="39">
        <f t="shared" si="1"/>
        <v>46064</v>
      </c>
      <c r="M160" s="40" t="s">
        <v>60</v>
      </c>
      <c r="N160" s="39">
        <v>46070.0</v>
      </c>
      <c r="O160" s="56" t="s">
        <v>522</v>
      </c>
      <c r="P160" s="56" t="s">
        <v>523</v>
      </c>
      <c r="Q160" s="60"/>
      <c r="R160" s="61"/>
      <c r="S160" s="62"/>
      <c r="T160" s="63"/>
      <c r="U160" s="63"/>
      <c r="V160" s="63"/>
      <c r="W160" s="63"/>
      <c r="X160" s="63"/>
      <c r="Y160" s="63"/>
      <c r="Z160" s="63"/>
    </row>
    <row r="161" ht="75.0" customHeight="1">
      <c r="A161" s="56"/>
      <c r="B161" s="57" t="s">
        <v>55</v>
      </c>
      <c r="C161" s="56">
        <v>2683.0</v>
      </c>
      <c r="D161" s="37" t="s">
        <v>74</v>
      </c>
      <c r="E161" s="39">
        <v>46049.0</v>
      </c>
      <c r="F161" s="56" t="s">
        <v>524</v>
      </c>
      <c r="G161" s="56" t="s">
        <v>57</v>
      </c>
      <c r="H161" s="56" t="s">
        <v>525</v>
      </c>
      <c r="I161" s="56" t="s">
        <v>34</v>
      </c>
      <c r="J161" s="56"/>
      <c r="K161" s="40">
        <v>15.0</v>
      </c>
      <c r="L161" s="39">
        <f t="shared" si="1"/>
        <v>46064</v>
      </c>
      <c r="M161" s="40" t="s">
        <v>60</v>
      </c>
      <c r="N161" s="64">
        <v>46049.0</v>
      </c>
      <c r="O161" s="56"/>
      <c r="P161" s="56" t="s">
        <v>526</v>
      </c>
      <c r="Q161" s="60"/>
      <c r="R161" s="61"/>
      <c r="S161" s="62"/>
      <c r="T161" s="63"/>
      <c r="U161" s="63"/>
      <c r="V161" s="63"/>
      <c r="W161" s="63"/>
      <c r="X161" s="63"/>
      <c r="Y161" s="63"/>
      <c r="Z161" s="63"/>
    </row>
    <row r="162" ht="75.0" customHeight="1">
      <c r="A162" s="56"/>
      <c r="B162" s="57" t="s">
        <v>55</v>
      </c>
      <c r="C162" s="56">
        <v>2728.0</v>
      </c>
      <c r="D162" s="37" t="s">
        <v>40</v>
      </c>
      <c r="E162" s="39">
        <v>46049.0</v>
      </c>
      <c r="F162" s="56" t="s">
        <v>527</v>
      </c>
      <c r="G162" s="56" t="s">
        <v>57</v>
      </c>
      <c r="H162" s="56" t="s">
        <v>528</v>
      </c>
      <c r="I162" s="56" t="s">
        <v>19</v>
      </c>
      <c r="J162" s="56"/>
      <c r="K162" s="40">
        <v>15.0</v>
      </c>
      <c r="L162" s="39">
        <f t="shared" si="1"/>
        <v>46064</v>
      </c>
      <c r="M162" s="40" t="s">
        <v>60</v>
      </c>
      <c r="N162" s="65">
        <v>46050.0</v>
      </c>
      <c r="O162" s="56">
        <v>3954.0</v>
      </c>
      <c r="P162" s="56"/>
      <c r="Q162" s="60"/>
      <c r="R162" s="61"/>
      <c r="S162" s="62"/>
      <c r="T162" s="63"/>
      <c r="U162" s="63"/>
      <c r="V162" s="63"/>
      <c r="W162" s="63"/>
      <c r="X162" s="63"/>
      <c r="Y162" s="63"/>
      <c r="Z162" s="63"/>
    </row>
    <row r="163" ht="75.0" customHeight="1">
      <c r="A163" s="56"/>
      <c r="B163" s="57" t="s">
        <v>55</v>
      </c>
      <c r="C163" s="56">
        <v>2729.0</v>
      </c>
      <c r="D163" s="37" t="s">
        <v>40</v>
      </c>
      <c r="E163" s="39">
        <v>46049.0</v>
      </c>
      <c r="F163" s="56" t="s">
        <v>529</v>
      </c>
      <c r="G163" s="56" t="s">
        <v>57</v>
      </c>
      <c r="H163" s="56" t="s">
        <v>300</v>
      </c>
      <c r="I163" s="56" t="s">
        <v>19</v>
      </c>
      <c r="J163" s="56"/>
      <c r="K163" s="40">
        <v>15.0</v>
      </c>
      <c r="L163" s="39">
        <f t="shared" si="1"/>
        <v>46064</v>
      </c>
      <c r="M163" s="40" t="s">
        <v>60</v>
      </c>
      <c r="N163" s="65">
        <v>46050.0</v>
      </c>
      <c r="O163" s="56">
        <v>3955.0</v>
      </c>
      <c r="P163" s="56"/>
      <c r="Q163" s="60"/>
      <c r="R163" s="61"/>
      <c r="S163" s="62"/>
      <c r="T163" s="63"/>
      <c r="U163" s="63"/>
      <c r="V163" s="63"/>
      <c r="W163" s="63"/>
      <c r="X163" s="63"/>
      <c r="Y163" s="63"/>
      <c r="Z163" s="63"/>
    </row>
    <row r="164" ht="75.0" customHeight="1">
      <c r="A164" s="56"/>
      <c r="B164" s="57" t="s">
        <v>55</v>
      </c>
      <c r="C164" s="56">
        <v>2737.0</v>
      </c>
      <c r="D164" s="37" t="s">
        <v>40</v>
      </c>
      <c r="E164" s="39">
        <v>46049.0</v>
      </c>
      <c r="F164" s="56" t="s">
        <v>530</v>
      </c>
      <c r="G164" s="56" t="s">
        <v>57</v>
      </c>
      <c r="H164" s="56" t="s">
        <v>531</v>
      </c>
      <c r="I164" s="56" t="s">
        <v>24</v>
      </c>
      <c r="J164" s="56"/>
      <c r="K164" s="40">
        <v>15.0</v>
      </c>
      <c r="L164" s="39">
        <f t="shared" si="1"/>
        <v>46064</v>
      </c>
      <c r="M164" s="40" t="s">
        <v>60</v>
      </c>
      <c r="N164" s="64">
        <v>46052.0</v>
      </c>
      <c r="O164" s="56"/>
      <c r="P164" s="56" t="s">
        <v>532</v>
      </c>
      <c r="Q164" s="60"/>
      <c r="R164" s="61"/>
      <c r="S164" s="62"/>
      <c r="T164" s="63"/>
      <c r="U164" s="63"/>
      <c r="V164" s="63"/>
      <c r="W164" s="63"/>
      <c r="X164" s="63"/>
      <c r="Y164" s="63"/>
      <c r="Z164" s="63"/>
    </row>
    <row r="165" ht="75.0" customHeight="1">
      <c r="A165" s="56"/>
      <c r="B165" s="57" t="s">
        <v>55</v>
      </c>
      <c r="C165" s="56">
        <v>2738.0</v>
      </c>
      <c r="D165" s="37" t="s">
        <v>40</v>
      </c>
      <c r="E165" s="39">
        <v>46049.0</v>
      </c>
      <c r="F165" s="56" t="s">
        <v>533</v>
      </c>
      <c r="G165" s="56" t="s">
        <v>57</v>
      </c>
      <c r="H165" s="56" t="s">
        <v>534</v>
      </c>
      <c r="I165" s="56" t="s">
        <v>24</v>
      </c>
      <c r="J165" s="56"/>
      <c r="K165" s="40">
        <v>15.0</v>
      </c>
      <c r="L165" s="39">
        <f t="shared" si="1"/>
        <v>46064</v>
      </c>
      <c r="M165" s="40" t="s">
        <v>60</v>
      </c>
      <c r="N165" s="64">
        <v>46052.0</v>
      </c>
      <c r="O165" s="56"/>
      <c r="P165" s="56" t="s">
        <v>535</v>
      </c>
      <c r="Q165" s="60"/>
      <c r="R165" s="61"/>
      <c r="S165" s="62"/>
      <c r="T165" s="63"/>
      <c r="U165" s="63"/>
      <c r="V165" s="63"/>
      <c r="W165" s="63"/>
      <c r="X165" s="63"/>
      <c r="Y165" s="63"/>
      <c r="Z165" s="63"/>
    </row>
    <row r="166" ht="75.0" customHeight="1">
      <c r="A166" s="56"/>
      <c r="B166" s="57" t="s">
        <v>55</v>
      </c>
      <c r="C166" s="56">
        <v>2730.0</v>
      </c>
      <c r="D166" s="37" t="s">
        <v>74</v>
      </c>
      <c r="E166" s="39">
        <v>46049.0</v>
      </c>
      <c r="F166" s="56" t="s">
        <v>174</v>
      </c>
      <c r="G166" s="56" t="s">
        <v>57</v>
      </c>
      <c r="H166" s="56" t="s">
        <v>536</v>
      </c>
      <c r="I166" s="56" t="s">
        <v>36</v>
      </c>
      <c r="J166" s="56" t="s">
        <v>537</v>
      </c>
      <c r="K166" s="40">
        <v>15.0</v>
      </c>
      <c r="L166" s="39">
        <f t="shared" si="1"/>
        <v>46064</v>
      </c>
      <c r="M166" s="40" t="s">
        <v>60</v>
      </c>
      <c r="N166" s="64">
        <v>46058.0</v>
      </c>
      <c r="O166" s="56"/>
      <c r="P166" s="56" t="s">
        <v>538</v>
      </c>
      <c r="Q166" s="60"/>
      <c r="R166" s="61"/>
      <c r="S166" s="62"/>
      <c r="T166" s="63"/>
      <c r="U166" s="63"/>
      <c r="V166" s="63"/>
      <c r="W166" s="63"/>
      <c r="X166" s="63"/>
      <c r="Y166" s="63"/>
      <c r="Z166" s="63"/>
    </row>
    <row r="167" ht="75.0" customHeight="1">
      <c r="A167" s="56"/>
      <c r="B167" s="57" t="s">
        <v>55</v>
      </c>
      <c r="C167" s="56">
        <v>2743.0</v>
      </c>
      <c r="D167" s="37" t="s">
        <v>40</v>
      </c>
      <c r="E167" s="39">
        <v>46049.0</v>
      </c>
      <c r="F167" s="56" t="s">
        <v>539</v>
      </c>
      <c r="G167" s="56" t="s">
        <v>57</v>
      </c>
      <c r="H167" s="56" t="s">
        <v>169</v>
      </c>
      <c r="I167" s="56" t="s">
        <v>24</v>
      </c>
      <c r="J167" s="56"/>
      <c r="K167" s="40">
        <v>15.0</v>
      </c>
      <c r="L167" s="39">
        <f t="shared" si="1"/>
        <v>46064</v>
      </c>
      <c r="M167" s="40" t="s">
        <v>60</v>
      </c>
      <c r="N167" s="64">
        <v>46052.0</v>
      </c>
      <c r="O167" s="56"/>
      <c r="P167" s="56" t="s">
        <v>540</v>
      </c>
      <c r="Q167" s="60"/>
      <c r="R167" s="61"/>
      <c r="S167" s="62"/>
      <c r="T167" s="63"/>
      <c r="U167" s="63"/>
      <c r="V167" s="63"/>
      <c r="W167" s="63"/>
      <c r="X167" s="63"/>
      <c r="Y167" s="63"/>
      <c r="Z167" s="63"/>
    </row>
    <row r="168" ht="75.0" customHeight="1">
      <c r="A168" s="56"/>
      <c r="B168" s="57" t="s">
        <v>55</v>
      </c>
      <c r="C168" s="56">
        <v>2751.0</v>
      </c>
      <c r="D168" s="37" t="s">
        <v>40</v>
      </c>
      <c r="E168" s="39">
        <v>46049.0</v>
      </c>
      <c r="F168" s="56" t="s">
        <v>541</v>
      </c>
      <c r="G168" s="56" t="s">
        <v>57</v>
      </c>
      <c r="H168" s="56" t="s">
        <v>542</v>
      </c>
      <c r="I168" s="56" t="s">
        <v>19</v>
      </c>
      <c r="J168" s="56"/>
      <c r="K168" s="40">
        <v>15.0</v>
      </c>
      <c r="L168" s="39">
        <f t="shared" si="1"/>
        <v>46064</v>
      </c>
      <c r="M168" s="40" t="s">
        <v>60</v>
      </c>
      <c r="N168" s="64">
        <v>46050.0</v>
      </c>
      <c r="O168" s="56"/>
      <c r="P168" s="56" t="s">
        <v>543</v>
      </c>
      <c r="Q168" s="60"/>
      <c r="R168" s="61"/>
      <c r="S168" s="62"/>
      <c r="T168" s="63"/>
      <c r="U168" s="63"/>
      <c r="V168" s="63"/>
      <c r="W168" s="63"/>
      <c r="X168" s="63"/>
      <c r="Y168" s="63"/>
      <c r="Z168" s="63"/>
    </row>
    <row r="169" ht="75.0" customHeight="1">
      <c r="A169" s="56"/>
      <c r="B169" s="57" t="s">
        <v>55</v>
      </c>
      <c r="C169" s="56">
        <v>2759.0</v>
      </c>
      <c r="D169" s="37" t="s">
        <v>40</v>
      </c>
      <c r="E169" s="39">
        <v>46049.0</v>
      </c>
      <c r="F169" s="56" t="s">
        <v>544</v>
      </c>
      <c r="G169" s="56" t="s">
        <v>57</v>
      </c>
      <c r="H169" s="56" t="s">
        <v>545</v>
      </c>
      <c r="I169" s="56" t="s">
        <v>19</v>
      </c>
      <c r="J169" s="56"/>
      <c r="K169" s="40">
        <v>15.0</v>
      </c>
      <c r="L169" s="39">
        <f t="shared" si="1"/>
        <v>46064</v>
      </c>
      <c r="M169" s="40" t="s">
        <v>60</v>
      </c>
      <c r="N169" s="65">
        <v>46050.0</v>
      </c>
      <c r="O169" s="56">
        <v>3949.0</v>
      </c>
      <c r="P169" s="56"/>
      <c r="Q169" s="60"/>
      <c r="R169" s="61"/>
      <c r="S169" s="62"/>
      <c r="T169" s="63"/>
      <c r="U169" s="63"/>
      <c r="V169" s="63"/>
      <c r="W169" s="63"/>
      <c r="X169" s="63"/>
      <c r="Y169" s="63"/>
      <c r="Z169" s="63"/>
    </row>
    <row r="170" ht="75.0" customHeight="1">
      <c r="A170" s="56"/>
      <c r="B170" s="57" t="s">
        <v>55</v>
      </c>
      <c r="C170" s="56">
        <v>2771.0</v>
      </c>
      <c r="D170" s="37" t="s">
        <v>40</v>
      </c>
      <c r="E170" s="39">
        <v>46049.0</v>
      </c>
      <c r="F170" s="56" t="s">
        <v>546</v>
      </c>
      <c r="G170" s="56" t="s">
        <v>57</v>
      </c>
      <c r="H170" s="56" t="s">
        <v>547</v>
      </c>
      <c r="I170" s="56" t="s">
        <v>24</v>
      </c>
      <c r="J170" s="56"/>
      <c r="K170" s="40">
        <v>15.0</v>
      </c>
      <c r="L170" s="39">
        <f t="shared" si="1"/>
        <v>46064</v>
      </c>
      <c r="M170" s="40" t="s">
        <v>60</v>
      </c>
      <c r="N170" s="64">
        <v>46057.0</v>
      </c>
      <c r="O170" s="56"/>
      <c r="P170" s="56" t="s">
        <v>548</v>
      </c>
      <c r="Q170" s="60"/>
      <c r="R170" s="61"/>
      <c r="S170" s="62"/>
      <c r="T170" s="63"/>
      <c r="U170" s="63"/>
      <c r="V170" s="63"/>
      <c r="W170" s="63"/>
      <c r="X170" s="63"/>
      <c r="Y170" s="63"/>
      <c r="Z170" s="63"/>
    </row>
    <row r="171" ht="75.0" customHeight="1">
      <c r="A171" s="56"/>
      <c r="B171" s="57" t="s">
        <v>55</v>
      </c>
      <c r="C171" s="56">
        <v>1195.0</v>
      </c>
      <c r="D171" s="37" t="s">
        <v>40</v>
      </c>
      <c r="E171" s="39">
        <v>46049.0</v>
      </c>
      <c r="F171" s="56" t="s">
        <v>549</v>
      </c>
      <c r="G171" s="56" t="s">
        <v>57</v>
      </c>
      <c r="H171" s="56" t="s">
        <v>550</v>
      </c>
      <c r="I171" s="56" t="s">
        <v>11</v>
      </c>
      <c r="J171" s="56"/>
      <c r="K171" s="40">
        <v>15.0</v>
      </c>
      <c r="L171" s="39">
        <f t="shared" si="1"/>
        <v>46064</v>
      </c>
      <c r="M171" s="40" t="s">
        <v>60</v>
      </c>
      <c r="N171" s="64">
        <v>46057.0</v>
      </c>
      <c r="O171" s="56"/>
      <c r="P171" s="56" t="s">
        <v>551</v>
      </c>
      <c r="Q171" s="60"/>
      <c r="R171" s="61"/>
      <c r="S171" s="62"/>
      <c r="T171" s="63"/>
      <c r="U171" s="63"/>
      <c r="V171" s="63"/>
      <c r="W171" s="63"/>
      <c r="X171" s="63"/>
      <c r="Y171" s="63"/>
      <c r="Z171" s="63"/>
    </row>
    <row r="172" ht="75.0" customHeight="1">
      <c r="A172" s="56"/>
      <c r="B172" s="57" t="s">
        <v>55</v>
      </c>
      <c r="C172" s="56">
        <v>2676.0</v>
      </c>
      <c r="D172" s="37" t="s">
        <v>40</v>
      </c>
      <c r="E172" s="39">
        <v>46049.0</v>
      </c>
      <c r="F172" s="56" t="s">
        <v>552</v>
      </c>
      <c r="G172" s="56" t="s">
        <v>57</v>
      </c>
      <c r="H172" s="56" t="s">
        <v>553</v>
      </c>
      <c r="I172" s="56" t="s">
        <v>17</v>
      </c>
      <c r="J172" s="56"/>
      <c r="K172" s="40">
        <v>15.0</v>
      </c>
      <c r="L172" s="39">
        <f t="shared" si="1"/>
        <v>46064</v>
      </c>
      <c r="M172" s="40" t="s">
        <v>60</v>
      </c>
      <c r="N172" s="64">
        <v>46070.0</v>
      </c>
      <c r="O172" s="56"/>
      <c r="P172" s="56" t="s">
        <v>554</v>
      </c>
      <c r="Q172" s="60"/>
      <c r="R172" s="61"/>
      <c r="S172" s="62"/>
      <c r="T172" s="63"/>
      <c r="U172" s="63"/>
      <c r="V172" s="63"/>
      <c r="W172" s="63"/>
      <c r="X172" s="63"/>
      <c r="Y172" s="63"/>
      <c r="Z172" s="63"/>
    </row>
    <row r="173" ht="75.0" customHeight="1">
      <c r="A173" s="56"/>
      <c r="B173" s="57" t="s">
        <v>55</v>
      </c>
      <c r="C173" s="56">
        <v>2857.0</v>
      </c>
      <c r="D173" s="37" t="s">
        <v>74</v>
      </c>
      <c r="E173" s="39">
        <v>46049.0</v>
      </c>
      <c r="F173" s="56" t="s">
        <v>118</v>
      </c>
      <c r="G173" s="56" t="s">
        <v>57</v>
      </c>
      <c r="H173" s="56" t="s">
        <v>555</v>
      </c>
      <c r="I173" s="59" t="s">
        <v>37</v>
      </c>
      <c r="J173" s="56" t="s">
        <v>556</v>
      </c>
      <c r="K173" s="40">
        <v>15.0</v>
      </c>
      <c r="L173" s="39">
        <f t="shared" si="1"/>
        <v>46064</v>
      </c>
      <c r="M173" s="40" t="s">
        <v>60</v>
      </c>
      <c r="N173" s="64">
        <v>46062.0</v>
      </c>
      <c r="O173" s="56"/>
      <c r="P173" s="56" t="s">
        <v>557</v>
      </c>
      <c r="Q173" s="60"/>
      <c r="R173" s="61"/>
      <c r="S173" s="62"/>
      <c r="T173" s="63"/>
      <c r="U173" s="63"/>
      <c r="V173" s="63"/>
      <c r="W173" s="63"/>
      <c r="X173" s="63"/>
      <c r="Y173" s="63"/>
      <c r="Z173" s="63"/>
    </row>
    <row r="174" ht="75.0" customHeight="1">
      <c r="A174" s="56"/>
      <c r="B174" s="57" t="s">
        <v>55</v>
      </c>
      <c r="C174" s="56">
        <v>3000.0</v>
      </c>
      <c r="D174" s="37" t="s">
        <v>74</v>
      </c>
      <c r="E174" s="39">
        <v>46050.0</v>
      </c>
      <c r="F174" s="56" t="s">
        <v>558</v>
      </c>
      <c r="G174" s="56" t="s">
        <v>57</v>
      </c>
      <c r="H174" s="56" t="s">
        <v>559</v>
      </c>
      <c r="I174" s="56" t="s">
        <v>32</v>
      </c>
      <c r="J174" s="56" t="s">
        <v>560</v>
      </c>
      <c r="K174" s="40">
        <v>15.0</v>
      </c>
      <c r="L174" s="39">
        <f t="shared" si="1"/>
        <v>46065</v>
      </c>
      <c r="M174" s="51" t="s">
        <v>60</v>
      </c>
      <c r="N174" s="56"/>
      <c r="O174" s="56"/>
      <c r="P174" s="59" t="s">
        <v>561</v>
      </c>
      <c r="Q174" s="60"/>
      <c r="R174" s="61"/>
      <c r="S174" s="62"/>
      <c r="T174" s="63"/>
      <c r="U174" s="63"/>
      <c r="V174" s="63"/>
      <c r="W174" s="63"/>
      <c r="X174" s="63"/>
      <c r="Y174" s="63"/>
      <c r="Z174" s="63"/>
    </row>
    <row r="175" ht="75.0" customHeight="1">
      <c r="A175" s="56"/>
      <c r="B175" s="57" t="s">
        <v>55</v>
      </c>
      <c r="C175" s="56">
        <v>2835.0</v>
      </c>
      <c r="D175" s="37" t="s">
        <v>40</v>
      </c>
      <c r="E175" s="39">
        <v>46050.0</v>
      </c>
      <c r="F175" s="56" t="s">
        <v>562</v>
      </c>
      <c r="G175" s="56" t="s">
        <v>57</v>
      </c>
      <c r="H175" s="56" t="s">
        <v>563</v>
      </c>
      <c r="I175" s="56" t="s">
        <v>17</v>
      </c>
      <c r="J175" s="56"/>
      <c r="K175" s="40">
        <v>15.0</v>
      </c>
      <c r="L175" s="39">
        <f t="shared" si="1"/>
        <v>46065</v>
      </c>
      <c r="M175" s="40" t="s">
        <v>60</v>
      </c>
      <c r="N175" s="64">
        <v>46092.0</v>
      </c>
      <c r="O175" s="56"/>
      <c r="P175" s="56" t="s">
        <v>564</v>
      </c>
      <c r="Q175" s="60"/>
      <c r="R175" s="61"/>
      <c r="S175" s="62"/>
      <c r="T175" s="63"/>
      <c r="U175" s="63"/>
      <c r="V175" s="63"/>
      <c r="W175" s="63"/>
      <c r="X175" s="63"/>
      <c r="Y175" s="63"/>
      <c r="Z175" s="63"/>
    </row>
    <row r="176" ht="75.0" customHeight="1">
      <c r="A176" s="56"/>
      <c r="B176" s="57" t="s">
        <v>55</v>
      </c>
      <c r="C176" s="37">
        <v>2839.0</v>
      </c>
      <c r="D176" s="37" t="s">
        <v>40</v>
      </c>
      <c r="E176" s="39">
        <v>46049.0</v>
      </c>
      <c r="F176" s="56" t="s">
        <v>565</v>
      </c>
      <c r="G176" s="56" t="s">
        <v>57</v>
      </c>
      <c r="H176" s="56" t="s">
        <v>271</v>
      </c>
      <c r="I176" s="56" t="s">
        <v>24</v>
      </c>
      <c r="J176" s="56"/>
      <c r="K176" s="40">
        <v>15.0</v>
      </c>
      <c r="L176" s="39">
        <f t="shared" si="1"/>
        <v>46064</v>
      </c>
      <c r="M176" s="40" t="s">
        <v>60</v>
      </c>
      <c r="N176" s="65">
        <v>46052.0</v>
      </c>
      <c r="O176" s="56">
        <v>4774.0</v>
      </c>
      <c r="P176" s="56" t="s">
        <v>566</v>
      </c>
      <c r="Q176" s="60"/>
      <c r="R176" s="61"/>
      <c r="S176" s="62"/>
      <c r="T176" s="63"/>
      <c r="U176" s="63"/>
      <c r="V176" s="63"/>
      <c r="W176" s="63"/>
      <c r="X176" s="63"/>
      <c r="Y176" s="63"/>
      <c r="Z176" s="63"/>
    </row>
    <row r="177" ht="75.0" customHeight="1">
      <c r="A177" s="56"/>
      <c r="B177" s="57" t="s">
        <v>55</v>
      </c>
      <c r="C177" s="37">
        <v>2880.0</v>
      </c>
      <c r="D177" s="37" t="s">
        <v>40</v>
      </c>
      <c r="E177" s="39">
        <v>46050.0</v>
      </c>
      <c r="F177" s="56" t="s">
        <v>567</v>
      </c>
      <c r="G177" s="56" t="s">
        <v>57</v>
      </c>
      <c r="H177" s="56" t="s">
        <v>568</v>
      </c>
      <c r="I177" s="59" t="s">
        <v>17</v>
      </c>
      <c r="J177" s="56"/>
      <c r="K177" s="40">
        <v>15.0</v>
      </c>
      <c r="L177" s="39">
        <f t="shared" si="1"/>
        <v>46065</v>
      </c>
      <c r="M177" s="40" t="str">
        <f>IF(L177="","",IF(L177&lt;TODAY(),"VENCIDA",IF(L177=TODAY(),"VENCE HOY","A TIEMPO")))</f>
        <v>VENCIDA</v>
      </c>
      <c r="N177" s="56"/>
      <c r="O177" s="56"/>
      <c r="P177" s="56"/>
      <c r="Q177" s="60"/>
      <c r="R177" s="61"/>
      <c r="S177" s="62"/>
      <c r="T177" s="63"/>
      <c r="U177" s="63"/>
      <c r="V177" s="63"/>
      <c r="W177" s="63"/>
      <c r="X177" s="63"/>
      <c r="Y177" s="63"/>
      <c r="Z177" s="63"/>
    </row>
    <row r="178" ht="75.0" customHeight="1">
      <c r="A178" s="56"/>
      <c r="B178" s="57" t="s">
        <v>55</v>
      </c>
      <c r="C178" s="37">
        <v>2881.0</v>
      </c>
      <c r="D178" s="37" t="s">
        <v>40</v>
      </c>
      <c r="E178" s="39">
        <v>46050.0</v>
      </c>
      <c r="F178" s="56" t="s">
        <v>567</v>
      </c>
      <c r="G178" s="56" t="s">
        <v>57</v>
      </c>
      <c r="H178" s="56" t="s">
        <v>113</v>
      </c>
      <c r="I178" s="56" t="s">
        <v>30</v>
      </c>
      <c r="J178" s="56"/>
      <c r="K178" s="40">
        <v>15.0</v>
      </c>
      <c r="L178" s="39">
        <f t="shared" si="1"/>
        <v>46065</v>
      </c>
      <c r="M178" s="40" t="s">
        <v>60</v>
      </c>
      <c r="N178" s="39">
        <v>46096.0</v>
      </c>
      <c r="O178" s="56"/>
      <c r="P178" s="56" t="s">
        <v>569</v>
      </c>
      <c r="Q178" s="60"/>
      <c r="R178" s="61"/>
      <c r="S178" s="62"/>
      <c r="T178" s="63"/>
      <c r="U178" s="63"/>
      <c r="V178" s="63"/>
      <c r="W178" s="63"/>
      <c r="X178" s="63"/>
      <c r="Y178" s="63"/>
      <c r="Z178" s="63"/>
    </row>
    <row r="179" ht="75.0" customHeight="1">
      <c r="A179" s="56"/>
      <c r="B179" s="57" t="s">
        <v>55</v>
      </c>
      <c r="C179" s="56">
        <v>2896.0</v>
      </c>
      <c r="D179" s="56" t="s">
        <v>40</v>
      </c>
      <c r="E179" s="39">
        <v>46050.0</v>
      </c>
      <c r="F179" s="56" t="s">
        <v>570</v>
      </c>
      <c r="G179" s="56" t="s">
        <v>57</v>
      </c>
      <c r="H179" s="56" t="s">
        <v>571</v>
      </c>
      <c r="I179" s="56" t="s">
        <v>12</v>
      </c>
      <c r="J179" s="56"/>
      <c r="K179" s="56">
        <v>15.0</v>
      </c>
      <c r="L179" s="69">
        <f t="shared" si="1"/>
        <v>46065</v>
      </c>
      <c r="M179" s="40" t="s">
        <v>60</v>
      </c>
      <c r="N179" s="64">
        <v>46069.0</v>
      </c>
      <c r="O179" s="56"/>
      <c r="P179" s="56" t="s">
        <v>572</v>
      </c>
      <c r="Q179" s="60"/>
      <c r="R179" s="61"/>
      <c r="S179" s="62"/>
      <c r="T179" s="63"/>
      <c r="U179" s="63"/>
      <c r="V179" s="63"/>
      <c r="W179" s="63"/>
      <c r="X179" s="63"/>
      <c r="Y179" s="63"/>
      <c r="Z179" s="63"/>
    </row>
    <row r="180" ht="75.0" customHeight="1">
      <c r="A180" s="56"/>
      <c r="B180" s="57" t="s">
        <v>55</v>
      </c>
      <c r="C180" s="56">
        <v>3051.0</v>
      </c>
      <c r="D180" s="56" t="s">
        <v>40</v>
      </c>
      <c r="E180" s="39">
        <v>46050.0</v>
      </c>
      <c r="F180" s="56" t="s">
        <v>573</v>
      </c>
      <c r="G180" s="56" t="s">
        <v>57</v>
      </c>
      <c r="H180" s="56" t="s">
        <v>574</v>
      </c>
      <c r="I180" s="56" t="s">
        <v>15</v>
      </c>
      <c r="J180" s="56"/>
      <c r="K180" s="56">
        <v>15.0</v>
      </c>
      <c r="L180" s="69">
        <f t="shared" si="1"/>
        <v>46065</v>
      </c>
      <c r="M180" s="40"/>
      <c r="N180" s="56"/>
      <c r="O180" s="56"/>
      <c r="P180" s="56" t="s">
        <v>137</v>
      </c>
      <c r="Q180" s="60"/>
      <c r="R180" s="61"/>
      <c r="S180" s="62"/>
      <c r="T180" s="63"/>
      <c r="U180" s="63"/>
      <c r="V180" s="63"/>
      <c r="W180" s="63"/>
      <c r="X180" s="63"/>
      <c r="Y180" s="63"/>
      <c r="Z180" s="63"/>
    </row>
    <row r="181" ht="75.0" customHeight="1">
      <c r="A181" s="56"/>
      <c r="B181" s="57" t="s">
        <v>55</v>
      </c>
      <c r="C181" s="56">
        <v>2909.0</v>
      </c>
      <c r="D181" s="56" t="s">
        <v>40</v>
      </c>
      <c r="E181" s="39">
        <v>46050.0</v>
      </c>
      <c r="F181" s="56" t="s">
        <v>575</v>
      </c>
      <c r="G181" s="56" t="s">
        <v>57</v>
      </c>
      <c r="H181" s="56" t="s">
        <v>576</v>
      </c>
      <c r="I181" s="56" t="s">
        <v>18</v>
      </c>
      <c r="J181" s="56"/>
      <c r="K181" s="56">
        <v>15.0</v>
      </c>
      <c r="L181" s="69">
        <f t="shared" si="1"/>
        <v>46065</v>
      </c>
      <c r="M181" s="40" t="s">
        <v>60</v>
      </c>
      <c r="N181" s="64">
        <v>46055.0</v>
      </c>
      <c r="O181" s="56"/>
      <c r="P181" s="56" t="s">
        <v>577</v>
      </c>
      <c r="Q181" s="60"/>
      <c r="R181" s="61"/>
      <c r="S181" s="62"/>
      <c r="T181" s="63"/>
      <c r="U181" s="63"/>
      <c r="V181" s="63"/>
      <c r="W181" s="63"/>
      <c r="X181" s="63"/>
      <c r="Y181" s="63"/>
      <c r="Z181" s="63"/>
    </row>
    <row r="182" ht="75.0" customHeight="1">
      <c r="A182" s="56"/>
      <c r="B182" s="57" t="s">
        <v>55</v>
      </c>
      <c r="C182" s="56">
        <v>2905.0</v>
      </c>
      <c r="D182" s="56" t="s">
        <v>40</v>
      </c>
      <c r="E182" s="39">
        <v>46050.0</v>
      </c>
      <c r="F182" s="56" t="s">
        <v>578</v>
      </c>
      <c r="G182" s="56" t="s">
        <v>57</v>
      </c>
      <c r="H182" s="56" t="s">
        <v>471</v>
      </c>
      <c r="I182" s="56" t="s">
        <v>17</v>
      </c>
      <c r="J182" s="56"/>
      <c r="K182" s="56">
        <v>15.0</v>
      </c>
      <c r="L182" s="69">
        <f t="shared" si="1"/>
        <v>46065</v>
      </c>
      <c r="M182" s="40" t="s">
        <v>60</v>
      </c>
      <c r="N182" s="64">
        <v>46070.0</v>
      </c>
      <c r="O182" s="56"/>
      <c r="P182" s="56" t="s">
        <v>579</v>
      </c>
      <c r="Q182" s="60"/>
      <c r="R182" s="61"/>
      <c r="S182" s="62"/>
      <c r="T182" s="63"/>
      <c r="U182" s="63"/>
      <c r="V182" s="63"/>
      <c r="W182" s="63"/>
      <c r="X182" s="63"/>
      <c r="Y182" s="63"/>
      <c r="Z182" s="63"/>
    </row>
    <row r="183" ht="75.0" customHeight="1">
      <c r="A183" s="56"/>
      <c r="B183" s="57" t="s">
        <v>55</v>
      </c>
      <c r="C183" s="56">
        <v>2912.0</v>
      </c>
      <c r="D183" s="56" t="s">
        <v>40</v>
      </c>
      <c r="E183" s="39">
        <v>46050.0</v>
      </c>
      <c r="F183" s="56" t="s">
        <v>580</v>
      </c>
      <c r="G183" s="56" t="s">
        <v>57</v>
      </c>
      <c r="H183" s="56" t="s">
        <v>581</v>
      </c>
      <c r="I183" s="56" t="s">
        <v>12</v>
      </c>
      <c r="J183" s="56"/>
      <c r="K183" s="56">
        <v>15.0</v>
      </c>
      <c r="L183" s="69">
        <f t="shared" si="1"/>
        <v>46065</v>
      </c>
      <c r="M183" s="40" t="s">
        <v>60</v>
      </c>
      <c r="N183" s="64">
        <v>46071.0</v>
      </c>
      <c r="O183" s="56"/>
      <c r="P183" s="56" t="s">
        <v>582</v>
      </c>
      <c r="Q183" s="60"/>
      <c r="R183" s="61"/>
      <c r="S183" s="62"/>
      <c r="T183" s="63"/>
      <c r="U183" s="63"/>
      <c r="V183" s="63"/>
      <c r="W183" s="63"/>
      <c r="X183" s="63"/>
      <c r="Y183" s="63"/>
      <c r="Z183" s="63"/>
    </row>
    <row r="184" ht="75.0" customHeight="1">
      <c r="A184" s="56"/>
      <c r="B184" s="57" t="s">
        <v>55</v>
      </c>
      <c r="C184" s="56">
        <v>2919.0</v>
      </c>
      <c r="D184" s="56" t="s">
        <v>40</v>
      </c>
      <c r="E184" s="39">
        <v>46050.0</v>
      </c>
      <c r="F184" s="56" t="s">
        <v>583</v>
      </c>
      <c r="G184" s="56" t="s">
        <v>57</v>
      </c>
      <c r="H184" s="56" t="s">
        <v>584</v>
      </c>
      <c r="I184" s="56" t="s">
        <v>30</v>
      </c>
      <c r="J184" s="56" t="s">
        <v>237</v>
      </c>
      <c r="K184" s="56">
        <v>15.0</v>
      </c>
      <c r="L184" s="69">
        <f t="shared" si="1"/>
        <v>46065</v>
      </c>
      <c r="M184" s="51" t="s">
        <v>60</v>
      </c>
      <c r="N184" s="68">
        <v>46123.0</v>
      </c>
      <c r="O184" s="56"/>
      <c r="P184" s="59" t="s">
        <v>585</v>
      </c>
      <c r="Q184" s="60"/>
      <c r="R184" s="61"/>
      <c r="S184" s="62"/>
      <c r="T184" s="63"/>
      <c r="U184" s="63"/>
      <c r="V184" s="63"/>
      <c r="W184" s="63"/>
      <c r="X184" s="63"/>
      <c r="Y184" s="63"/>
      <c r="Z184" s="63"/>
    </row>
    <row r="185" ht="75.0" customHeight="1">
      <c r="A185" s="56"/>
      <c r="B185" s="57" t="s">
        <v>55</v>
      </c>
      <c r="C185" s="56">
        <v>2935.0</v>
      </c>
      <c r="D185" s="56" t="s">
        <v>40</v>
      </c>
      <c r="E185" s="39">
        <v>46050.0</v>
      </c>
      <c r="F185" s="56" t="s">
        <v>586</v>
      </c>
      <c r="G185" s="56" t="s">
        <v>57</v>
      </c>
      <c r="H185" s="56" t="s">
        <v>587</v>
      </c>
      <c r="I185" s="56" t="s">
        <v>12</v>
      </c>
      <c r="J185" s="56"/>
      <c r="K185" s="56">
        <v>15.0</v>
      </c>
      <c r="L185" s="69">
        <f t="shared" si="1"/>
        <v>46065</v>
      </c>
      <c r="M185" s="40" t="s">
        <v>60</v>
      </c>
      <c r="N185" s="64">
        <v>46055.0</v>
      </c>
      <c r="O185" s="56"/>
      <c r="P185" s="56" t="s">
        <v>588</v>
      </c>
      <c r="Q185" s="60"/>
      <c r="R185" s="61"/>
      <c r="S185" s="62"/>
      <c r="T185" s="63"/>
      <c r="U185" s="63"/>
      <c r="V185" s="63"/>
      <c r="W185" s="63"/>
      <c r="X185" s="63"/>
      <c r="Y185" s="63"/>
      <c r="Z185" s="63"/>
    </row>
    <row r="186" ht="75.0" customHeight="1">
      <c r="A186" s="56"/>
      <c r="B186" s="57" t="s">
        <v>55</v>
      </c>
      <c r="C186" s="56">
        <v>2938.0</v>
      </c>
      <c r="D186" s="56" t="s">
        <v>40</v>
      </c>
      <c r="E186" s="39">
        <v>46050.0</v>
      </c>
      <c r="F186" s="56" t="s">
        <v>589</v>
      </c>
      <c r="G186" s="56" t="s">
        <v>57</v>
      </c>
      <c r="H186" s="56" t="s">
        <v>159</v>
      </c>
      <c r="I186" s="56" t="s">
        <v>12</v>
      </c>
      <c r="J186" s="56"/>
      <c r="K186" s="56">
        <v>15.0</v>
      </c>
      <c r="L186" s="69">
        <f t="shared" si="1"/>
        <v>46065</v>
      </c>
      <c r="M186" s="40" t="s">
        <v>60</v>
      </c>
      <c r="N186" s="64">
        <v>46052.0</v>
      </c>
      <c r="O186" s="56"/>
      <c r="P186" s="56" t="s">
        <v>590</v>
      </c>
      <c r="Q186" s="60"/>
      <c r="R186" s="61"/>
      <c r="S186" s="62"/>
      <c r="T186" s="63"/>
      <c r="U186" s="63"/>
      <c r="V186" s="63"/>
      <c r="W186" s="63"/>
      <c r="X186" s="63"/>
      <c r="Y186" s="63"/>
      <c r="Z186" s="63"/>
    </row>
    <row r="187" ht="75.0" customHeight="1">
      <c r="A187" s="56"/>
      <c r="B187" s="57" t="s">
        <v>55</v>
      </c>
      <c r="C187" s="56">
        <v>2941.0</v>
      </c>
      <c r="D187" s="56" t="s">
        <v>40</v>
      </c>
      <c r="E187" s="39">
        <v>46050.0</v>
      </c>
      <c r="F187" s="56" t="s">
        <v>591</v>
      </c>
      <c r="G187" s="56" t="s">
        <v>57</v>
      </c>
      <c r="H187" s="56" t="s">
        <v>159</v>
      </c>
      <c r="I187" s="56" t="s">
        <v>24</v>
      </c>
      <c r="J187" s="56"/>
      <c r="K187" s="56">
        <v>15.0</v>
      </c>
      <c r="L187" s="69">
        <f t="shared" si="1"/>
        <v>46065</v>
      </c>
      <c r="M187" s="40" t="s">
        <v>60</v>
      </c>
      <c r="N187" s="64">
        <v>46059.0</v>
      </c>
      <c r="O187" s="56"/>
      <c r="P187" s="56" t="s">
        <v>592</v>
      </c>
      <c r="Q187" s="60"/>
      <c r="R187" s="61"/>
      <c r="S187" s="62"/>
      <c r="T187" s="63"/>
      <c r="U187" s="63"/>
      <c r="V187" s="63"/>
      <c r="W187" s="63"/>
      <c r="X187" s="63"/>
      <c r="Y187" s="63"/>
      <c r="Z187" s="63"/>
    </row>
    <row r="188" ht="75.0" customHeight="1">
      <c r="A188" s="56"/>
      <c r="B188" s="57" t="s">
        <v>55</v>
      </c>
      <c r="C188" s="56">
        <v>2978.0</v>
      </c>
      <c r="D188" s="56" t="s">
        <v>40</v>
      </c>
      <c r="E188" s="39">
        <v>46050.0</v>
      </c>
      <c r="F188" s="56" t="s">
        <v>583</v>
      </c>
      <c r="G188" s="56" t="s">
        <v>57</v>
      </c>
      <c r="H188" s="56" t="s">
        <v>593</v>
      </c>
      <c r="I188" s="56" t="s">
        <v>30</v>
      </c>
      <c r="J188" s="56" t="s">
        <v>237</v>
      </c>
      <c r="K188" s="56">
        <v>15.0</v>
      </c>
      <c r="L188" s="69">
        <f t="shared" si="1"/>
        <v>46065</v>
      </c>
      <c r="M188" s="51" t="s">
        <v>60</v>
      </c>
      <c r="N188" s="68">
        <v>46123.0</v>
      </c>
      <c r="O188" s="56"/>
      <c r="P188" s="59" t="s">
        <v>585</v>
      </c>
      <c r="Q188" s="60"/>
      <c r="R188" s="61"/>
      <c r="S188" s="62"/>
      <c r="T188" s="63"/>
      <c r="U188" s="63"/>
      <c r="V188" s="63"/>
      <c r="W188" s="63"/>
      <c r="X188" s="63"/>
      <c r="Y188" s="63"/>
      <c r="Z188" s="63"/>
    </row>
    <row r="189" ht="75.0" customHeight="1">
      <c r="A189" s="56"/>
      <c r="B189" s="57" t="s">
        <v>55</v>
      </c>
      <c r="C189" s="56">
        <v>2979.0</v>
      </c>
      <c r="D189" s="56" t="s">
        <v>40</v>
      </c>
      <c r="E189" s="39">
        <v>46050.0</v>
      </c>
      <c r="F189" s="56" t="s">
        <v>583</v>
      </c>
      <c r="G189" s="56" t="s">
        <v>57</v>
      </c>
      <c r="H189" s="56" t="s">
        <v>593</v>
      </c>
      <c r="I189" s="56" t="s">
        <v>30</v>
      </c>
      <c r="J189" s="56" t="s">
        <v>237</v>
      </c>
      <c r="K189" s="56">
        <v>15.0</v>
      </c>
      <c r="L189" s="69">
        <f t="shared" si="1"/>
        <v>46065</v>
      </c>
      <c r="M189" s="40" t="s">
        <v>60</v>
      </c>
      <c r="N189" s="64">
        <v>46123.0</v>
      </c>
      <c r="O189" s="56"/>
      <c r="P189" s="56" t="s">
        <v>585</v>
      </c>
      <c r="Q189" s="60"/>
      <c r="R189" s="61"/>
      <c r="S189" s="62"/>
      <c r="T189" s="63"/>
      <c r="U189" s="63"/>
      <c r="V189" s="63"/>
      <c r="W189" s="63"/>
      <c r="X189" s="63"/>
      <c r="Y189" s="63"/>
      <c r="Z189" s="63"/>
    </row>
    <row r="190" ht="75.0" customHeight="1">
      <c r="A190" s="56"/>
      <c r="B190" s="57" t="s">
        <v>55</v>
      </c>
      <c r="C190" s="56">
        <v>3054.0</v>
      </c>
      <c r="D190" s="56" t="s">
        <v>40</v>
      </c>
      <c r="E190" s="39">
        <v>46050.0</v>
      </c>
      <c r="F190" s="56" t="s">
        <v>594</v>
      </c>
      <c r="G190" s="56" t="s">
        <v>57</v>
      </c>
      <c r="H190" s="56" t="s">
        <v>595</v>
      </c>
      <c r="I190" s="56" t="s">
        <v>19</v>
      </c>
      <c r="J190" s="56"/>
      <c r="K190" s="56">
        <v>15.0</v>
      </c>
      <c r="L190" s="69">
        <f t="shared" si="1"/>
        <v>46065</v>
      </c>
      <c r="M190" s="40" t="s">
        <v>60</v>
      </c>
      <c r="N190" s="64">
        <v>46057.0</v>
      </c>
      <c r="O190" s="56"/>
      <c r="P190" s="56" t="s">
        <v>596</v>
      </c>
      <c r="Q190" s="60"/>
      <c r="R190" s="61"/>
      <c r="S190" s="62"/>
      <c r="T190" s="63"/>
      <c r="U190" s="63"/>
      <c r="V190" s="63"/>
      <c r="W190" s="63"/>
      <c r="X190" s="63"/>
      <c r="Y190" s="63"/>
      <c r="Z190" s="63"/>
    </row>
    <row r="191" ht="75.0" customHeight="1">
      <c r="A191" s="56"/>
      <c r="B191" s="57" t="s">
        <v>55</v>
      </c>
      <c r="C191" s="56">
        <v>3051.0</v>
      </c>
      <c r="D191" s="56" t="s">
        <v>74</v>
      </c>
      <c r="E191" s="39">
        <v>46050.0</v>
      </c>
      <c r="F191" s="56" t="s">
        <v>447</v>
      </c>
      <c r="G191" s="56" t="s">
        <v>57</v>
      </c>
      <c r="H191" s="56" t="s">
        <v>597</v>
      </c>
      <c r="I191" s="56" t="s">
        <v>36</v>
      </c>
      <c r="J191" s="56" t="s">
        <v>598</v>
      </c>
      <c r="K191" s="56">
        <v>15.0</v>
      </c>
      <c r="L191" s="69">
        <f t="shared" si="1"/>
        <v>46065</v>
      </c>
      <c r="M191" s="40"/>
      <c r="N191" s="56"/>
      <c r="O191" s="56"/>
      <c r="P191" s="56" t="s">
        <v>137</v>
      </c>
      <c r="Q191" s="60"/>
      <c r="R191" s="61"/>
      <c r="S191" s="62"/>
      <c r="T191" s="63"/>
      <c r="U191" s="63"/>
      <c r="V191" s="63"/>
      <c r="W191" s="63"/>
      <c r="X191" s="63"/>
      <c r="Y191" s="63"/>
      <c r="Z191" s="63"/>
    </row>
    <row r="192" ht="75.0" customHeight="1">
      <c r="A192" s="70"/>
      <c r="B192" s="71" t="s">
        <v>55</v>
      </c>
      <c r="C192" s="56">
        <v>3147.0</v>
      </c>
      <c r="D192" s="56" t="s">
        <v>40</v>
      </c>
      <c r="E192" s="39">
        <v>46050.0</v>
      </c>
      <c r="F192" s="56" t="s">
        <v>599</v>
      </c>
      <c r="G192" s="56" t="s">
        <v>57</v>
      </c>
      <c r="H192" s="56" t="s">
        <v>600</v>
      </c>
      <c r="I192" s="56" t="s">
        <v>24</v>
      </c>
      <c r="J192" s="56"/>
      <c r="K192" s="56">
        <v>15.0</v>
      </c>
      <c r="L192" s="69">
        <f t="shared" si="1"/>
        <v>46065</v>
      </c>
      <c r="M192" s="40" t="s">
        <v>60</v>
      </c>
      <c r="N192" s="72">
        <v>46059.0</v>
      </c>
      <c r="O192" s="70"/>
      <c r="P192" s="70" t="s">
        <v>601</v>
      </c>
      <c r="Q192" s="73"/>
      <c r="R192" s="71"/>
      <c r="S192" s="74"/>
      <c r="T192" s="75"/>
      <c r="U192" s="75"/>
      <c r="V192" s="75"/>
      <c r="W192" s="75"/>
      <c r="X192" s="75"/>
      <c r="Y192" s="75"/>
      <c r="Z192" s="75"/>
    </row>
    <row r="193" ht="75.0" customHeight="1">
      <c r="A193" s="70"/>
      <c r="B193" s="71" t="s">
        <v>55</v>
      </c>
      <c r="C193" s="56">
        <v>3217.0</v>
      </c>
      <c r="D193" s="56" t="s">
        <v>40</v>
      </c>
      <c r="E193" s="39">
        <v>46050.0</v>
      </c>
      <c r="F193" s="56" t="s">
        <v>602</v>
      </c>
      <c r="G193" s="56" t="s">
        <v>57</v>
      </c>
      <c r="H193" s="56" t="s">
        <v>603</v>
      </c>
      <c r="I193" s="56" t="s">
        <v>12</v>
      </c>
      <c r="J193" s="56"/>
      <c r="K193" s="56">
        <v>15.0</v>
      </c>
      <c r="L193" s="69">
        <f t="shared" si="1"/>
        <v>46065</v>
      </c>
      <c r="M193" s="40" t="s">
        <v>60</v>
      </c>
      <c r="N193" s="72">
        <v>46057.0</v>
      </c>
      <c r="O193" s="70"/>
      <c r="P193" s="70" t="s">
        <v>604</v>
      </c>
      <c r="Q193" s="73"/>
      <c r="R193" s="71"/>
      <c r="S193" s="74"/>
      <c r="T193" s="75"/>
      <c r="U193" s="75"/>
      <c r="V193" s="75"/>
      <c r="W193" s="75"/>
      <c r="X193" s="75"/>
      <c r="Y193" s="75"/>
      <c r="Z193" s="75"/>
    </row>
    <row r="194" ht="75.0" customHeight="1">
      <c r="A194" s="70"/>
      <c r="B194" s="71" t="s">
        <v>55</v>
      </c>
      <c r="C194" s="56">
        <v>3221.0</v>
      </c>
      <c r="D194" s="56" t="s">
        <v>40</v>
      </c>
      <c r="E194" s="39">
        <v>46050.0</v>
      </c>
      <c r="F194" s="56" t="s">
        <v>605</v>
      </c>
      <c r="G194" s="56" t="s">
        <v>57</v>
      </c>
      <c r="H194" s="56" t="s">
        <v>606</v>
      </c>
      <c r="I194" s="56" t="s">
        <v>19</v>
      </c>
      <c r="J194" s="56"/>
      <c r="K194" s="56">
        <v>15.0</v>
      </c>
      <c r="L194" s="69">
        <f t="shared" si="1"/>
        <v>46065</v>
      </c>
      <c r="M194" s="40" t="s">
        <v>60</v>
      </c>
      <c r="N194" s="72">
        <v>46057.0</v>
      </c>
      <c r="O194" s="70"/>
      <c r="P194" s="70" t="s">
        <v>607</v>
      </c>
      <c r="Q194" s="73"/>
      <c r="R194" s="71"/>
      <c r="S194" s="74"/>
      <c r="T194" s="75"/>
      <c r="U194" s="75"/>
      <c r="V194" s="75"/>
      <c r="W194" s="75"/>
      <c r="X194" s="75"/>
      <c r="Y194" s="75"/>
      <c r="Z194" s="75"/>
    </row>
    <row r="195" ht="75.0" customHeight="1">
      <c r="A195" s="70"/>
      <c r="B195" s="71" t="s">
        <v>55</v>
      </c>
      <c r="C195" s="56">
        <v>3071.0</v>
      </c>
      <c r="D195" s="56" t="s">
        <v>40</v>
      </c>
      <c r="E195" s="39">
        <v>46050.0</v>
      </c>
      <c r="F195" s="56" t="s">
        <v>608</v>
      </c>
      <c r="G195" s="56" t="s">
        <v>57</v>
      </c>
      <c r="H195" s="56" t="s">
        <v>609</v>
      </c>
      <c r="I195" s="56" t="s">
        <v>12</v>
      </c>
      <c r="J195" s="56"/>
      <c r="K195" s="56">
        <v>15.0</v>
      </c>
      <c r="L195" s="69">
        <f t="shared" si="1"/>
        <v>46065</v>
      </c>
      <c r="M195" s="40" t="s">
        <v>60</v>
      </c>
      <c r="N195" s="72">
        <v>46063.0</v>
      </c>
      <c r="O195" s="70"/>
      <c r="P195" s="70" t="s">
        <v>610</v>
      </c>
      <c r="Q195" s="73"/>
      <c r="R195" s="71"/>
      <c r="S195" s="74"/>
      <c r="T195" s="75"/>
      <c r="U195" s="75"/>
      <c r="V195" s="75"/>
      <c r="W195" s="75"/>
      <c r="X195" s="75"/>
      <c r="Y195" s="75"/>
      <c r="Z195" s="75"/>
    </row>
    <row r="196" ht="75.0" customHeight="1">
      <c r="A196" s="56"/>
      <c r="B196" s="57" t="s">
        <v>55</v>
      </c>
      <c r="C196" s="56">
        <v>3074.0</v>
      </c>
      <c r="D196" s="56" t="s">
        <v>40</v>
      </c>
      <c r="E196" s="69">
        <v>46051.0</v>
      </c>
      <c r="F196" s="56" t="s">
        <v>611</v>
      </c>
      <c r="G196" s="56" t="s">
        <v>57</v>
      </c>
      <c r="H196" s="56" t="s">
        <v>612</v>
      </c>
      <c r="I196" s="56" t="s">
        <v>22</v>
      </c>
      <c r="J196" s="56"/>
      <c r="K196" s="56">
        <v>15.0</v>
      </c>
      <c r="L196" s="69">
        <f t="shared" si="1"/>
        <v>46066</v>
      </c>
      <c r="M196" s="40" t="s">
        <v>60</v>
      </c>
      <c r="N196" s="64">
        <v>46094.0</v>
      </c>
      <c r="O196" s="56"/>
      <c r="P196" s="56" t="s">
        <v>613</v>
      </c>
      <c r="Q196" s="60"/>
      <c r="R196" s="61"/>
      <c r="S196" s="62"/>
      <c r="T196" s="63"/>
      <c r="U196" s="63"/>
      <c r="V196" s="63"/>
      <c r="W196" s="63"/>
      <c r="X196" s="63"/>
      <c r="Y196" s="63"/>
      <c r="Z196" s="63"/>
    </row>
    <row r="197" ht="75.0" customHeight="1">
      <c r="A197" s="56"/>
      <c r="B197" s="57" t="s">
        <v>55</v>
      </c>
      <c r="C197" s="58">
        <v>3168.0</v>
      </c>
      <c r="D197" s="56" t="s">
        <v>74</v>
      </c>
      <c r="E197" s="69">
        <v>46051.0</v>
      </c>
      <c r="F197" s="56" t="s">
        <v>614</v>
      </c>
      <c r="G197" s="56" t="s">
        <v>57</v>
      </c>
      <c r="H197" s="56" t="s">
        <v>615</v>
      </c>
      <c r="I197" s="56" t="s">
        <v>15</v>
      </c>
      <c r="J197" s="56"/>
      <c r="K197" s="56">
        <v>15.0</v>
      </c>
      <c r="L197" s="69">
        <f t="shared" si="1"/>
        <v>46066</v>
      </c>
      <c r="M197" s="40" t="str">
        <f>IF(L197="","",IF(L197&lt;TODAY(),"VENCIDA",IF(L197=TODAY(),"VENCE HOY","A TIEMPO")))</f>
        <v>VENCIDA</v>
      </c>
      <c r="N197" s="56"/>
      <c r="O197" s="56"/>
      <c r="P197" s="56"/>
      <c r="Q197" s="60"/>
      <c r="R197" s="61"/>
      <c r="S197" s="62"/>
      <c r="T197" s="63"/>
      <c r="U197" s="63"/>
      <c r="V197" s="63"/>
      <c r="W197" s="63"/>
      <c r="X197" s="63"/>
      <c r="Y197" s="63"/>
      <c r="Z197" s="63"/>
    </row>
    <row r="198" ht="75.0" customHeight="1">
      <c r="A198" s="56"/>
      <c r="B198" s="57" t="s">
        <v>55</v>
      </c>
      <c r="C198" s="56">
        <v>3113.0</v>
      </c>
      <c r="D198" s="56" t="s">
        <v>40</v>
      </c>
      <c r="E198" s="69">
        <v>46051.0</v>
      </c>
      <c r="F198" s="56" t="s">
        <v>616</v>
      </c>
      <c r="G198" s="56" t="s">
        <v>57</v>
      </c>
      <c r="H198" s="56" t="s">
        <v>617</v>
      </c>
      <c r="I198" s="56" t="s">
        <v>19</v>
      </c>
      <c r="J198" s="56"/>
      <c r="K198" s="56">
        <v>15.0</v>
      </c>
      <c r="L198" s="69">
        <f t="shared" si="1"/>
        <v>46066</v>
      </c>
      <c r="M198" s="40" t="s">
        <v>68</v>
      </c>
      <c r="N198" s="69">
        <v>46062.0</v>
      </c>
      <c r="O198" s="56"/>
      <c r="P198" s="56" t="s">
        <v>618</v>
      </c>
      <c r="Q198" s="60"/>
      <c r="R198" s="61"/>
      <c r="S198" s="62"/>
      <c r="T198" s="63"/>
      <c r="U198" s="63"/>
      <c r="V198" s="63"/>
      <c r="W198" s="63"/>
      <c r="X198" s="63"/>
      <c r="Y198" s="63"/>
      <c r="Z198" s="63"/>
    </row>
    <row r="199" ht="75.0" customHeight="1">
      <c r="A199" s="56"/>
      <c r="B199" s="57" t="s">
        <v>55</v>
      </c>
      <c r="C199" s="56">
        <v>3254.0</v>
      </c>
      <c r="D199" s="56" t="s">
        <v>74</v>
      </c>
      <c r="E199" s="69">
        <v>46051.0</v>
      </c>
      <c r="F199" s="56" t="s">
        <v>614</v>
      </c>
      <c r="G199" s="56" t="s">
        <v>57</v>
      </c>
      <c r="H199" s="56" t="s">
        <v>619</v>
      </c>
      <c r="I199" s="56" t="s">
        <v>36</v>
      </c>
      <c r="J199" s="56" t="s">
        <v>350</v>
      </c>
      <c r="K199" s="56">
        <v>15.0</v>
      </c>
      <c r="L199" s="69">
        <f t="shared" si="1"/>
        <v>46066</v>
      </c>
      <c r="M199" s="40" t="s">
        <v>60</v>
      </c>
      <c r="N199" s="56"/>
      <c r="O199" s="56"/>
      <c r="P199" s="56" t="s">
        <v>620</v>
      </c>
      <c r="Q199" s="60"/>
      <c r="R199" s="61"/>
      <c r="S199" s="62"/>
      <c r="T199" s="63"/>
      <c r="U199" s="63"/>
      <c r="V199" s="63"/>
      <c r="W199" s="63"/>
      <c r="X199" s="63"/>
      <c r="Y199" s="63"/>
      <c r="Z199" s="63"/>
    </row>
    <row r="200" ht="75.0" customHeight="1">
      <c r="A200" s="56"/>
      <c r="B200" s="57" t="s">
        <v>55</v>
      </c>
      <c r="C200" s="56">
        <v>3289.0</v>
      </c>
      <c r="D200" s="56" t="s">
        <v>74</v>
      </c>
      <c r="E200" s="69">
        <v>46051.0</v>
      </c>
      <c r="F200" s="56" t="s">
        <v>621</v>
      </c>
      <c r="G200" s="56" t="s">
        <v>57</v>
      </c>
      <c r="H200" s="56" t="s">
        <v>622</v>
      </c>
      <c r="I200" s="59" t="s">
        <v>37</v>
      </c>
      <c r="J200" s="56" t="s">
        <v>623</v>
      </c>
      <c r="K200" s="56">
        <v>7.0</v>
      </c>
      <c r="L200" s="69">
        <f t="shared" si="1"/>
        <v>46058</v>
      </c>
      <c r="M200" s="40" t="s">
        <v>60</v>
      </c>
      <c r="N200" s="64">
        <v>46058.0</v>
      </c>
      <c r="O200" s="56"/>
      <c r="P200" s="56" t="s">
        <v>624</v>
      </c>
      <c r="Q200" s="60"/>
      <c r="R200" s="61"/>
      <c r="S200" s="62"/>
      <c r="T200" s="63"/>
      <c r="U200" s="63"/>
      <c r="V200" s="63"/>
      <c r="W200" s="63"/>
      <c r="X200" s="63"/>
      <c r="Y200" s="63"/>
      <c r="Z200" s="63"/>
    </row>
    <row r="201" ht="75.0" customHeight="1">
      <c r="A201" s="56"/>
      <c r="B201" s="57" t="s">
        <v>55</v>
      </c>
      <c r="C201" s="56">
        <v>3517.0</v>
      </c>
      <c r="D201" s="56" t="s">
        <v>40</v>
      </c>
      <c r="E201" s="69">
        <v>46051.0</v>
      </c>
      <c r="F201" s="56" t="s">
        <v>625</v>
      </c>
      <c r="G201" s="56" t="s">
        <v>57</v>
      </c>
      <c r="H201" s="56" t="s">
        <v>626</v>
      </c>
      <c r="I201" s="56" t="s">
        <v>25</v>
      </c>
      <c r="J201" s="56"/>
      <c r="K201" s="56">
        <v>15.0</v>
      </c>
      <c r="L201" s="69">
        <f t="shared" si="1"/>
        <v>46066</v>
      </c>
      <c r="M201" s="40" t="s">
        <v>60</v>
      </c>
      <c r="N201" s="64">
        <v>46058.0</v>
      </c>
      <c r="O201" s="56"/>
      <c r="P201" s="56" t="s">
        <v>627</v>
      </c>
      <c r="Q201" s="60"/>
      <c r="R201" s="61"/>
      <c r="S201" s="62"/>
      <c r="T201" s="63"/>
      <c r="U201" s="63"/>
      <c r="V201" s="63"/>
      <c r="W201" s="63"/>
      <c r="X201" s="63"/>
      <c r="Y201" s="63"/>
      <c r="Z201" s="63"/>
    </row>
    <row r="202" ht="75.0" customHeight="1">
      <c r="A202" s="56"/>
      <c r="B202" s="57" t="s">
        <v>55</v>
      </c>
      <c r="C202" s="56">
        <v>3248.0</v>
      </c>
      <c r="D202" s="56" t="s">
        <v>40</v>
      </c>
      <c r="E202" s="69">
        <v>46052.0</v>
      </c>
      <c r="F202" s="56" t="s">
        <v>628</v>
      </c>
      <c r="G202" s="56" t="s">
        <v>57</v>
      </c>
      <c r="H202" s="56" t="s">
        <v>629</v>
      </c>
      <c r="I202" s="56" t="s">
        <v>11</v>
      </c>
      <c r="J202" s="56"/>
      <c r="K202" s="56">
        <v>15.0</v>
      </c>
      <c r="L202" s="69">
        <f t="shared" si="1"/>
        <v>46067</v>
      </c>
      <c r="M202" s="40" t="s">
        <v>60</v>
      </c>
      <c r="N202" s="56"/>
      <c r="O202" s="56"/>
      <c r="P202" s="56" t="s">
        <v>630</v>
      </c>
      <c r="Q202" s="60"/>
      <c r="R202" s="61"/>
      <c r="S202" s="62"/>
      <c r="T202" s="63"/>
      <c r="U202" s="63"/>
      <c r="V202" s="63"/>
      <c r="W202" s="63"/>
      <c r="X202" s="63"/>
      <c r="Y202" s="63"/>
      <c r="Z202" s="63"/>
    </row>
    <row r="203" ht="75.0" customHeight="1">
      <c r="A203" s="56"/>
      <c r="B203" s="57" t="s">
        <v>55</v>
      </c>
      <c r="C203" s="56">
        <v>3255.0</v>
      </c>
      <c r="D203" s="56" t="s">
        <v>40</v>
      </c>
      <c r="E203" s="69">
        <v>46052.0</v>
      </c>
      <c r="F203" s="56" t="s">
        <v>631</v>
      </c>
      <c r="G203" s="56" t="s">
        <v>57</v>
      </c>
      <c r="H203" s="56" t="s">
        <v>632</v>
      </c>
      <c r="I203" s="56" t="s">
        <v>12</v>
      </c>
      <c r="J203" s="56"/>
      <c r="K203" s="56">
        <v>15.0</v>
      </c>
      <c r="L203" s="69">
        <f t="shared" si="1"/>
        <v>46067</v>
      </c>
      <c r="M203" s="40" t="s">
        <v>60</v>
      </c>
      <c r="N203" s="64">
        <v>46057.0</v>
      </c>
      <c r="O203" s="56"/>
      <c r="P203" s="56" t="s">
        <v>633</v>
      </c>
      <c r="Q203" s="60"/>
      <c r="R203" s="61"/>
      <c r="S203" s="62"/>
      <c r="T203" s="63"/>
      <c r="U203" s="63"/>
      <c r="V203" s="63"/>
      <c r="W203" s="63"/>
      <c r="X203" s="63"/>
      <c r="Y203" s="63"/>
      <c r="Z203" s="63"/>
    </row>
    <row r="204" ht="75.0" customHeight="1">
      <c r="A204" s="56"/>
      <c r="B204" s="57" t="s">
        <v>55</v>
      </c>
      <c r="C204" s="56">
        <v>3275.0</v>
      </c>
      <c r="D204" s="56" t="s">
        <v>40</v>
      </c>
      <c r="E204" s="69">
        <v>46052.0</v>
      </c>
      <c r="F204" s="56" t="s">
        <v>634</v>
      </c>
      <c r="G204" s="56" t="s">
        <v>57</v>
      </c>
      <c r="H204" s="56" t="s">
        <v>635</v>
      </c>
      <c r="I204" s="56" t="s">
        <v>24</v>
      </c>
      <c r="J204" s="56"/>
      <c r="K204" s="56">
        <v>15.0</v>
      </c>
      <c r="L204" s="69">
        <f t="shared" si="1"/>
        <v>46067</v>
      </c>
      <c r="M204" s="40" t="s">
        <v>60</v>
      </c>
      <c r="N204" s="64">
        <v>46058.0</v>
      </c>
      <c r="O204" s="56"/>
      <c r="P204" s="56" t="s">
        <v>636</v>
      </c>
      <c r="Q204" s="60"/>
      <c r="R204" s="61"/>
      <c r="S204" s="62"/>
      <c r="T204" s="63"/>
      <c r="U204" s="63"/>
      <c r="V204" s="63"/>
      <c r="W204" s="63"/>
      <c r="X204" s="63"/>
      <c r="Y204" s="63"/>
      <c r="Z204" s="63"/>
    </row>
    <row r="205" ht="75.0" customHeight="1">
      <c r="A205" s="56"/>
      <c r="B205" s="57" t="s">
        <v>55</v>
      </c>
      <c r="C205" s="56">
        <v>3283.0</v>
      </c>
      <c r="D205" s="56" t="s">
        <v>40</v>
      </c>
      <c r="E205" s="69">
        <v>46052.0</v>
      </c>
      <c r="F205" s="56" t="s">
        <v>637</v>
      </c>
      <c r="G205" s="56" t="s">
        <v>57</v>
      </c>
      <c r="H205" s="56" t="s">
        <v>638</v>
      </c>
      <c r="I205" s="56" t="s">
        <v>23</v>
      </c>
      <c r="J205" s="56"/>
      <c r="K205" s="56">
        <v>15.0</v>
      </c>
      <c r="L205" s="69">
        <f t="shared" si="1"/>
        <v>46067</v>
      </c>
      <c r="M205" s="40" t="s">
        <v>60</v>
      </c>
      <c r="N205" s="64">
        <v>46058.0</v>
      </c>
      <c r="O205" s="56"/>
      <c r="P205" s="56" t="s">
        <v>639</v>
      </c>
      <c r="Q205" s="60"/>
      <c r="R205" s="61"/>
      <c r="S205" s="62"/>
      <c r="T205" s="63"/>
      <c r="U205" s="63"/>
      <c r="V205" s="63"/>
      <c r="W205" s="63"/>
      <c r="X205" s="63"/>
      <c r="Y205" s="63"/>
      <c r="Z205" s="63"/>
    </row>
    <row r="206" ht="75.0" customHeight="1">
      <c r="A206" s="56"/>
      <c r="B206" s="57" t="s">
        <v>55</v>
      </c>
      <c r="C206" s="56">
        <v>3377.0</v>
      </c>
      <c r="D206" s="56" t="s">
        <v>40</v>
      </c>
      <c r="E206" s="69">
        <v>46052.0</v>
      </c>
      <c r="F206" s="56" t="s">
        <v>640</v>
      </c>
      <c r="G206" s="56" t="s">
        <v>57</v>
      </c>
      <c r="H206" s="56" t="s">
        <v>641</v>
      </c>
      <c r="I206" s="56" t="s">
        <v>27</v>
      </c>
      <c r="J206" s="56"/>
      <c r="K206" s="56">
        <v>15.0</v>
      </c>
      <c r="L206" s="69">
        <f t="shared" si="1"/>
        <v>46067</v>
      </c>
      <c r="M206" s="40" t="s">
        <v>60</v>
      </c>
      <c r="N206" s="64">
        <v>46058.0</v>
      </c>
      <c r="O206" s="56"/>
      <c r="P206" s="56" t="s">
        <v>642</v>
      </c>
      <c r="Q206" s="60"/>
      <c r="R206" s="61"/>
      <c r="S206" s="62"/>
      <c r="T206" s="63"/>
      <c r="U206" s="63"/>
      <c r="V206" s="63"/>
      <c r="W206" s="63"/>
      <c r="X206" s="63"/>
      <c r="Y206" s="63"/>
      <c r="Z206" s="63"/>
    </row>
    <row r="207" ht="75.0" customHeight="1">
      <c r="A207" s="56"/>
      <c r="B207" s="57" t="s">
        <v>55</v>
      </c>
      <c r="C207" s="56">
        <v>3381.0</v>
      </c>
      <c r="D207" s="56" t="s">
        <v>40</v>
      </c>
      <c r="E207" s="69">
        <v>46052.0</v>
      </c>
      <c r="F207" s="56" t="s">
        <v>643</v>
      </c>
      <c r="G207" s="56" t="s">
        <v>57</v>
      </c>
      <c r="H207" s="56" t="s">
        <v>644</v>
      </c>
      <c r="I207" s="56" t="s">
        <v>17</v>
      </c>
      <c r="J207" s="56"/>
      <c r="K207" s="56">
        <v>15.0</v>
      </c>
      <c r="L207" s="69">
        <f t="shared" si="1"/>
        <v>46067</v>
      </c>
      <c r="M207" s="40" t="s">
        <v>68</v>
      </c>
      <c r="N207" s="69">
        <v>46072.0</v>
      </c>
      <c r="O207" s="56"/>
      <c r="P207" s="56" t="s">
        <v>645</v>
      </c>
      <c r="Q207" s="60"/>
      <c r="R207" s="61"/>
      <c r="S207" s="62"/>
      <c r="T207" s="63"/>
      <c r="U207" s="63"/>
      <c r="V207" s="63"/>
      <c r="W207" s="63"/>
      <c r="X207" s="63"/>
      <c r="Y207" s="63"/>
      <c r="Z207" s="63"/>
    </row>
    <row r="208" ht="75.0" customHeight="1">
      <c r="A208" s="56"/>
      <c r="B208" s="57" t="s">
        <v>55</v>
      </c>
      <c r="C208" s="56">
        <v>3450.0</v>
      </c>
      <c r="D208" s="56" t="s">
        <v>40</v>
      </c>
      <c r="E208" s="69">
        <v>46052.0</v>
      </c>
      <c r="F208" s="56" t="s">
        <v>646</v>
      </c>
      <c r="G208" s="56" t="s">
        <v>57</v>
      </c>
      <c r="H208" s="56" t="s">
        <v>647</v>
      </c>
      <c r="I208" s="56" t="s">
        <v>27</v>
      </c>
      <c r="J208" s="56"/>
      <c r="K208" s="56">
        <v>15.0</v>
      </c>
      <c r="L208" s="69">
        <f t="shared" si="1"/>
        <v>46067</v>
      </c>
      <c r="M208" s="40" t="s">
        <v>60</v>
      </c>
      <c r="N208" s="64">
        <v>46058.0</v>
      </c>
      <c r="O208" s="56"/>
      <c r="P208" s="56" t="s">
        <v>648</v>
      </c>
      <c r="Q208" s="60"/>
      <c r="R208" s="61"/>
      <c r="S208" s="62"/>
      <c r="T208" s="63"/>
      <c r="U208" s="63"/>
      <c r="V208" s="63"/>
      <c r="W208" s="63"/>
      <c r="X208" s="63"/>
      <c r="Y208" s="63"/>
      <c r="Z208" s="63"/>
    </row>
    <row r="209" ht="75.0" customHeight="1">
      <c r="A209" s="56"/>
      <c r="B209" s="57" t="s">
        <v>55</v>
      </c>
      <c r="C209" s="56">
        <v>3299.0</v>
      </c>
      <c r="D209" s="56" t="s">
        <v>40</v>
      </c>
      <c r="E209" s="69">
        <v>46052.0</v>
      </c>
      <c r="F209" s="56" t="s">
        <v>649</v>
      </c>
      <c r="G209" s="56" t="s">
        <v>57</v>
      </c>
      <c r="H209" s="56" t="s">
        <v>271</v>
      </c>
      <c r="I209" s="56" t="s">
        <v>24</v>
      </c>
      <c r="J209" s="56"/>
      <c r="K209" s="56">
        <v>15.0</v>
      </c>
      <c r="L209" s="69">
        <f t="shared" si="1"/>
        <v>46067</v>
      </c>
      <c r="M209" s="40" t="s">
        <v>60</v>
      </c>
      <c r="N209" s="64">
        <v>46062.0</v>
      </c>
      <c r="O209" s="56"/>
      <c r="P209" s="56" t="s">
        <v>650</v>
      </c>
      <c r="Q209" s="60"/>
      <c r="R209" s="61"/>
      <c r="S209" s="62"/>
      <c r="T209" s="63"/>
      <c r="U209" s="63"/>
      <c r="V209" s="63"/>
      <c r="W209" s="63"/>
      <c r="X209" s="63"/>
      <c r="Y209" s="63"/>
      <c r="Z209" s="63"/>
    </row>
    <row r="210" ht="75.0" customHeight="1">
      <c r="A210" s="56"/>
      <c r="B210" s="57" t="s">
        <v>55</v>
      </c>
      <c r="C210" s="56">
        <v>3313.0</v>
      </c>
      <c r="D210" s="56" t="s">
        <v>40</v>
      </c>
      <c r="E210" s="69">
        <v>46052.0</v>
      </c>
      <c r="F210" s="56" t="s">
        <v>651</v>
      </c>
      <c r="G210" s="56" t="s">
        <v>57</v>
      </c>
      <c r="H210" s="56" t="s">
        <v>652</v>
      </c>
      <c r="I210" s="56" t="s">
        <v>17</v>
      </c>
      <c r="J210" s="56"/>
      <c r="K210" s="56">
        <v>15.0</v>
      </c>
      <c r="L210" s="69">
        <f t="shared" si="1"/>
        <v>46067</v>
      </c>
      <c r="M210" s="40" t="s">
        <v>68</v>
      </c>
      <c r="N210" s="76">
        <v>46072.0</v>
      </c>
      <c r="O210" s="56"/>
      <c r="P210" s="56" t="s">
        <v>653</v>
      </c>
      <c r="Q210" s="60"/>
      <c r="R210" s="61"/>
      <c r="S210" s="62"/>
      <c r="T210" s="63"/>
      <c r="U210" s="63"/>
      <c r="V210" s="63"/>
      <c r="W210" s="63"/>
      <c r="X210" s="63"/>
      <c r="Y210" s="63"/>
      <c r="Z210" s="63"/>
    </row>
    <row r="211" ht="75.0" customHeight="1">
      <c r="A211" s="56"/>
      <c r="B211" s="57" t="s">
        <v>55</v>
      </c>
      <c r="C211" s="56">
        <v>3373.0</v>
      </c>
      <c r="D211" s="56" t="s">
        <v>40</v>
      </c>
      <c r="E211" s="69">
        <v>46052.0</v>
      </c>
      <c r="F211" s="56" t="s">
        <v>654</v>
      </c>
      <c r="G211" s="56" t="s">
        <v>57</v>
      </c>
      <c r="H211" s="56" t="s">
        <v>655</v>
      </c>
      <c r="I211" s="56" t="s">
        <v>17</v>
      </c>
      <c r="J211" s="56"/>
      <c r="K211" s="56">
        <v>15.0</v>
      </c>
      <c r="L211" s="69">
        <f t="shared" si="1"/>
        <v>46067</v>
      </c>
      <c r="M211" s="40" t="s">
        <v>60</v>
      </c>
      <c r="N211" s="64">
        <v>46059.0</v>
      </c>
      <c r="O211" s="56"/>
      <c r="P211" s="56" t="s">
        <v>656</v>
      </c>
      <c r="Q211" s="60"/>
      <c r="R211" s="61"/>
      <c r="S211" s="62"/>
      <c r="T211" s="63"/>
      <c r="U211" s="63"/>
      <c r="V211" s="63"/>
      <c r="W211" s="63"/>
      <c r="X211" s="63"/>
      <c r="Y211" s="63"/>
      <c r="Z211" s="63"/>
    </row>
    <row r="212" ht="75.0" customHeight="1">
      <c r="A212" s="56"/>
      <c r="B212" s="57" t="s">
        <v>55</v>
      </c>
      <c r="C212" s="56">
        <v>3415.0</v>
      </c>
      <c r="D212" s="56" t="s">
        <v>74</v>
      </c>
      <c r="E212" s="69">
        <v>46052.0</v>
      </c>
      <c r="F212" s="56" t="s">
        <v>657</v>
      </c>
      <c r="G212" s="56" t="s">
        <v>57</v>
      </c>
      <c r="H212" s="56" t="s">
        <v>658</v>
      </c>
      <c r="I212" s="56" t="s">
        <v>27</v>
      </c>
      <c r="J212" s="56"/>
      <c r="K212" s="56">
        <v>15.0</v>
      </c>
      <c r="L212" s="69">
        <f t="shared" si="1"/>
        <v>46067</v>
      </c>
      <c r="M212" s="40" t="s">
        <v>60</v>
      </c>
      <c r="N212" s="64">
        <v>46093.0</v>
      </c>
      <c r="O212" s="56"/>
      <c r="P212" s="56" t="s">
        <v>659</v>
      </c>
      <c r="Q212" s="60"/>
      <c r="R212" s="61"/>
      <c r="S212" s="62"/>
      <c r="T212" s="63"/>
      <c r="U212" s="63"/>
      <c r="V212" s="63"/>
      <c r="W212" s="63"/>
      <c r="X212" s="63"/>
      <c r="Y212" s="63"/>
      <c r="Z212" s="63"/>
    </row>
    <row r="213" ht="75.0" customHeight="1">
      <c r="A213" s="56"/>
      <c r="B213" s="57" t="s">
        <v>55</v>
      </c>
      <c r="C213" s="56">
        <v>3457.0</v>
      </c>
      <c r="D213" s="56" t="s">
        <v>74</v>
      </c>
      <c r="E213" s="69">
        <v>46052.0</v>
      </c>
      <c r="F213" s="56" t="s">
        <v>660</v>
      </c>
      <c r="G213" s="56" t="s">
        <v>57</v>
      </c>
      <c r="H213" s="56" t="s">
        <v>661</v>
      </c>
      <c r="I213" s="56" t="s">
        <v>15</v>
      </c>
      <c r="J213" s="56"/>
      <c r="K213" s="56">
        <v>15.0</v>
      </c>
      <c r="L213" s="69">
        <f t="shared" si="1"/>
        <v>46067</v>
      </c>
      <c r="M213" s="40"/>
      <c r="N213" s="56"/>
      <c r="O213" s="56"/>
      <c r="P213" s="56" t="s">
        <v>137</v>
      </c>
      <c r="Q213" s="60"/>
      <c r="R213" s="61"/>
      <c r="S213" s="62"/>
      <c r="T213" s="63"/>
      <c r="U213" s="63"/>
      <c r="V213" s="63"/>
      <c r="W213" s="63"/>
      <c r="X213" s="63"/>
      <c r="Y213" s="63"/>
      <c r="Z213" s="63"/>
    </row>
    <row r="214" ht="75.0" customHeight="1">
      <c r="A214" s="56"/>
      <c r="B214" s="57" t="s">
        <v>55</v>
      </c>
      <c r="C214" s="56">
        <v>3509.0</v>
      </c>
      <c r="D214" s="56" t="s">
        <v>74</v>
      </c>
      <c r="E214" s="69">
        <v>46052.0</v>
      </c>
      <c r="F214" s="56" t="s">
        <v>118</v>
      </c>
      <c r="G214" s="56" t="s">
        <v>57</v>
      </c>
      <c r="H214" s="56" t="s">
        <v>662</v>
      </c>
      <c r="I214" s="56" t="s">
        <v>27</v>
      </c>
      <c r="J214" s="56"/>
      <c r="K214" s="56">
        <v>15.0</v>
      </c>
      <c r="L214" s="69">
        <f t="shared" si="1"/>
        <v>46067</v>
      </c>
      <c r="M214" s="40" t="s">
        <v>60</v>
      </c>
      <c r="N214" s="56"/>
      <c r="O214" s="56"/>
      <c r="P214" s="56" t="s">
        <v>663</v>
      </c>
      <c r="Q214" s="60"/>
      <c r="R214" s="61"/>
      <c r="S214" s="62"/>
      <c r="T214" s="63"/>
      <c r="U214" s="63"/>
      <c r="V214" s="63"/>
      <c r="W214" s="63"/>
      <c r="X214" s="63"/>
      <c r="Y214" s="63"/>
      <c r="Z214" s="63"/>
    </row>
    <row r="215" ht="75.0" customHeight="1">
      <c r="A215" s="56"/>
      <c r="B215" s="57" t="s">
        <v>55</v>
      </c>
      <c r="C215" s="56">
        <v>3510.0</v>
      </c>
      <c r="D215" s="56" t="s">
        <v>74</v>
      </c>
      <c r="E215" s="69">
        <v>46052.0</v>
      </c>
      <c r="F215" s="56" t="s">
        <v>118</v>
      </c>
      <c r="G215" s="56" t="s">
        <v>57</v>
      </c>
      <c r="H215" s="56" t="s">
        <v>664</v>
      </c>
      <c r="I215" s="59" t="s">
        <v>37</v>
      </c>
      <c r="J215" s="56" t="s">
        <v>665</v>
      </c>
      <c r="K215" s="56">
        <v>10.0</v>
      </c>
      <c r="L215" s="69">
        <f t="shared" si="1"/>
        <v>46062</v>
      </c>
      <c r="M215" s="40" t="s">
        <v>60</v>
      </c>
      <c r="N215" s="64">
        <v>46062.0</v>
      </c>
      <c r="O215" s="56"/>
      <c r="P215" s="56" t="s">
        <v>666</v>
      </c>
      <c r="Q215" s="60"/>
      <c r="R215" s="61"/>
      <c r="S215" s="62"/>
      <c r="T215" s="63"/>
      <c r="U215" s="63"/>
      <c r="V215" s="63"/>
      <c r="W215" s="63"/>
      <c r="X215" s="63"/>
      <c r="Y215" s="63"/>
      <c r="Z215" s="63"/>
    </row>
    <row r="216" ht="75.0" customHeight="1">
      <c r="A216" s="56"/>
      <c r="B216" s="57" t="s">
        <v>55</v>
      </c>
      <c r="C216" s="56">
        <v>3524.0</v>
      </c>
      <c r="D216" s="56" t="s">
        <v>74</v>
      </c>
      <c r="E216" s="69">
        <v>46052.0</v>
      </c>
      <c r="F216" s="56" t="s">
        <v>614</v>
      </c>
      <c r="G216" s="56" t="s">
        <v>57</v>
      </c>
      <c r="H216" s="56" t="s">
        <v>667</v>
      </c>
      <c r="I216" s="56" t="s">
        <v>15</v>
      </c>
      <c r="J216" s="56"/>
      <c r="K216" s="56">
        <v>15.0</v>
      </c>
      <c r="L216" s="69">
        <f t="shared" si="1"/>
        <v>46067</v>
      </c>
      <c r="M216" s="40" t="s">
        <v>60</v>
      </c>
      <c r="N216" s="64">
        <v>46055.0</v>
      </c>
      <c r="O216" s="56"/>
      <c r="P216" s="56" t="s">
        <v>668</v>
      </c>
      <c r="Q216" s="60"/>
      <c r="R216" s="61"/>
      <c r="S216" s="62"/>
      <c r="T216" s="63"/>
      <c r="U216" s="63"/>
      <c r="V216" s="63"/>
      <c r="W216" s="63"/>
      <c r="X216" s="63"/>
      <c r="Y216" s="63"/>
      <c r="Z216" s="63"/>
    </row>
    <row r="217" ht="75.0" customHeight="1">
      <c r="A217" s="56"/>
      <c r="B217" s="57" t="s">
        <v>55</v>
      </c>
      <c r="C217" s="56">
        <v>3541.0</v>
      </c>
      <c r="D217" s="37" t="s">
        <v>40</v>
      </c>
      <c r="E217" s="69">
        <v>46052.0</v>
      </c>
      <c r="F217" s="56" t="s">
        <v>669</v>
      </c>
      <c r="G217" s="56" t="s">
        <v>57</v>
      </c>
      <c r="H217" s="56" t="s">
        <v>670</v>
      </c>
      <c r="I217" s="56" t="s">
        <v>22</v>
      </c>
      <c r="J217" s="56"/>
      <c r="K217" s="56">
        <v>15.0</v>
      </c>
      <c r="L217" s="69">
        <f t="shared" si="1"/>
        <v>46067</v>
      </c>
      <c r="M217" s="40" t="s">
        <v>60</v>
      </c>
      <c r="N217" s="64">
        <v>46094.0</v>
      </c>
      <c r="O217" s="56"/>
      <c r="P217" s="56" t="s">
        <v>671</v>
      </c>
      <c r="Q217" s="60"/>
      <c r="R217" s="61"/>
      <c r="S217" s="62"/>
      <c r="T217" s="63"/>
      <c r="U217" s="63"/>
      <c r="V217" s="63"/>
      <c r="W217" s="63"/>
      <c r="X217" s="63"/>
      <c r="Y217" s="63"/>
      <c r="Z217" s="63"/>
    </row>
    <row r="218" ht="75.0" customHeight="1">
      <c r="A218" s="56"/>
      <c r="B218" s="57" t="s">
        <v>55</v>
      </c>
      <c r="C218" s="56">
        <v>3551.0</v>
      </c>
      <c r="D218" s="37" t="s">
        <v>40</v>
      </c>
      <c r="E218" s="69">
        <v>46052.0</v>
      </c>
      <c r="F218" s="56" t="s">
        <v>672</v>
      </c>
      <c r="G218" s="56" t="s">
        <v>57</v>
      </c>
      <c r="H218" s="56" t="s">
        <v>672</v>
      </c>
      <c r="I218" s="56" t="s">
        <v>32</v>
      </c>
      <c r="J218" s="56" t="s">
        <v>673</v>
      </c>
      <c r="K218" s="56">
        <v>15.0</v>
      </c>
      <c r="L218" s="69">
        <f t="shared" si="1"/>
        <v>46067</v>
      </c>
      <c r="M218" s="40" t="s">
        <v>60</v>
      </c>
      <c r="N218" s="64">
        <v>46059.0</v>
      </c>
      <c r="O218" s="56"/>
      <c r="P218" s="56" t="s">
        <v>674</v>
      </c>
      <c r="Q218" s="60"/>
      <c r="R218" s="61"/>
      <c r="S218" s="62"/>
      <c r="T218" s="63"/>
      <c r="U218" s="63"/>
      <c r="V218" s="63"/>
      <c r="W218" s="63"/>
      <c r="X218" s="63"/>
      <c r="Y218" s="63"/>
      <c r="Z218" s="63"/>
    </row>
    <row r="219" ht="75.0" customHeight="1">
      <c r="A219" s="56"/>
      <c r="B219" s="57" t="s">
        <v>55</v>
      </c>
      <c r="C219" s="56">
        <v>3558.0</v>
      </c>
      <c r="D219" s="37" t="s">
        <v>40</v>
      </c>
      <c r="E219" s="69">
        <v>46052.0</v>
      </c>
      <c r="F219" s="56" t="s">
        <v>675</v>
      </c>
      <c r="G219" s="56" t="s">
        <v>57</v>
      </c>
      <c r="H219" s="56" t="s">
        <v>676</v>
      </c>
      <c r="I219" s="56" t="s">
        <v>23</v>
      </c>
      <c r="J219" s="56"/>
      <c r="K219" s="56">
        <v>15.0</v>
      </c>
      <c r="L219" s="69">
        <f t="shared" si="1"/>
        <v>46067</v>
      </c>
      <c r="M219" s="40" t="s">
        <v>60</v>
      </c>
      <c r="N219" s="65">
        <v>46056.0</v>
      </c>
      <c r="O219" s="56">
        <v>5411.0</v>
      </c>
      <c r="P219" s="56"/>
      <c r="Q219" s="60"/>
      <c r="R219" s="61"/>
      <c r="S219" s="62"/>
      <c r="T219" s="63"/>
      <c r="U219" s="63"/>
      <c r="V219" s="63"/>
      <c r="W219" s="63"/>
      <c r="X219" s="63"/>
      <c r="Y219" s="63"/>
      <c r="Z219" s="63"/>
    </row>
    <row r="220" ht="75.0" customHeight="1">
      <c r="A220" s="56"/>
      <c r="B220" s="57" t="s">
        <v>55</v>
      </c>
      <c r="C220" s="56"/>
      <c r="D220" s="37"/>
      <c r="E220" s="69"/>
      <c r="F220" s="56"/>
      <c r="G220" s="56"/>
      <c r="H220" s="56"/>
      <c r="I220" s="56"/>
      <c r="J220" s="56"/>
      <c r="K220" s="56"/>
      <c r="L220" s="56"/>
      <c r="M220" s="40"/>
      <c r="N220" s="56"/>
      <c r="O220" s="56"/>
      <c r="P220" s="56"/>
      <c r="Q220" s="60"/>
      <c r="R220" s="61"/>
      <c r="S220" s="62"/>
      <c r="T220" s="63"/>
      <c r="U220" s="63"/>
      <c r="V220" s="63"/>
      <c r="W220" s="63"/>
      <c r="X220" s="63"/>
      <c r="Y220" s="63"/>
      <c r="Z220" s="63"/>
    </row>
    <row r="221" ht="75.0" customHeight="1">
      <c r="A221" s="56"/>
      <c r="B221" s="57" t="s">
        <v>55</v>
      </c>
      <c r="C221" s="56"/>
      <c r="D221" s="37"/>
      <c r="E221" s="69"/>
      <c r="F221" s="56"/>
      <c r="G221" s="56"/>
      <c r="H221" s="56"/>
      <c r="I221" s="56"/>
      <c r="J221" s="56"/>
      <c r="K221" s="56"/>
      <c r="L221" s="56"/>
      <c r="M221" s="40"/>
      <c r="N221" s="64"/>
      <c r="O221" s="56"/>
      <c r="P221" s="56"/>
      <c r="Q221" s="60"/>
      <c r="R221" s="61"/>
      <c r="S221" s="62"/>
      <c r="T221" s="63"/>
      <c r="U221" s="63"/>
      <c r="V221" s="63"/>
      <c r="W221" s="63"/>
      <c r="X221" s="63"/>
      <c r="Y221" s="63"/>
      <c r="Z221" s="63"/>
    </row>
    <row r="222" ht="75.0" customHeight="1">
      <c r="A222" s="56"/>
      <c r="B222" s="57" t="s">
        <v>55</v>
      </c>
      <c r="C222" s="56"/>
      <c r="D222" s="37"/>
      <c r="E222" s="69"/>
      <c r="F222" s="56"/>
      <c r="G222" s="56"/>
      <c r="H222" s="56"/>
      <c r="I222" s="56"/>
      <c r="J222" s="56"/>
      <c r="K222" s="56"/>
      <c r="L222" s="56"/>
      <c r="M222" s="40"/>
      <c r="N222" s="56"/>
      <c r="O222" s="56"/>
      <c r="P222" s="56"/>
      <c r="Q222" s="60"/>
      <c r="R222" s="61"/>
      <c r="S222" s="62"/>
      <c r="T222" s="63"/>
      <c r="U222" s="63"/>
      <c r="V222" s="63"/>
      <c r="W222" s="63"/>
      <c r="X222" s="63"/>
      <c r="Y222" s="63"/>
      <c r="Z222" s="63"/>
    </row>
    <row r="223" ht="75.0" customHeight="1">
      <c r="A223" s="56"/>
      <c r="B223" s="57" t="s">
        <v>55</v>
      </c>
      <c r="C223" s="56"/>
      <c r="D223" s="37"/>
      <c r="E223" s="69"/>
      <c r="F223" s="56"/>
      <c r="G223" s="56"/>
      <c r="H223" s="56"/>
      <c r="I223" s="56"/>
      <c r="J223" s="56"/>
      <c r="K223" s="56"/>
      <c r="L223" s="56"/>
      <c r="M223" s="40"/>
      <c r="N223" s="56"/>
      <c r="O223" s="56"/>
      <c r="P223" s="56"/>
      <c r="Q223" s="60"/>
      <c r="R223" s="61"/>
      <c r="S223" s="62"/>
      <c r="T223" s="63"/>
      <c r="U223" s="63"/>
      <c r="V223" s="63"/>
      <c r="W223" s="63"/>
      <c r="X223" s="63"/>
      <c r="Y223" s="63"/>
      <c r="Z223" s="63"/>
    </row>
    <row r="224" ht="75.0" customHeight="1">
      <c r="A224" s="56"/>
      <c r="B224" s="57" t="s">
        <v>55</v>
      </c>
      <c r="C224" s="56"/>
      <c r="D224" s="37"/>
      <c r="E224" s="69"/>
      <c r="F224" s="56"/>
      <c r="G224" s="56"/>
      <c r="H224" s="56"/>
      <c r="I224" s="56"/>
      <c r="J224" s="56"/>
      <c r="K224" s="56"/>
      <c r="L224" s="56"/>
      <c r="M224" s="40"/>
      <c r="N224" s="56"/>
      <c r="O224" s="56"/>
      <c r="P224" s="56"/>
      <c r="Q224" s="60"/>
      <c r="R224" s="61"/>
      <c r="S224" s="62"/>
      <c r="T224" s="63"/>
      <c r="U224" s="63"/>
      <c r="V224" s="63"/>
      <c r="W224" s="63"/>
      <c r="X224" s="63"/>
      <c r="Y224" s="63"/>
      <c r="Z224" s="63"/>
    </row>
    <row r="225" ht="75.0" customHeight="1">
      <c r="A225" s="56"/>
      <c r="B225" s="57"/>
      <c r="C225" s="58"/>
      <c r="D225" s="37"/>
      <c r="E225" s="69"/>
      <c r="F225" s="56"/>
      <c r="G225" s="56"/>
      <c r="H225" s="56"/>
      <c r="I225" s="56"/>
      <c r="J225" s="56"/>
      <c r="K225" s="56"/>
      <c r="L225" s="56"/>
      <c r="M225" s="40"/>
      <c r="N225" s="56"/>
      <c r="O225" s="56"/>
      <c r="P225" s="56"/>
      <c r="Q225" s="60"/>
      <c r="R225" s="61"/>
      <c r="S225" s="62"/>
      <c r="T225" s="63"/>
      <c r="U225" s="63"/>
      <c r="V225" s="63"/>
      <c r="W225" s="63"/>
      <c r="X225" s="63"/>
      <c r="Y225" s="63"/>
      <c r="Z225" s="63"/>
    </row>
    <row r="226" ht="75.0" customHeight="1">
      <c r="A226" s="56"/>
      <c r="B226" s="57"/>
      <c r="C226" s="58"/>
      <c r="D226" s="37"/>
      <c r="E226" s="69"/>
      <c r="F226" s="56"/>
      <c r="G226" s="56"/>
      <c r="H226" s="56"/>
      <c r="I226" s="56"/>
      <c r="J226" s="56"/>
      <c r="K226" s="56"/>
      <c r="L226" s="56"/>
      <c r="M226" s="40"/>
      <c r="N226" s="56"/>
      <c r="O226" s="56"/>
      <c r="P226" s="56"/>
      <c r="Q226" s="60"/>
      <c r="R226" s="61"/>
      <c r="S226" s="62"/>
      <c r="T226" s="63"/>
      <c r="U226" s="63"/>
      <c r="V226" s="63"/>
      <c r="W226" s="63"/>
      <c r="X226" s="63"/>
      <c r="Y226" s="63"/>
      <c r="Z226" s="63"/>
    </row>
    <row r="227" ht="75.0" customHeight="1">
      <c r="A227" s="56"/>
      <c r="B227" s="57"/>
      <c r="C227" s="58"/>
      <c r="D227" s="37"/>
      <c r="E227" s="69"/>
      <c r="F227" s="56"/>
      <c r="G227" s="56"/>
      <c r="H227" s="56"/>
      <c r="I227" s="56"/>
      <c r="J227" s="56"/>
      <c r="K227" s="56"/>
      <c r="L227" s="56"/>
      <c r="M227" s="40"/>
      <c r="N227" s="56"/>
      <c r="O227" s="56"/>
      <c r="P227" s="56"/>
      <c r="Q227" s="60"/>
      <c r="R227" s="61"/>
      <c r="S227" s="62"/>
      <c r="T227" s="63"/>
      <c r="U227" s="63"/>
      <c r="V227" s="63"/>
      <c r="W227" s="63"/>
      <c r="X227" s="63"/>
      <c r="Y227" s="63"/>
      <c r="Z227" s="63"/>
    </row>
    <row r="228" ht="75.0" customHeight="1">
      <c r="A228" s="56"/>
      <c r="B228" s="57"/>
      <c r="C228" s="58"/>
      <c r="D228" s="37"/>
      <c r="E228" s="69"/>
      <c r="F228" s="56"/>
      <c r="G228" s="56"/>
      <c r="H228" s="56"/>
      <c r="I228" s="56"/>
      <c r="J228" s="56"/>
      <c r="K228" s="56"/>
      <c r="L228" s="56"/>
      <c r="M228" s="40"/>
      <c r="N228" s="56"/>
      <c r="O228" s="56"/>
      <c r="P228" s="56"/>
      <c r="Q228" s="60"/>
      <c r="R228" s="61"/>
      <c r="S228" s="62"/>
      <c r="T228" s="63"/>
      <c r="U228" s="63"/>
      <c r="V228" s="63"/>
      <c r="W228" s="63"/>
      <c r="X228" s="63"/>
      <c r="Y228" s="63"/>
      <c r="Z228" s="63"/>
    </row>
    <row r="229" ht="75.0" customHeight="1">
      <c r="A229" s="56"/>
      <c r="B229" s="57"/>
      <c r="C229" s="58"/>
      <c r="D229" s="37"/>
      <c r="E229" s="69"/>
      <c r="F229" s="56"/>
      <c r="G229" s="56"/>
      <c r="H229" s="56"/>
      <c r="I229" s="56"/>
      <c r="J229" s="56"/>
      <c r="K229" s="56"/>
      <c r="L229" s="56"/>
      <c r="M229" s="40"/>
      <c r="N229" s="56"/>
      <c r="O229" s="56"/>
      <c r="P229" s="56"/>
      <c r="Q229" s="60"/>
      <c r="R229" s="61"/>
      <c r="S229" s="62"/>
      <c r="T229" s="63"/>
      <c r="U229" s="63"/>
      <c r="V229" s="63"/>
      <c r="W229" s="63"/>
      <c r="X229" s="63"/>
      <c r="Y229" s="63"/>
      <c r="Z229" s="63"/>
    </row>
    <row r="230" ht="75.0" customHeight="1">
      <c r="A230" s="56"/>
      <c r="B230" s="57"/>
      <c r="C230" s="58"/>
      <c r="D230" s="37"/>
      <c r="E230" s="69"/>
      <c r="F230" s="56"/>
      <c r="G230" s="56"/>
      <c r="H230" s="56"/>
      <c r="I230" s="56"/>
      <c r="J230" s="56"/>
      <c r="K230" s="56"/>
      <c r="L230" s="56"/>
      <c r="M230" s="40"/>
      <c r="N230" s="56"/>
      <c r="O230" s="56"/>
      <c r="P230" s="56"/>
      <c r="Q230" s="60"/>
      <c r="R230" s="61"/>
      <c r="S230" s="62"/>
      <c r="T230" s="63"/>
      <c r="U230" s="63"/>
      <c r="V230" s="63"/>
      <c r="W230" s="63"/>
      <c r="X230" s="63"/>
      <c r="Y230" s="63"/>
      <c r="Z230" s="63"/>
    </row>
    <row r="231" ht="75.0" customHeight="1">
      <c r="A231" s="56"/>
      <c r="B231" s="57"/>
      <c r="C231" s="58"/>
      <c r="D231" s="37"/>
      <c r="E231" s="69"/>
      <c r="F231" s="56"/>
      <c r="G231" s="56"/>
      <c r="H231" s="56"/>
      <c r="I231" s="56"/>
      <c r="J231" s="56"/>
      <c r="K231" s="56"/>
      <c r="L231" s="56"/>
      <c r="M231" s="40"/>
      <c r="N231" s="56"/>
      <c r="O231" s="56"/>
      <c r="P231" s="56"/>
      <c r="Q231" s="60"/>
      <c r="R231" s="61"/>
      <c r="S231" s="62"/>
      <c r="T231" s="63"/>
      <c r="U231" s="63"/>
      <c r="V231" s="63"/>
      <c r="W231" s="63"/>
      <c r="X231" s="63"/>
      <c r="Y231" s="63"/>
      <c r="Z231" s="63"/>
    </row>
    <row r="232" ht="75.0" customHeight="1">
      <c r="A232" s="56"/>
      <c r="B232" s="57"/>
      <c r="C232" s="58"/>
      <c r="D232" s="37"/>
      <c r="E232" s="69"/>
      <c r="F232" s="56"/>
      <c r="G232" s="56"/>
      <c r="H232" s="56"/>
      <c r="I232" s="56"/>
      <c r="J232" s="56"/>
      <c r="K232" s="56"/>
      <c r="L232" s="56"/>
      <c r="M232" s="40"/>
      <c r="N232" s="56"/>
      <c r="O232" s="56"/>
      <c r="P232" s="56"/>
      <c r="Q232" s="60"/>
      <c r="R232" s="61"/>
      <c r="S232" s="62"/>
      <c r="T232" s="63"/>
      <c r="U232" s="63"/>
      <c r="V232" s="63"/>
      <c r="W232" s="63"/>
      <c r="X232" s="63"/>
      <c r="Y232" s="63"/>
      <c r="Z232" s="63"/>
    </row>
    <row r="233" ht="75.0" customHeight="1">
      <c r="A233" s="56"/>
      <c r="B233" s="57"/>
      <c r="C233" s="58"/>
      <c r="D233" s="37"/>
      <c r="E233" s="69"/>
      <c r="F233" s="56"/>
      <c r="G233" s="56"/>
      <c r="H233" s="56"/>
      <c r="I233" s="56"/>
      <c r="J233" s="56"/>
      <c r="K233" s="56"/>
      <c r="L233" s="56"/>
      <c r="M233" s="40"/>
      <c r="N233" s="56"/>
      <c r="O233" s="56"/>
      <c r="P233" s="56"/>
      <c r="Q233" s="60"/>
      <c r="R233" s="61"/>
      <c r="S233" s="62"/>
      <c r="T233" s="63"/>
      <c r="U233" s="63"/>
      <c r="V233" s="63"/>
      <c r="W233" s="63"/>
      <c r="X233" s="63"/>
      <c r="Y233" s="63"/>
      <c r="Z233" s="63"/>
    </row>
    <row r="234" ht="75.0" customHeight="1">
      <c r="A234" s="56"/>
      <c r="B234" s="57"/>
      <c r="C234" s="58"/>
      <c r="D234" s="37"/>
      <c r="E234" s="69"/>
      <c r="F234" s="56"/>
      <c r="G234" s="56"/>
      <c r="H234" s="56"/>
      <c r="I234" s="56"/>
      <c r="J234" s="56"/>
      <c r="K234" s="56"/>
      <c r="L234" s="56"/>
      <c r="M234" s="40"/>
      <c r="N234" s="56"/>
      <c r="O234" s="56"/>
      <c r="P234" s="56"/>
      <c r="Q234" s="60"/>
      <c r="R234" s="61"/>
      <c r="S234" s="62"/>
      <c r="T234" s="63"/>
      <c r="U234" s="63"/>
      <c r="V234" s="63"/>
      <c r="W234" s="63"/>
      <c r="X234" s="63"/>
      <c r="Y234" s="63"/>
      <c r="Z234" s="63"/>
    </row>
    <row r="235" ht="75.0" customHeight="1">
      <c r="A235" s="56"/>
      <c r="B235" s="57"/>
      <c r="C235" s="58"/>
      <c r="D235" s="37"/>
      <c r="E235" s="69"/>
      <c r="F235" s="56"/>
      <c r="G235" s="56"/>
      <c r="H235" s="56"/>
      <c r="I235" s="56"/>
      <c r="J235" s="56"/>
      <c r="K235" s="56"/>
      <c r="L235" s="56"/>
      <c r="M235" s="40"/>
      <c r="N235" s="56"/>
      <c r="O235" s="56"/>
      <c r="P235" s="56"/>
      <c r="Q235" s="60"/>
      <c r="R235" s="61"/>
      <c r="S235" s="62"/>
      <c r="T235" s="63"/>
      <c r="U235" s="63"/>
      <c r="V235" s="63"/>
      <c r="W235" s="63"/>
      <c r="X235" s="63"/>
      <c r="Y235" s="63"/>
      <c r="Z235" s="63"/>
    </row>
    <row r="236" ht="75.0" customHeight="1">
      <c r="A236" s="56"/>
      <c r="B236" s="57"/>
      <c r="C236" s="58"/>
      <c r="D236" s="37"/>
      <c r="E236" s="69"/>
      <c r="F236" s="56"/>
      <c r="G236" s="56"/>
      <c r="H236" s="56"/>
      <c r="I236" s="56"/>
      <c r="J236" s="56"/>
      <c r="K236" s="56"/>
      <c r="L236" s="56"/>
      <c r="M236" s="40"/>
      <c r="N236" s="56"/>
      <c r="O236" s="56"/>
      <c r="P236" s="56"/>
      <c r="Q236" s="60"/>
      <c r="R236" s="61"/>
      <c r="S236" s="62"/>
      <c r="T236" s="63"/>
      <c r="U236" s="63"/>
      <c r="V236" s="63"/>
      <c r="W236" s="63"/>
      <c r="X236" s="63"/>
      <c r="Y236" s="63"/>
      <c r="Z236" s="63"/>
    </row>
    <row r="237" ht="75.0" customHeight="1">
      <c r="A237" s="56"/>
      <c r="B237" s="57"/>
      <c r="C237" s="58"/>
      <c r="D237" s="37"/>
      <c r="E237" s="69"/>
      <c r="F237" s="56"/>
      <c r="G237" s="56"/>
      <c r="H237" s="56"/>
      <c r="I237" s="56"/>
      <c r="J237" s="56"/>
      <c r="K237" s="56"/>
      <c r="L237" s="56"/>
      <c r="M237" s="40"/>
      <c r="N237" s="56"/>
      <c r="O237" s="56"/>
      <c r="P237" s="56"/>
      <c r="Q237" s="60"/>
      <c r="R237" s="61"/>
      <c r="S237" s="62"/>
      <c r="T237" s="63"/>
      <c r="U237" s="63"/>
      <c r="V237" s="63"/>
      <c r="W237" s="63"/>
      <c r="X237" s="63"/>
      <c r="Y237" s="63"/>
      <c r="Z237" s="63"/>
    </row>
    <row r="238" ht="75.0" customHeight="1">
      <c r="A238" s="56"/>
      <c r="B238" s="57"/>
      <c r="C238" s="58"/>
      <c r="D238" s="37"/>
      <c r="E238" s="69"/>
      <c r="F238" s="56"/>
      <c r="G238" s="56"/>
      <c r="H238" s="56"/>
      <c r="I238" s="56"/>
      <c r="J238" s="56"/>
      <c r="K238" s="56"/>
      <c r="L238" s="56"/>
      <c r="M238" s="40"/>
      <c r="N238" s="56"/>
      <c r="O238" s="56"/>
      <c r="P238" s="56"/>
      <c r="Q238" s="60"/>
      <c r="R238" s="61"/>
      <c r="S238" s="62"/>
      <c r="T238" s="63"/>
      <c r="U238" s="63"/>
      <c r="V238" s="63"/>
      <c r="W238" s="63"/>
      <c r="X238" s="63"/>
      <c r="Y238" s="63"/>
      <c r="Z238" s="63"/>
    </row>
    <row r="239" ht="75.0" customHeight="1">
      <c r="A239" s="56"/>
      <c r="B239" s="57"/>
      <c r="C239" s="58"/>
      <c r="D239" s="37"/>
      <c r="E239" s="69"/>
      <c r="F239" s="56"/>
      <c r="G239" s="56"/>
      <c r="H239" s="56"/>
      <c r="I239" s="56"/>
      <c r="J239" s="56"/>
      <c r="K239" s="56"/>
      <c r="L239" s="56"/>
      <c r="M239" s="40"/>
      <c r="N239" s="56"/>
      <c r="O239" s="56"/>
      <c r="P239" s="56"/>
      <c r="Q239" s="60"/>
      <c r="R239" s="61"/>
      <c r="S239" s="62"/>
      <c r="T239" s="63"/>
      <c r="U239" s="63"/>
      <c r="V239" s="63"/>
      <c r="W239" s="63"/>
      <c r="X239" s="63"/>
      <c r="Y239" s="63"/>
      <c r="Z239" s="63"/>
    </row>
    <row r="240" ht="75.0" customHeight="1">
      <c r="A240" s="56"/>
      <c r="B240" s="57"/>
      <c r="C240" s="58"/>
      <c r="D240" s="37"/>
      <c r="E240" s="69"/>
      <c r="F240" s="56"/>
      <c r="G240" s="56"/>
      <c r="H240" s="56"/>
      <c r="I240" s="56"/>
      <c r="J240" s="56"/>
      <c r="K240" s="56"/>
      <c r="L240" s="56"/>
      <c r="M240" s="40"/>
      <c r="N240" s="56"/>
      <c r="O240" s="56"/>
      <c r="P240" s="56"/>
      <c r="Q240" s="60"/>
      <c r="R240" s="61"/>
      <c r="S240" s="62"/>
      <c r="T240" s="63"/>
      <c r="U240" s="63"/>
      <c r="V240" s="63"/>
      <c r="W240" s="63"/>
      <c r="X240" s="63"/>
      <c r="Y240" s="63"/>
      <c r="Z240" s="63"/>
    </row>
    <row r="241" ht="75.0" customHeight="1">
      <c r="A241" s="56"/>
      <c r="B241" s="57"/>
      <c r="C241" s="58"/>
      <c r="D241" s="37"/>
      <c r="E241" s="69"/>
      <c r="F241" s="56"/>
      <c r="G241" s="56"/>
      <c r="H241" s="56"/>
      <c r="I241" s="56"/>
      <c r="J241" s="56"/>
      <c r="K241" s="56"/>
      <c r="L241" s="56"/>
      <c r="M241" s="40"/>
      <c r="N241" s="56"/>
      <c r="O241" s="56"/>
      <c r="P241" s="56"/>
      <c r="Q241" s="60"/>
      <c r="R241" s="61"/>
      <c r="S241" s="62"/>
      <c r="T241" s="63"/>
      <c r="U241" s="63"/>
      <c r="V241" s="63"/>
      <c r="W241" s="63"/>
      <c r="X241" s="63"/>
      <c r="Y241" s="63"/>
      <c r="Z241" s="63"/>
    </row>
    <row r="242" ht="75.0" customHeight="1">
      <c r="A242" s="56"/>
      <c r="B242" s="57"/>
      <c r="C242" s="58"/>
      <c r="D242" s="37"/>
      <c r="E242" s="69"/>
      <c r="F242" s="56"/>
      <c r="G242" s="56"/>
      <c r="H242" s="56"/>
      <c r="I242" s="56"/>
      <c r="J242" s="56"/>
      <c r="K242" s="56"/>
      <c r="L242" s="56"/>
      <c r="M242" s="40"/>
      <c r="N242" s="56"/>
      <c r="O242" s="56"/>
      <c r="P242" s="56"/>
      <c r="Q242" s="60"/>
      <c r="R242" s="61"/>
      <c r="S242" s="62"/>
      <c r="T242" s="63"/>
      <c r="U242" s="63"/>
      <c r="V242" s="63"/>
      <c r="W242" s="63"/>
      <c r="X242" s="63"/>
      <c r="Y242" s="63"/>
      <c r="Z242" s="63"/>
    </row>
    <row r="243" ht="75.0" customHeight="1">
      <c r="A243" s="56"/>
      <c r="B243" s="57"/>
      <c r="C243" s="58"/>
      <c r="D243" s="37"/>
      <c r="E243" s="69"/>
      <c r="F243" s="56"/>
      <c r="G243" s="56"/>
      <c r="H243" s="56"/>
      <c r="I243" s="56"/>
      <c r="J243" s="56"/>
      <c r="K243" s="56"/>
      <c r="L243" s="56"/>
      <c r="M243" s="40"/>
      <c r="N243" s="56"/>
      <c r="O243" s="56"/>
      <c r="P243" s="56"/>
      <c r="Q243" s="60"/>
      <c r="R243" s="61"/>
      <c r="S243" s="62"/>
      <c r="T243" s="63"/>
      <c r="U243" s="63"/>
      <c r="V243" s="63"/>
      <c r="W243" s="63"/>
      <c r="X243" s="63"/>
      <c r="Y243" s="63"/>
      <c r="Z243" s="63"/>
    </row>
    <row r="244" ht="75.0" customHeight="1">
      <c r="A244" s="56"/>
      <c r="B244" s="57"/>
      <c r="C244" s="58"/>
      <c r="D244" s="37"/>
      <c r="E244" s="69"/>
      <c r="F244" s="56"/>
      <c r="G244" s="56"/>
      <c r="H244" s="56"/>
      <c r="I244" s="56"/>
      <c r="J244" s="56"/>
      <c r="K244" s="56"/>
      <c r="L244" s="56"/>
      <c r="M244" s="40"/>
      <c r="N244" s="56"/>
      <c r="O244" s="56"/>
      <c r="P244" s="56"/>
      <c r="Q244" s="60"/>
      <c r="R244" s="61"/>
      <c r="S244" s="62"/>
      <c r="T244" s="63"/>
      <c r="U244" s="63"/>
      <c r="V244" s="63"/>
      <c r="W244" s="63"/>
      <c r="X244" s="63"/>
      <c r="Y244" s="63"/>
      <c r="Z244" s="63"/>
    </row>
    <row r="245" ht="75.0" customHeight="1">
      <c r="A245" s="56"/>
      <c r="B245" s="57"/>
      <c r="C245" s="58"/>
      <c r="D245" s="37"/>
      <c r="E245" s="69"/>
      <c r="F245" s="56"/>
      <c r="G245" s="56"/>
      <c r="H245" s="56"/>
      <c r="I245" s="56"/>
      <c r="J245" s="56"/>
      <c r="K245" s="56"/>
      <c r="L245" s="56"/>
      <c r="M245" s="40"/>
      <c r="N245" s="56"/>
      <c r="O245" s="56"/>
      <c r="P245" s="56"/>
      <c r="Q245" s="60"/>
      <c r="R245" s="61"/>
      <c r="S245" s="62"/>
      <c r="T245" s="63"/>
      <c r="U245" s="63"/>
      <c r="V245" s="63"/>
      <c r="W245" s="63"/>
      <c r="X245" s="63"/>
      <c r="Y245" s="63"/>
      <c r="Z245" s="63"/>
    </row>
    <row r="246" ht="75.0" customHeight="1">
      <c r="A246" s="56"/>
      <c r="B246" s="57"/>
      <c r="C246" s="58"/>
      <c r="D246" s="37"/>
      <c r="E246" s="69"/>
      <c r="F246" s="56"/>
      <c r="G246" s="56"/>
      <c r="H246" s="56"/>
      <c r="I246" s="56"/>
      <c r="J246" s="56"/>
      <c r="K246" s="56"/>
      <c r="L246" s="56"/>
      <c r="M246" s="40"/>
      <c r="N246" s="56"/>
      <c r="O246" s="56"/>
      <c r="P246" s="56"/>
      <c r="Q246" s="60"/>
      <c r="R246" s="61"/>
      <c r="S246" s="62"/>
      <c r="T246" s="63"/>
      <c r="U246" s="63"/>
      <c r="V246" s="63"/>
      <c r="W246" s="63"/>
      <c r="X246" s="63"/>
      <c r="Y246" s="63"/>
      <c r="Z246" s="63"/>
    </row>
    <row r="247" ht="75.0" customHeight="1">
      <c r="A247" s="56"/>
      <c r="B247" s="57"/>
      <c r="C247" s="58"/>
      <c r="D247" s="37"/>
      <c r="E247" s="69"/>
      <c r="F247" s="56"/>
      <c r="G247" s="56"/>
      <c r="H247" s="56"/>
      <c r="I247" s="56"/>
      <c r="J247" s="56"/>
      <c r="K247" s="56"/>
      <c r="L247" s="56"/>
      <c r="M247" s="40"/>
      <c r="N247" s="56"/>
      <c r="O247" s="56"/>
      <c r="P247" s="56"/>
      <c r="Q247" s="60"/>
      <c r="R247" s="61"/>
      <c r="S247" s="62"/>
      <c r="T247" s="63"/>
      <c r="U247" s="63"/>
      <c r="V247" s="63"/>
      <c r="W247" s="63"/>
      <c r="X247" s="63"/>
      <c r="Y247" s="63"/>
      <c r="Z247" s="63"/>
    </row>
    <row r="248" ht="75.0" customHeight="1">
      <c r="A248" s="56"/>
      <c r="B248" s="57"/>
      <c r="C248" s="58"/>
      <c r="D248" s="37"/>
      <c r="E248" s="69"/>
      <c r="F248" s="56"/>
      <c r="G248" s="56"/>
      <c r="H248" s="56"/>
      <c r="I248" s="56"/>
      <c r="J248" s="56"/>
      <c r="K248" s="56"/>
      <c r="L248" s="56"/>
      <c r="M248" s="40"/>
      <c r="N248" s="56"/>
      <c r="O248" s="56"/>
      <c r="P248" s="56"/>
      <c r="Q248" s="60"/>
      <c r="R248" s="61"/>
      <c r="S248" s="62"/>
      <c r="T248" s="63"/>
      <c r="U248" s="63"/>
      <c r="V248" s="63"/>
      <c r="W248" s="63"/>
      <c r="X248" s="63"/>
      <c r="Y248" s="63"/>
      <c r="Z248" s="63"/>
    </row>
    <row r="249" ht="75.0" customHeight="1">
      <c r="A249" s="56"/>
      <c r="B249" s="57"/>
      <c r="C249" s="58"/>
      <c r="D249" s="37"/>
      <c r="E249" s="69"/>
      <c r="F249" s="56"/>
      <c r="G249" s="56"/>
      <c r="H249" s="56"/>
      <c r="I249" s="56"/>
      <c r="J249" s="56"/>
      <c r="K249" s="56"/>
      <c r="L249" s="56"/>
      <c r="M249" s="40"/>
      <c r="N249" s="56"/>
      <c r="O249" s="56"/>
      <c r="P249" s="56"/>
      <c r="Q249" s="60"/>
      <c r="R249" s="61"/>
      <c r="S249" s="62"/>
      <c r="T249" s="63"/>
      <c r="U249" s="63"/>
      <c r="V249" s="63"/>
      <c r="W249" s="63"/>
      <c r="X249" s="63"/>
      <c r="Y249" s="63"/>
      <c r="Z249" s="63"/>
    </row>
    <row r="250" ht="75.0" customHeight="1">
      <c r="A250" s="56"/>
      <c r="B250" s="57"/>
      <c r="C250" s="58"/>
      <c r="D250" s="37"/>
      <c r="E250" s="69"/>
      <c r="F250" s="56"/>
      <c r="G250" s="56"/>
      <c r="H250" s="56"/>
      <c r="I250" s="56"/>
      <c r="J250" s="56"/>
      <c r="K250" s="56"/>
      <c r="L250" s="56"/>
      <c r="M250" s="40"/>
      <c r="N250" s="56"/>
      <c r="O250" s="56"/>
      <c r="P250" s="56"/>
      <c r="Q250" s="60"/>
      <c r="R250" s="61"/>
      <c r="S250" s="62"/>
      <c r="T250" s="63"/>
      <c r="U250" s="63"/>
      <c r="V250" s="63"/>
      <c r="W250" s="63"/>
      <c r="X250" s="63"/>
      <c r="Y250" s="63"/>
      <c r="Z250" s="63"/>
    </row>
    <row r="251" ht="75.0" customHeight="1">
      <c r="A251" s="56"/>
      <c r="B251" s="57"/>
      <c r="C251" s="58"/>
      <c r="D251" s="37"/>
      <c r="E251" s="69"/>
      <c r="F251" s="56"/>
      <c r="G251" s="56"/>
      <c r="H251" s="56"/>
      <c r="I251" s="56"/>
      <c r="J251" s="56"/>
      <c r="K251" s="56"/>
      <c r="L251" s="56"/>
      <c r="M251" s="40"/>
      <c r="N251" s="56"/>
      <c r="O251" s="56"/>
      <c r="P251" s="56"/>
      <c r="Q251" s="60"/>
      <c r="R251" s="61"/>
      <c r="S251" s="62"/>
      <c r="T251" s="63"/>
      <c r="U251" s="63"/>
      <c r="V251" s="63"/>
      <c r="W251" s="63"/>
      <c r="X251" s="63"/>
      <c r="Y251" s="63"/>
      <c r="Z251" s="63"/>
    </row>
    <row r="252" ht="75.0" customHeight="1">
      <c r="A252" s="56"/>
      <c r="B252" s="57"/>
      <c r="C252" s="58"/>
      <c r="D252" s="37"/>
      <c r="E252" s="69"/>
      <c r="F252" s="56"/>
      <c r="G252" s="56"/>
      <c r="H252" s="56"/>
      <c r="I252" s="56"/>
      <c r="J252" s="56"/>
      <c r="K252" s="56"/>
      <c r="L252" s="56"/>
      <c r="M252" s="40"/>
      <c r="N252" s="56"/>
      <c r="O252" s="56"/>
      <c r="P252" s="56"/>
      <c r="Q252" s="60"/>
      <c r="R252" s="61"/>
      <c r="S252" s="62"/>
      <c r="T252" s="63"/>
      <c r="U252" s="63"/>
      <c r="V252" s="63"/>
      <c r="W252" s="63"/>
      <c r="X252" s="63"/>
      <c r="Y252" s="63"/>
      <c r="Z252" s="63"/>
    </row>
    <row r="253" ht="75.0" customHeight="1">
      <c r="A253" s="56"/>
      <c r="B253" s="57"/>
      <c r="C253" s="58"/>
      <c r="D253" s="37"/>
      <c r="E253" s="69"/>
      <c r="F253" s="56"/>
      <c r="G253" s="56"/>
      <c r="H253" s="56"/>
      <c r="I253" s="56"/>
      <c r="J253" s="56"/>
      <c r="K253" s="56"/>
      <c r="L253" s="56"/>
      <c r="M253" s="40"/>
      <c r="N253" s="56"/>
      <c r="O253" s="56"/>
      <c r="P253" s="56"/>
      <c r="Q253" s="60"/>
      <c r="R253" s="61"/>
      <c r="S253" s="62"/>
      <c r="T253" s="63"/>
      <c r="U253" s="63"/>
      <c r="V253" s="63"/>
      <c r="W253" s="63"/>
      <c r="X253" s="63"/>
      <c r="Y253" s="63"/>
      <c r="Z253" s="63"/>
    </row>
    <row r="254" ht="75.0" customHeight="1">
      <c r="A254" s="56"/>
      <c r="B254" s="57"/>
      <c r="C254" s="58"/>
      <c r="D254" s="37"/>
      <c r="E254" s="69"/>
      <c r="F254" s="56"/>
      <c r="G254" s="56"/>
      <c r="H254" s="56"/>
      <c r="I254" s="56"/>
      <c r="J254" s="56"/>
      <c r="K254" s="56"/>
      <c r="L254" s="56"/>
      <c r="M254" s="40"/>
      <c r="N254" s="56"/>
      <c r="O254" s="56"/>
      <c r="P254" s="56"/>
      <c r="Q254" s="60"/>
      <c r="R254" s="61"/>
      <c r="S254" s="62"/>
      <c r="T254" s="63"/>
      <c r="U254" s="63"/>
      <c r="V254" s="63"/>
      <c r="W254" s="63"/>
      <c r="X254" s="63"/>
      <c r="Y254" s="63"/>
      <c r="Z254" s="63"/>
    </row>
    <row r="255" ht="75.0" customHeight="1">
      <c r="A255" s="56"/>
      <c r="B255" s="57"/>
      <c r="C255" s="58"/>
      <c r="D255" s="37"/>
      <c r="E255" s="69"/>
      <c r="F255" s="56"/>
      <c r="G255" s="56"/>
      <c r="H255" s="56"/>
      <c r="I255" s="56"/>
      <c r="J255" s="56"/>
      <c r="K255" s="56"/>
      <c r="L255" s="56"/>
      <c r="M255" s="40"/>
      <c r="N255" s="56"/>
      <c r="O255" s="56"/>
      <c r="P255" s="56"/>
      <c r="Q255" s="60"/>
      <c r="R255" s="61"/>
      <c r="S255" s="62"/>
      <c r="T255" s="63"/>
      <c r="U255" s="63"/>
      <c r="V255" s="63"/>
      <c r="W255" s="63"/>
      <c r="X255" s="63"/>
      <c r="Y255" s="63"/>
      <c r="Z255" s="63"/>
    </row>
    <row r="256" ht="75.0" customHeight="1">
      <c r="A256" s="56"/>
      <c r="B256" s="57"/>
      <c r="C256" s="58"/>
      <c r="D256" s="37"/>
      <c r="E256" s="69"/>
      <c r="F256" s="56"/>
      <c r="G256" s="56"/>
      <c r="H256" s="56"/>
      <c r="I256" s="56"/>
      <c r="J256" s="56"/>
      <c r="K256" s="56"/>
      <c r="L256" s="56"/>
      <c r="M256" s="40"/>
      <c r="N256" s="56"/>
      <c r="O256" s="56"/>
      <c r="P256" s="56"/>
      <c r="Q256" s="60"/>
      <c r="R256" s="61"/>
      <c r="S256" s="62"/>
      <c r="T256" s="63"/>
      <c r="U256" s="63"/>
      <c r="V256" s="63"/>
      <c r="W256" s="63"/>
      <c r="X256" s="63"/>
      <c r="Y256" s="63"/>
      <c r="Z256" s="63"/>
    </row>
    <row r="257" ht="75.0" customHeight="1">
      <c r="A257" s="56"/>
      <c r="B257" s="57"/>
      <c r="C257" s="58"/>
      <c r="D257" s="37"/>
      <c r="E257" s="69"/>
      <c r="F257" s="56"/>
      <c r="G257" s="56"/>
      <c r="H257" s="56"/>
      <c r="I257" s="56"/>
      <c r="J257" s="56"/>
      <c r="K257" s="56"/>
      <c r="L257" s="56"/>
      <c r="M257" s="40"/>
      <c r="N257" s="56"/>
      <c r="O257" s="56"/>
      <c r="P257" s="56"/>
      <c r="Q257" s="60"/>
      <c r="R257" s="61"/>
      <c r="S257" s="62"/>
      <c r="T257" s="63"/>
      <c r="U257" s="63"/>
      <c r="V257" s="63"/>
      <c r="W257" s="63"/>
      <c r="X257" s="63"/>
      <c r="Y257" s="63"/>
      <c r="Z257" s="63"/>
    </row>
    <row r="258" ht="75.0" customHeight="1">
      <c r="A258" s="56"/>
      <c r="B258" s="57"/>
      <c r="C258" s="58"/>
      <c r="D258" s="37"/>
      <c r="E258" s="69"/>
      <c r="F258" s="56"/>
      <c r="G258" s="56"/>
      <c r="H258" s="56"/>
      <c r="I258" s="56"/>
      <c r="J258" s="56"/>
      <c r="K258" s="56"/>
      <c r="L258" s="56"/>
      <c r="M258" s="40"/>
      <c r="N258" s="56"/>
      <c r="O258" s="56"/>
      <c r="P258" s="56"/>
      <c r="Q258" s="60"/>
      <c r="R258" s="61"/>
      <c r="S258" s="62"/>
      <c r="T258" s="63"/>
      <c r="U258" s="63"/>
      <c r="V258" s="63"/>
      <c r="W258" s="63"/>
      <c r="X258" s="63"/>
      <c r="Y258" s="63"/>
      <c r="Z258" s="63"/>
    </row>
    <row r="259" ht="75.0" customHeight="1">
      <c r="A259" s="56"/>
      <c r="B259" s="57"/>
      <c r="C259" s="58"/>
      <c r="D259" s="37"/>
      <c r="E259" s="69"/>
      <c r="F259" s="56"/>
      <c r="G259" s="56"/>
      <c r="H259" s="56"/>
      <c r="I259" s="56"/>
      <c r="J259" s="56"/>
      <c r="K259" s="56"/>
      <c r="L259" s="56"/>
      <c r="M259" s="40"/>
      <c r="N259" s="56"/>
      <c r="O259" s="56"/>
      <c r="P259" s="56"/>
      <c r="Q259" s="60"/>
      <c r="R259" s="61"/>
      <c r="S259" s="62"/>
      <c r="T259" s="63"/>
      <c r="U259" s="63"/>
      <c r="V259" s="63"/>
      <c r="W259" s="63"/>
      <c r="X259" s="63"/>
      <c r="Y259" s="63"/>
      <c r="Z259" s="63"/>
    </row>
    <row r="260" ht="75.0" customHeight="1">
      <c r="A260" s="56"/>
      <c r="B260" s="57"/>
      <c r="C260" s="58"/>
      <c r="D260" s="37"/>
      <c r="E260" s="69"/>
      <c r="F260" s="56"/>
      <c r="G260" s="56"/>
      <c r="H260" s="56"/>
      <c r="I260" s="56"/>
      <c r="J260" s="56"/>
      <c r="K260" s="56"/>
      <c r="L260" s="56"/>
      <c r="M260" s="40"/>
      <c r="N260" s="56"/>
      <c r="O260" s="56"/>
      <c r="P260" s="56"/>
      <c r="Q260" s="60"/>
      <c r="R260" s="61"/>
      <c r="S260" s="62"/>
      <c r="T260" s="63"/>
      <c r="U260" s="63"/>
      <c r="V260" s="63"/>
      <c r="W260" s="63"/>
      <c r="X260" s="63"/>
      <c r="Y260" s="63"/>
      <c r="Z260" s="63"/>
    </row>
    <row r="261" ht="75.0" customHeight="1">
      <c r="A261" s="56"/>
      <c r="B261" s="57"/>
      <c r="C261" s="77"/>
      <c r="D261" s="37"/>
      <c r="E261" s="69"/>
      <c r="F261" s="56"/>
      <c r="G261" s="56"/>
      <c r="H261" s="56"/>
      <c r="I261" s="56"/>
      <c r="J261" s="56"/>
      <c r="K261" s="56"/>
      <c r="L261" s="56"/>
      <c r="M261" s="40"/>
      <c r="N261" s="56"/>
      <c r="O261" s="56"/>
      <c r="P261" s="56"/>
      <c r="Q261" s="60"/>
      <c r="R261" s="61"/>
      <c r="S261" s="62"/>
      <c r="T261" s="63"/>
      <c r="U261" s="63"/>
      <c r="V261" s="63"/>
      <c r="W261" s="63"/>
      <c r="X261" s="63"/>
      <c r="Y261" s="63"/>
      <c r="Z261" s="63"/>
    </row>
    <row r="262" ht="75.0" customHeight="1">
      <c r="A262" s="56"/>
      <c r="B262" s="57"/>
      <c r="C262" s="58"/>
      <c r="D262" s="37"/>
      <c r="E262" s="69"/>
      <c r="F262" s="56"/>
      <c r="G262" s="56"/>
      <c r="H262" s="56"/>
      <c r="I262" s="56"/>
      <c r="J262" s="56"/>
      <c r="K262" s="56"/>
      <c r="L262" s="56"/>
      <c r="M262" s="40"/>
      <c r="N262" s="56"/>
      <c r="O262" s="56"/>
      <c r="P262" s="56"/>
      <c r="Q262" s="60"/>
      <c r="R262" s="61"/>
      <c r="S262" s="62"/>
      <c r="T262" s="63"/>
      <c r="U262" s="63"/>
      <c r="V262" s="63"/>
      <c r="W262" s="63"/>
      <c r="X262" s="63"/>
      <c r="Y262" s="63"/>
      <c r="Z262" s="63"/>
    </row>
    <row r="263" ht="75.0" customHeight="1">
      <c r="A263" s="56"/>
      <c r="B263" s="57"/>
      <c r="C263" s="58"/>
      <c r="D263" s="37"/>
      <c r="E263" s="69"/>
      <c r="F263" s="56"/>
      <c r="G263" s="56"/>
      <c r="H263" s="56"/>
      <c r="I263" s="56"/>
      <c r="J263" s="56"/>
      <c r="K263" s="56"/>
      <c r="L263" s="56"/>
      <c r="M263" s="40"/>
      <c r="N263" s="56"/>
      <c r="O263" s="56"/>
      <c r="P263" s="56"/>
      <c r="Q263" s="60"/>
      <c r="R263" s="61"/>
      <c r="S263" s="62"/>
      <c r="T263" s="63"/>
      <c r="U263" s="63"/>
      <c r="V263" s="63"/>
      <c r="W263" s="63"/>
      <c r="X263" s="63"/>
      <c r="Y263" s="63"/>
      <c r="Z263" s="63"/>
    </row>
    <row r="264" ht="75.0" customHeight="1">
      <c r="A264" s="56"/>
      <c r="B264" s="57"/>
      <c r="C264" s="58"/>
      <c r="D264" s="37"/>
      <c r="E264" s="69"/>
      <c r="F264" s="56"/>
      <c r="G264" s="56"/>
      <c r="H264" s="56"/>
      <c r="I264" s="56"/>
      <c r="J264" s="56"/>
      <c r="K264" s="56"/>
      <c r="L264" s="56"/>
      <c r="M264" s="40"/>
      <c r="N264" s="56"/>
      <c r="O264" s="56"/>
      <c r="P264" s="56"/>
      <c r="Q264" s="60"/>
      <c r="R264" s="61"/>
      <c r="S264" s="62"/>
      <c r="T264" s="63"/>
      <c r="U264" s="63"/>
      <c r="V264" s="63"/>
      <c r="W264" s="63"/>
      <c r="X264" s="63"/>
      <c r="Y264" s="63"/>
      <c r="Z264" s="63"/>
    </row>
    <row r="265" ht="75.0" customHeight="1">
      <c r="A265" s="56"/>
      <c r="B265" s="57"/>
      <c r="C265" s="58"/>
      <c r="D265" s="37"/>
      <c r="E265" s="69"/>
      <c r="F265" s="56"/>
      <c r="G265" s="56"/>
      <c r="H265" s="56"/>
      <c r="I265" s="56"/>
      <c r="J265" s="56"/>
      <c r="K265" s="56"/>
      <c r="L265" s="56"/>
      <c r="M265" s="40"/>
      <c r="N265" s="56"/>
      <c r="O265" s="56"/>
      <c r="P265" s="56"/>
      <c r="Q265" s="60"/>
      <c r="R265" s="61"/>
      <c r="S265" s="62"/>
      <c r="T265" s="63"/>
      <c r="U265" s="63"/>
      <c r="V265" s="63"/>
      <c r="W265" s="63"/>
      <c r="X265" s="63"/>
      <c r="Y265" s="63"/>
      <c r="Z265" s="63"/>
    </row>
    <row r="266" ht="75.0" customHeight="1">
      <c r="A266" s="56"/>
      <c r="B266" s="57"/>
      <c r="C266" s="58"/>
      <c r="D266" s="37"/>
      <c r="E266" s="69"/>
      <c r="F266" s="56"/>
      <c r="G266" s="56"/>
      <c r="H266" s="56"/>
      <c r="I266" s="56"/>
      <c r="J266" s="56"/>
      <c r="K266" s="56"/>
      <c r="L266" s="56"/>
      <c r="M266" s="40"/>
      <c r="N266" s="56"/>
      <c r="O266" s="56"/>
      <c r="P266" s="56"/>
      <c r="Q266" s="60"/>
      <c r="R266" s="61"/>
      <c r="S266" s="62"/>
      <c r="T266" s="63"/>
      <c r="U266" s="63"/>
      <c r="V266" s="63"/>
      <c r="W266" s="63"/>
      <c r="X266" s="63"/>
      <c r="Y266" s="63"/>
      <c r="Z266" s="63"/>
    </row>
    <row r="267" ht="75.0" customHeight="1">
      <c r="A267" s="56"/>
      <c r="B267" s="57"/>
      <c r="C267" s="58"/>
      <c r="D267" s="37"/>
      <c r="E267" s="69"/>
      <c r="F267" s="56"/>
      <c r="G267" s="56"/>
      <c r="H267" s="56"/>
      <c r="I267" s="56"/>
      <c r="J267" s="56"/>
      <c r="K267" s="56"/>
      <c r="L267" s="56"/>
      <c r="M267" s="40"/>
      <c r="N267" s="56"/>
      <c r="O267" s="56"/>
      <c r="P267" s="56"/>
      <c r="Q267" s="60"/>
      <c r="R267" s="61"/>
      <c r="S267" s="62"/>
      <c r="T267" s="63"/>
      <c r="U267" s="63"/>
      <c r="V267" s="63"/>
      <c r="W267" s="63"/>
      <c r="X267" s="63"/>
      <c r="Y267" s="63"/>
      <c r="Z267" s="63"/>
    </row>
    <row r="268" ht="75.0" customHeight="1">
      <c r="A268" s="56"/>
      <c r="B268" s="57"/>
      <c r="C268" s="58"/>
      <c r="D268" s="37"/>
      <c r="E268" s="69"/>
      <c r="F268" s="56"/>
      <c r="G268" s="56"/>
      <c r="H268" s="56"/>
      <c r="I268" s="56"/>
      <c r="J268" s="56"/>
      <c r="K268" s="56"/>
      <c r="L268" s="56"/>
      <c r="M268" s="40"/>
      <c r="N268" s="56"/>
      <c r="O268" s="56"/>
      <c r="P268" s="56"/>
      <c r="Q268" s="60"/>
      <c r="R268" s="61"/>
      <c r="S268" s="62"/>
      <c r="T268" s="63"/>
      <c r="U268" s="63"/>
      <c r="V268" s="63"/>
      <c r="W268" s="63"/>
      <c r="X268" s="63"/>
      <c r="Y268" s="63"/>
      <c r="Z268" s="63"/>
    </row>
    <row r="269" ht="75.0" customHeight="1">
      <c r="A269" s="56"/>
      <c r="B269" s="57"/>
      <c r="C269" s="58"/>
      <c r="D269" s="37"/>
      <c r="E269" s="69"/>
      <c r="F269" s="56"/>
      <c r="G269" s="56"/>
      <c r="H269" s="56"/>
      <c r="I269" s="56"/>
      <c r="J269" s="56"/>
      <c r="K269" s="56"/>
      <c r="L269" s="56"/>
      <c r="M269" s="40"/>
      <c r="N269" s="56"/>
      <c r="O269" s="56"/>
      <c r="P269" s="56"/>
      <c r="Q269" s="60"/>
      <c r="R269" s="61"/>
      <c r="S269" s="62"/>
      <c r="T269" s="63"/>
      <c r="U269" s="63"/>
      <c r="V269" s="63"/>
      <c r="W269" s="63"/>
      <c r="X269" s="63"/>
      <c r="Y269" s="63"/>
      <c r="Z269" s="63"/>
    </row>
    <row r="270" ht="75.0" customHeight="1">
      <c r="A270" s="56"/>
      <c r="B270" s="57"/>
      <c r="C270" s="58"/>
      <c r="D270" s="37"/>
      <c r="E270" s="69"/>
      <c r="F270" s="56"/>
      <c r="G270" s="56"/>
      <c r="H270" s="56"/>
      <c r="I270" s="56"/>
      <c r="J270" s="56"/>
      <c r="K270" s="56"/>
      <c r="L270" s="56"/>
      <c r="M270" s="40"/>
      <c r="N270" s="56"/>
      <c r="O270" s="56"/>
      <c r="P270" s="56"/>
      <c r="Q270" s="60"/>
      <c r="R270" s="61"/>
      <c r="S270" s="62"/>
      <c r="T270" s="63"/>
      <c r="U270" s="63"/>
      <c r="V270" s="63"/>
      <c r="W270" s="63"/>
      <c r="X270" s="63"/>
      <c r="Y270" s="63"/>
      <c r="Z270" s="63"/>
    </row>
    <row r="271" ht="75.0" customHeight="1">
      <c r="A271" s="56"/>
      <c r="B271" s="57"/>
      <c r="C271" s="58"/>
      <c r="D271" s="37"/>
      <c r="E271" s="69"/>
      <c r="F271" s="56"/>
      <c r="G271" s="56"/>
      <c r="H271" s="56"/>
      <c r="I271" s="56"/>
      <c r="J271" s="56"/>
      <c r="K271" s="56"/>
      <c r="L271" s="56"/>
      <c r="M271" s="40"/>
      <c r="N271" s="56"/>
      <c r="O271" s="56"/>
      <c r="P271" s="56"/>
      <c r="Q271" s="60"/>
      <c r="R271" s="61"/>
      <c r="S271" s="62"/>
      <c r="T271" s="63"/>
      <c r="U271" s="63"/>
      <c r="V271" s="63"/>
      <c r="W271" s="63"/>
      <c r="X271" s="63"/>
      <c r="Y271" s="63"/>
      <c r="Z271" s="63"/>
    </row>
    <row r="272" ht="75.0" customHeight="1">
      <c r="A272" s="56"/>
      <c r="B272" s="57"/>
      <c r="C272" s="58"/>
      <c r="D272" s="37"/>
      <c r="E272" s="69"/>
      <c r="F272" s="56"/>
      <c r="G272" s="56"/>
      <c r="H272" s="56"/>
      <c r="I272" s="56"/>
      <c r="J272" s="56"/>
      <c r="K272" s="56"/>
      <c r="L272" s="56"/>
      <c r="M272" s="40"/>
      <c r="N272" s="56"/>
      <c r="O272" s="56"/>
      <c r="P272" s="56"/>
      <c r="Q272" s="60"/>
      <c r="R272" s="61"/>
      <c r="S272" s="62"/>
      <c r="T272" s="63"/>
      <c r="U272" s="63"/>
      <c r="V272" s="63"/>
      <c r="W272" s="63"/>
      <c r="X272" s="63"/>
      <c r="Y272" s="63"/>
      <c r="Z272" s="63"/>
    </row>
    <row r="273" ht="75.0" customHeight="1">
      <c r="A273" s="56"/>
      <c r="B273" s="57"/>
      <c r="C273" s="58"/>
      <c r="D273" s="37"/>
      <c r="E273" s="69"/>
      <c r="F273" s="56"/>
      <c r="G273" s="56"/>
      <c r="H273" s="56"/>
      <c r="I273" s="56"/>
      <c r="J273" s="56"/>
      <c r="K273" s="56"/>
      <c r="L273" s="56"/>
      <c r="M273" s="40"/>
      <c r="N273" s="56"/>
      <c r="O273" s="56"/>
      <c r="P273" s="56"/>
      <c r="Q273" s="60"/>
      <c r="R273" s="61"/>
      <c r="S273" s="62"/>
      <c r="T273" s="63"/>
      <c r="U273" s="63"/>
      <c r="V273" s="63"/>
      <c r="W273" s="63"/>
      <c r="X273" s="63"/>
      <c r="Y273" s="63"/>
      <c r="Z273" s="63"/>
    </row>
    <row r="274" ht="75.0" customHeight="1">
      <c r="A274" s="56"/>
      <c r="B274" s="57"/>
      <c r="C274" s="58"/>
      <c r="D274" s="37"/>
      <c r="E274" s="69"/>
      <c r="F274" s="56"/>
      <c r="G274" s="56"/>
      <c r="H274" s="56"/>
      <c r="I274" s="56"/>
      <c r="J274" s="56"/>
      <c r="K274" s="56"/>
      <c r="L274" s="56"/>
      <c r="M274" s="40"/>
      <c r="N274" s="56"/>
      <c r="O274" s="56"/>
      <c r="P274" s="56"/>
      <c r="Q274" s="60"/>
      <c r="R274" s="61"/>
      <c r="S274" s="62"/>
      <c r="T274" s="63"/>
      <c r="U274" s="63"/>
      <c r="V274" s="63"/>
      <c r="W274" s="63"/>
      <c r="X274" s="63"/>
      <c r="Y274" s="63"/>
      <c r="Z274" s="63"/>
    </row>
    <row r="275" ht="75.0" customHeight="1">
      <c r="A275" s="56"/>
      <c r="B275" s="57"/>
      <c r="C275" s="58"/>
      <c r="D275" s="37"/>
      <c r="E275" s="69"/>
      <c r="F275" s="56"/>
      <c r="G275" s="56"/>
      <c r="H275" s="56"/>
      <c r="I275" s="56"/>
      <c r="J275" s="56"/>
      <c r="K275" s="56"/>
      <c r="L275" s="56"/>
      <c r="M275" s="40"/>
      <c r="N275" s="56"/>
      <c r="O275" s="56"/>
      <c r="P275" s="56"/>
      <c r="Q275" s="60"/>
      <c r="R275" s="61"/>
      <c r="S275" s="62"/>
      <c r="T275" s="63"/>
      <c r="U275" s="63"/>
      <c r="V275" s="63"/>
      <c r="W275" s="63"/>
      <c r="X275" s="63"/>
      <c r="Y275" s="63"/>
      <c r="Z275" s="63"/>
    </row>
    <row r="276" ht="75.0" customHeight="1">
      <c r="A276" s="56"/>
      <c r="B276" s="57"/>
      <c r="C276" s="58"/>
      <c r="D276" s="37"/>
      <c r="E276" s="69"/>
      <c r="F276" s="56"/>
      <c r="G276" s="56"/>
      <c r="H276" s="56"/>
      <c r="I276" s="56"/>
      <c r="J276" s="56"/>
      <c r="K276" s="56"/>
      <c r="L276" s="56"/>
      <c r="M276" s="40"/>
      <c r="N276" s="56"/>
      <c r="O276" s="56"/>
      <c r="P276" s="56"/>
      <c r="Q276" s="60"/>
      <c r="R276" s="61"/>
      <c r="S276" s="62"/>
      <c r="T276" s="63"/>
      <c r="U276" s="63"/>
      <c r="V276" s="63"/>
      <c r="W276" s="63"/>
      <c r="X276" s="63"/>
      <c r="Y276" s="63"/>
      <c r="Z276" s="63"/>
    </row>
    <row r="277" ht="75.0" customHeight="1">
      <c r="A277" s="56"/>
      <c r="B277" s="57"/>
      <c r="C277" s="58"/>
      <c r="D277" s="37"/>
      <c r="E277" s="69"/>
      <c r="F277" s="56"/>
      <c r="G277" s="56"/>
      <c r="H277" s="56"/>
      <c r="I277" s="56"/>
      <c r="J277" s="56"/>
      <c r="K277" s="56"/>
      <c r="L277" s="56"/>
      <c r="M277" s="40"/>
      <c r="O277" s="56"/>
      <c r="P277" s="56"/>
      <c r="Q277" s="60"/>
      <c r="R277" s="61"/>
      <c r="S277" s="62"/>
      <c r="T277" s="63"/>
      <c r="U277" s="63"/>
      <c r="V277" s="63"/>
      <c r="W277" s="63"/>
      <c r="X277" s="63"/>
      <c r="Y277" s="63"/>
      <c r="Z277" s="63"/>
    </row>
    <row r="278" ht="75.0" customHeight="1">
      <c r="A278" s="70"/>
      <c r="B278" s="78"/>
      <c r="C278" s="79"/>
      <c r="D278" s="43"/>
      <c r="E278" s="69"/>
      <c r="F278" s="70"/>
      <c r="G278" s="70"/>
      <c r="H278" s="70"/>
      <c r="I278" s="70"/>
      <c r="J278" s="70"/>
      <c r="K278" s="70"/>
      <c r="L278" s="56"/>
      <c r="M278" s="80"/>
      <c r="N278" s="70"/>
      <c r="O278" s="70"/>
      <c r="P278" s="70"/>
      <c r="Q278" s="73"/>
      <c r="R278" s="71"/>
      <c r="S278" s="74"/>
      <c r="T278" s="75"/>
      <c r="U278" s="75"/>
      <c r="V278" s="75"/>
      <c r="W278" s="75"/>
      <c r="X278" s="75"/>
      <c r="Y278" s="75"/>
      <c r="Z278" s="75"/>
    </row>
    <row r="279" ht="75.0" customHeight="1">
      <c r="A279" s="56"/>
      <c r="B279" s="57"/>
      <c r="C279" s="58"/>
      <c r="D279" s="37"/>
      <c r="E279" s="69"/>
      <c r="F279" s="56"/>
      <c r="G279" s="56"/>
      <c r="H279" s="56"/>
      <c r="I279" s="56"/>
      <c r="J279" s="56"/>
      <c r="K279" s="56"/>
      <c r="L279" s="56"/>
      <c r="M279" s="40"/>
      <c r="N279" s="56"/>
      <c r="O279" s="56"/>
      <c r="P279" s="56"/>
      <c r="Q279" s="60"/>
      <c r="R279" s="61"/>
      <c r="S279" s="62"/>
      <c r="T279" s="63"/>
      <c r="U279" s="63"/>
      <c r="V279" s="63"/>
      <c r="W279" s="63"/>
      <c r="X279" s="63"/>
      <c r="Y279" s="63"/>
      <c r="Z279" s="63"/>
    </row>
    <row r="280" ht="75.0" customHeight="1">
      <c r="A280" s="56"/>
      <c r="B280" s="57"/>
      <c r="C280" s="58"/>
      <c r="D280" s="37"/>
      <c r="E280" s="69"/>
      <c r="F280" s="56"/>
      <c r="G280" s="56"/>
      <c r="H280" s="56"/>
      <c r="I280" s="56"/>
      <c r="J280" s="56"/>
      <c r="K280" s="56"/>
      <c r="L280" s="56"/>
      <c r="M280" s="40"/>
      <c r="N280" s="56"/>
      <c r="O280" s="56"/>
      <c r="P280" s="56"/>
      <c r="Q280" s="60"/>
      <c r="R280" s="61"/>
      <c r="S280" s="62"/>
      <c r="T280" s="63"/>
      <c r="U280" s="63"/>
      <c r="V280" s="63"/>
      <c r="W280" s="63"/>
      <c r="X280" s="63"/>
      <c r="Y280" s="63"/>
      <c r="Z280" s="63"/>
    </row>
    <row r="281" ht="75.0" customHeight="1">
      <c r="A281" s="56"/>
      <c r="B281" s="57"/>
      <c r="C281" s="58"/>
      <c r="D281" s="37"/>
      <c r="E281" s="69"/>
      <c r="F281" s="56"/>
      <c r="G281" s="56"/>
      <c r="H281" s="56"/>
      <c r="I281" s="56"/>
      <c r="J281" s="56"/>
      <c r="K281" s="56"/>
      <c r="L281" s="56"/>
      <c r="M281" s="40"/>
      <c r="N281" s="56"/>
      <c r="O281" s="56"/>
      <c r="P281" s="56"/>
      <c r="Q281" s="60"/>
      <c r="R281" s="61"/>
      <c r="S281" s="62"/>
      <c r="T281" s="63"/>
      <c r="U281" s="63"/>
      <c r="V281" s="63"/>
      <c r="W281" s="63"/>
      <c r="X281" s="63"/>
      <c r="Y281" s="63"/>
      <c r="Z281" s="63"/>
    </row>
    <row r="282" ht="75.0" customHeight="1">
      <c r="A282" s="56"/>
      <c r="B282" s="57"/>
      <c r="C282" s="58"/>
      <c r="D282" s="37"/>
      <c r="E282" s="69"/>
      <c r="F282" s="56"/>
      <c r="G282" s="56"/>
      <c r="H282" s="56"/>
      <c r="I282" s="56"/>
      <c r="J282" s="56"/>
      <c r="K282" s="56"/>
      <c r="L282" s="56"/>
      <c r="M282" s="40"/>
      <c r="N282" s="56"/>
      <c r="O282" s="56"/>
      <c r="P282" s="56"/>
      <c r="Q282" s="60"/>
      <c r="R282" s="61"/>
      <c r="S282" s="62"/>
      <c r="T282" s="63"/>
      <c r="U282" s="63"/>
      <c r="V282" s="63"/>
      <c r="W282" s="63"/>
      <c r="X282" s="63"/>
      <c r="Y282" s="63"/>
      <c r="Z282" s="63"/>
    </row>
    <row r="283" ht="75.0" customHeight="1">
      <c r="A283" s="56"/>
      <c r="B283" s="57"/>
      <c r="C283" s="58"/>
      <c r="D283" s="37"/>
      <c r="E283" s="69"/>
      <c r="F283" s="56"/>
      <c r="G283" s="56"/>
      <c r="H283" s="56"/>
      <c r="I283" s="56"/>
      <c r="J283" s="56"/>
      <c r="K283" s="56"/>
      <c r="L283" s="56"/>
      <c r="M283" s="40"/>
      <c r="N283" s="56"/>
      <c r="O283" s="56"/>
      <c r="P283" s="56"/>
      <c r="Q283" s="60"/>
      <c r="R283" s="61"/>
      <c r="S283" s="62"/>
      <c r="T283" s="63"/>
      <c r="U283" s="63"/>
      <c r="V283" s="63"/>
      <c r="W283" s="63"/>
      <c r="X283" s="63"/>
      <c r="Y283" s="63"/>
      <c r="Z283" s="63"/>
    </row>
    <row r="284" ht="75.0" customHeight="1">
      <c r="A284" s="56"/>
      <c r="B284" s="57"/>
      <c r="C284" s="58"/>
      <c r="D284" s="37"/>
      <c r="E284" s="69"/>
      <c r="F284" s="56"/>
      <c r="G284" s="56"/>
      <c r="H284" s="56"/>
      <c r="I284" s="56"/>
      <c r="J284" s="56"/>
      <c r="K284" s="56"/>
      <c r="L284" s="56"/>
      <c r="M284" s="40"/>
      <c r="N284" s="56"/>
      <c r="O284" s="56"/>
      <c r="P284" s="56"/>
      <c r="Q284" s="60"/>
      <c r="R284" s="61"/>
      <c r="S284" s="62"/>
      <c r="T284" s="63"/>
      <c r="U284" s="63"/>
      <c r="V284" s="63"/>
      <c r="W284" s="63"/>
      <c r="X284" s="63"/>
      <c r="Y284" s="63"/>
      <c r="Z284" s="63"/>
    </row>
    <row r="285" ht="75.0" customHeight="1">
      <c r="A285" s="56"/>
      <c r="B285" s="57"/>
      <c r="C285" s="58"/>
      <c r="D285" s="37"/>
      <c r="E285" s="69"/>
      <c r="F285" s="56"/>
      <c r="G285" s="56"/>
      <c r="H285" s="56"/>
      <c r="I285" s="56"/>
      <c r="J285" s="56"/>
      <c r="K285" s="56"/>
      <c r="L285" s="56"/>
      <c r="M285" s="40"/>
      <c r="N285" s="56"/>
      <c r="O285" s="56"/>
      <c r="P285" s="56"/>
      <c r="Q285" s="60"/>
      <c r="R285" s="61"/>
      <c r="S285" s="62"/>
      <c r="T285" s="63"/>
      <c r="U285" s="63"/>
      <c r="V285" s="63"/>
      <c r="W285" s="63"/>
      <c r="X285" s="63"/>
      <c r="Y285" s="63"/>
      <c r="Z285" s="63"/>
    </row>
    <row r="286" ht="75.0" customHeight="1">
      <c r="A286" s="56"/>
      <c r="B286" s="57"/>
      <c r="C286" s="58"/>
      <c r="D286" s="37"/>
      <c r="E286" s="69"/>
      <c r="F286" s="56"/>
      <c r="G286" s="56"/>
      <c r="H286" s="56"/>
      <c r="I286" s="56"/>
      <c r="J286" s="56"/>
      <c r="K286" s="56"/>
      <c r="L286" s="56"/>
      <c r="M286" s="40"/>
      <c r="N286" s="56"/>
      <c r="O286" s="56"/>
      <c r="P286" s="56"/>
      <c r="Q286" s="60"/>
      <c r="R286" s="61"/>
      <c r="S286" s="62"/>
      <c r="T286" s="63"/>
      <c r="U286" s="63"/>
      <c r="V286" s="63"/>
      <c r="W286" s="63"/>
      <c r="X286" s="63"/>
      <c r="Y286" s="63"/>
      <c r="Z286" s="63"/>
    </row>
    <row r="287" ht="75.0" customHeight="1">
      <c r="A287" s="56"/>
      <c r="B287" s="57"/>
      <c r="C287" s="58"/>
      <c r="D287" s="37"/>
      <c r="E287" s="69"/>
      <c r="F287" s="56"/>
      <c r="G287" s="56"/>
      <c r="H287" s="56"/>
      <c r="I287" s="56"/>
      <c r="J287" s="56"/>
      <c r="K287" s="56"/>
      <c r="L287" s="56"/>
      <c r="M287" s="40"/>
      <c r="N287" s="56"/>
      <c r="O287" s="56"/>
      <c r="P287" s="56"/>
      <c r="Q287" s="60"/>
      <c r="R287" s="61"/>
      <c r="S287" s="62"/>
      <c r="T287" s="63"/>
      <c r="U287" s="63"/>
      <c r="V287" s="63"/>
      <c r="W287" s="63"/>
      <c r="X287" s="63"/>
      <c r="Y287" s="63"/>
      <c r="Z287" s="63"/>
    </row>
    <row r="288" ht="75.0" customHeight="1">
      <c r="A288" s="56"/>
      <c r="B288" s="57"/>
      <c r="C288" s="58"/>
      <c r="D288" s="37"/>
      <c r="E288" s="69"/>
      <c r="F288" s="56"/>
      <c r="G288" s="56"/>
      <c r="H288" s="56"/>
      <c r="I288" s="56"/>
      <c r="J288" s="56"/>
      <c r="K288" s="56"/>
      <c r="L288" s="56"/>
      <c r="M288" s="40"/>
      <c r="N288" s="56"/>
      <c r="O288" s="56"/>
      <c r="P288" s="56"/>
      <c r="Q288" s="60"/>
      <c r="R288" s="61"/>
      <c r="S288" s="62"/>
      <c r="T288" s="63"/>
      <c r="U288" s="63"/>
      <c r="V288" s="63"/>
      <c r="W288" s="63"/>
      <c r="X288" s="63"/>
      <c r="Y288" s="63"/>
      <c r="Z288" s="63"/>
    </row>
    <row r="289" ht="75.0" customHeight="1">
      <c r="A289" s="56"/>
      <c r="B289" s="57"/>
      <c r="C289" s="58"/>
      <c r="D289" s="37"/>
      <c r="E289" s="69"/>
      <c r="F289" s="56"/>
      <c r="G289" s="56"/>
      <c r="H289" s="56"/>
      <c r="I289" s="56"/>
      <c r="J289" s="56"/>
      <c r="K289" s="56"/>
      <c r="L289" s="56"/>
      <c r="M289" s="40"/>
      <c r="N289" s="56"/>
      <c r="O289" s="56"/>
      <c r="P289" s="56"/>
      <c r="Q289" s="60"/>
      <c r="R289" s="61"/>
      <c r="S289" s="62"/>
      <c r="T289" s="63"/>
      <c r="U289" s="63"/>
      <c r="V289" s="63"/>
      <c r="W289" s="63"/>
      <c r="X289" s="63"/>
      <c r="Y289" s="63"/>
      <c r="Z289" s="63"/>
    </row>
    <row r="290" ht="75.0" customHeight="1">
      <c r="A290" s="56"/>
      <c r="B290" s="57"/>
      <c r="C290" s="58"/>
      <c r="D290" s="37"/>
      <c r="E290" s="69"/>
      <c r="F290" s="56"/>
      <c r="G290" s="56"/>
      <c r="H290" s="56"/>
      <c r="I290" s="56"/>
      <c r="J290" s="56"/>
      <c r="K290" s="56"/>
      <c r="L290" s="56"/>
      <c r="M290" s="40"/>
      <c r="N290" s="56"/>
      <c r="O290" s="56"/>
      <c r="P290" s="56"/>
      <c r="Q290" s="60"/>
      <c r="R290" s="61"/>
      <c r="S290" s="62"/>
      <c r="T290" s="63"/>
      <c r="U290" s="63"/>
      <c r="V290" s="63"/>
      <c r="W290" s="63"/>
      <c r="X290" s="63"/>
      <c r="Y290" s="63"/>
      <c r="Z290" s="63"/>
    </row>
    <row r="291" ht="75.0" customHeight="1">
      <c r="A291" s="56"/>
      <c r="B291" s="57"/>
      <c r="C291" s="58"/>
      <c r="D291" s="37"/>
      <c r="E291" s="69"/>
      <c r="F291" s="56"/>
      <c r="G291" s="56"/>
      <c r="H291" s="56"/>
      <c r="I291" s="56"/>
      <c r="J291" s="56"/>
      <c r="K291" s="56"/>
      <c r="L291" s="56"/>
      <c r="M291" s="40"/>
      <c r="N291" s="64"/>
      <c r="O291" s="56"/>
      <c r="P291" s="56"/>
      <c r="Q291" s="60"/>
      <c r="R291" s="61"/>
      <c r="S291" s="62"/>
      <c r="T291" s="63"/>
      <c r="U291" s="63"/>
      <c r="V291" s="63"/>
      <c r="W291" s="63"/>
      <c r="X291" s="63"/>
      <c r="Y291" s="63"/>
      <c r="Z291" s="63"/>
    </row>
    <row r="292" ht="75.0" customHeight="1">
      <c r="A292" s="56"/>
      <c r="B292" s="57"/>
      <c r="C292" s="58"/>
      <c r="D292" s="37"/>
      <c r="E292" s="69"/>
      <c r="F292" s="56"/>
      <c r="G292" s="56"/>
      <c r="H292" s="56"/>
      <c r="I292" s="56"/>
      <c r="J292" s="56"/>
      <c r="K292" s="56"/>
      <c r="L292" s="56"/>
      <c r="M292" s="40"/>
      <c r="N292" s="56"/>
      <c r="O292" s="56"/>
      <c r="P292" s="56"/>
      <c r="Q292" s="60"/>
      <c r="R292" s="61"/>
      <c r="S292" s="62"/>
      <c r="T292" s="63"/>
      <c r="U292" s="63"/>
      <c r="V292" s="63"/>
      <c r="W292" s="63"/>
      <c r="X292" s="63"/>
      <c r="Y292" s="63"/>
      <c r="Z292" s="63"/>
    </row>
    <row r="293" ht="75.0" customHeight="1">
      <c r="A293" s="56"/>
      <c r="B293" s="57"/>
      <c r="C293" s="58"/>
      <c r="D293" s="37"/>
      <c r="E293" s="69"/>
      <c r="F293" s="56"/>
      <c r="G293" s="56"/>
      <c r="H293" s="56"/>
      <c r="I293" s="56"/>
      <c r="J293" s="56"/>
      <c r="K293" s="56"/>
      <c r="L293" s="56"/>
      <c r="M293" s="40"/>
      <c r="N293" s="56"/>
      <c r="O293" s="56"/>
      <c r="P293" s="56"/>
      <c r="Q293" s="60"/>
      <c r="R293" s="61"/>
      <c r="S293" s="62"/>
      <c r="T293" s="63"/>
      <c r="U293" s="63"/>
      <c r="V293" s="63"/>
      <c r="W293" s="63"/>
      <c r="X293" s="63"/>
      <c r="Y293" s="63"/>
      <c r="Z293" s="63"/>
    </row>
    <row r="294" ht="75.0" customHeight="1">
      <c r="A294" s="56"/>
      <c r="B294" s="57"/>
      <c r="C294" s="58"/>
      <c r="D294" s="37"/>
      <c r="E294" s="69"/>
      <c r="F294" s="56"/>
      <c r="G294" s="56"/>
      <c r="H294" s="56"/>
      <c r="I294" s="56"/>
      <c r="J294" s="56"/>
      <c r="K294" s="56"/>
      <c r="L294" s="56"/>
      <c r="M294" s="40"/>
      <c r="N294" s="56"/>
      <c r="O294" s="56"/>
      <c r="P294" s="56"/>
      <c r="Q294" s="60"/>
      <c r="R294" s="61"/>
      <c r="S294" s="62"/>
      <c r="T294" s="63"/>
      <c r="U294" s="63"/>
      <c r="V294" s="63"/>
      <c r="W294" s="63"/>
      <c r="X294" s="63"/>
      <c r="Y294" s="63"/>
      <c r="Z294" s="63"/>
    </row>
    <row r="295" ht="75.0" customHeight="1">
      <c r="A295" s="56"/>
      <c r="B295" s="57"/>
      <c r="C295" s="58"/>
      <c r="D295" s="37"/>
      <c r="E295" s="69"/>
      <c r="F295" s="56"/>
      <c r="G295" s="56"/>
      <c r="H295" s="56"/>
      <c r="I295" s="56"/>
      <c r="J295" s="56"/>
      <c r="K295" s="56"/>
      <c r="L295" s="56"/>
      <c r="M295" s="40"/>
      <c r="N295" s="56"/>
      <c r="O295" s="56"/>
      <c r="P295" s="56"/>
      <c r="Q295" s="60"/>
      <c r="R295" s="61"/>
      <c r="S295" s="62"/>
      <c r="T295" s="63"/>
      <c r="U295" s="63"/>
      <c r="V295" s="63"/>
      <c r="W295" s="63"/>
      <c r="X295" s="63"/>
      <c r="Y295" s="63"/>
      <c r="Z295" s="63"/>
    </row>
    <row r="296" ht="75.0" customHeight="1">
      <c r="A296" s="56"/>
      <c r="B296" s="57"/>
      <c r="C296" s="58"/>
      <c r="D296" s="37"/>
      <c r="E296" s="69"/>
      <c r="F296" s="56"/>
      <c r="G296" s="56"/>
      <c r="H296" s="56"/>
      <c r="I296" s="56"/>
      <c r="J296" s="56"/>
      <c r="K296" s="56"/>
      <c r="L296" s="56"/>
      <c r="M296" s="40"/>
      <c r="N296" s="56"/>
      <c r="O296" s="56"/>
      <c r="P296" s="56"/>
      <c r="Q296" s="60"/>
      <c r="R296" s="61"/>
      <c r="S296" s="62"/>
      <c r="T296" s="63"/>
      <c r="U296" s="63"/>
      <c r="V296" s="63"/>
      <c r="W296" s="63"/>
      <c r="X296" s="63"/>
      <c r="Y296" s="63"/>
      <c r="Z296" s="63"/>
    </row>
    <row r="297" ht="75.0" customHeight="1">
      <c r="A297" s="56"/>
      <c r="B297" s="57"/>
      <c r="C297" s="58"/>
      <c r="D297" s="37"/>
      <c r="E297" s="69"/>
      <c r="F297" s="56"/>
      <c r="G297" s="56"/>
      <c r="H297" s="56"/>
      <c r="I297" s="56"/>
      <c r="J297" s="56"/>
      <c r="K297" s="56"/>
      <c r="L297" s="56"/>
      <c r="M297" s="40"/>
      <c r="N297" s="56"/>
      <c r="O297" s="56"/>
      <c r="P297" s="56"/>
      <c r="Q297" s="60"/>
      <c r="R297" s="61"/>
      <c r="S297" s="62"/>
      <c r="T297" s="63"/>
      <c r="U297" s="63"/>
      <c r="V297" s="63"/>
      <c r="W297" s="63"/>
      <c r="X297" s="63"/>
      <c r="Y297" s="63"/>
      <c r="Z297" s="63"/>
    </row>
    <row r="298" ht="75.0" customHeight="1">
      <c r="A298" s="56"/>
      <c r="B298" s="57"/>
      <c r="C298" s="58"/>
      <c r="D298" s="37"/>
      <c r="E298" s="69"/>
      <c r="F298" s="56"/>
      <c r="G298" s="56"/>
      <c r="H298" s="56"/>
      <c r="I298" s="56"/>
      <c r="J298" s="56"/>
      <c r="K298" s="56"/>
      <c r="L298" s="56"/>
      <c r="M298" s="40"/>
      <c r="N298" s="56"/>
      <c r="O298" s="56"/>
      <c r="P298" s="56"/>
      <c r="Q298" s="60"/>
      <c r="R298" s="61"/>
      <c r="S298" s="62"/>
      <c r="T298" s="63"/>
      <c r="U298" s="63"/>
      <c r="V298" s="63"/>
      <c r="W298" s="63"/>
      <c r="X298" s="63"/>
      <c r="Y298" s="63"/>
      <c r="Z298" s="63"/>
    </row>
    <row r="299" ht="75.0" customHeight="1">
      <c r="A299" s="56"/>
      <c r="B299" s="57"/>
      <c r="C299" s="58"/>
      <c r="D299" s="37"/>
      <c r="E299" s="69"/>
      <c r="F299" s="56"/>
      <c r="G299" s="56"/>
      <c r="H299" s="56"/>
      <c r="I299" s="56"/>
      <c r="J299" s="56"/>
      <c r="K299" s="56"/>
      <c r="L299" s="56"/>
      <c r="M299" s="40"/>
      <c r="N299" s="56"/>
      <c r="O299" s="56"/>
      <c r="P299" s="56"/>
      <c r="Q299" s="60"/>
      <c r="R299" s="61"/>
      <c r="S299" s="62"/>
      <c r="T299" s="63"/>
      <c r="U299" s="63"/>
      <c r="V299" s="63"/>
      <c r="W299" s="63"/>
      <c r="X299" s="63"/>
      <c r="Y299" s="63"/>
      <c r="Z299" s="63"/>
    </row>
    <row r="300" ht="75.0" customHeight="1">
      <c r="A300" s="56"/>
      <c r="B300" s="57"/>
      <c r="C300" s="58"/>
      <c r="D300" s="37"/>
      <c r="E300" s="69"/>
      <c r="F300" s="56"/>
      <c r="G300" s="56"/>
      <c r="H300" s="56"/>
      <c r="I300" s="56"/>
      <c r="J300" s="56"/>
      <c r="K300" s="56"/>
      <c r="L300" s="56"/>
      <c r="M300" s="40"/>
      <c r="N300" s="56"/>
      <c r="O300" s="56"/>
      <c r="P300" s="56"/>
      <c r="Q300" s="60"/>
      <c r="R300" s="61"/>
      <c r="S300" s="62"/>
      <c r="T300" s="63"/>
      <c r="U300" s="63"/>
      <c r="V300" s="63"/>
      <c r="W300" s="63"/>
      <c r="X300" s="63"/>
      <c r="Y300" s="63"/>
      <c r="Z300" s="63"/>
    </row>
    <row r="301" ht="75.0" customHeight="1">
      <c r="A301" s="56"/>
      <c r="B301" s="57"/>
      <c r="C301" s="58"/>
      <c r="D301" s="37"/>
      <c r="E301" s="69"/>
      <c r="F301" s="56"/>
      <c r="G301" s="56"/>
      <c r="H301" s="56"/>
      <c r="I301" s="56"/>
      <c r="J301" s="56"/>
      <c r="K301" s="56"/>
      <c r="L301" s="56"/>
      <c r="M301" s="40"/>
      <c r="N301" s="56"/>
      <c r="O301" s="56"/>
      <c r="P301" s="56"/>
      <c r="Q301" s="60"/>
      <c r="R301" s="61"/>
      <c r="S301" s="62"/>
      <c r="T301" s="63"/>
      <c r="U301" s="63"/>
      <c r="V301" s="63"/>
      <c r="W301" s="63"/>
      <c r="X301" s="63"/>
      <c r="Y301" s="63"/>
      <c r="Z301" s="63"/>
    </row>
    <row r="302" ht="75.0" customHeight="1">
      <c r="A302" s="56"/>
      <c r="B302" s="57"/>
      <c r="C302" s="58"/>
      <c r="D302" s="37"/>
      <c r="E302" s="39"/>
      <c r="F302" s="56"/>
      <c r="G302" s="56"/>
      <c r="H302" s="56"/>
      <c r="I302" s="56"/>
      <c r="J302" s="56"/>
      <c r="K302" s="56"/>
      <c r="L302" s="56"/>
      <c r="M302" s="40"/>
      <c r="N302" s="56"/>
      <c r="O302" s="56"/>
      <c r="P302" s="56"/>
      <c r="Q302" s="60"/>
      <c r="R302" s="61"/>
      <c r="S302" s="62"/>
      <c r="T302" s="63"/>
      <c r="U302" s="63"/>
      <c r="V302" s="63"/>
      <c r="W302" s="63"/>
      <c r="X302" s="63"/>
      <c r="Y302" s="63"/>
      <c r="Z302" s="63"/>
    </row>
    <row r="303" ht="75.0" customHeight="1">
      <c r="A303" s="56"/>
      <c r="B303" s="57"/>
      <c r="C303" s="58"/>
      <c r="D303" s="37"/>
      <c r="E303" s="39"/>
      <c r="F303" s="56"/>
      <c r="G303" s="56"/>
      <c r="H303" s="56"/>
      <c r="I303" s="56"/>
      <c r="J303" s="56"/>
      <c r="K303" s="56"/>
      <c r="L303" s="56"/>
      <c r="M303" s="40"/>
      <c r="N303" s="56"/>
      <c r="O303" s="56"/>
      <c r="P303" s="56"/>
      <c r="Q303" s="60"/>
      <c r="R303" s="61"/>
      <c r="S303" s="62"/>
      <c r="T303" s="63"/>
      <c r="U303" s="63"/>
      <c r="V303" s="63"/>
      <c r="W303" s="63"/>
      <c r="X303" s="63"/>
      <c r="Y303" s="63"/>
      <c r="Z303" s="63"/>
    </row>
    <row r="304" ht="75.0" customHeight="1">
      <c r="A304" s="56"/>
      <c r="B304" s="57"/>
      <c r="C304" s="58"/>
      <c r="D304" s="37"/>
      <c r="E304" s="39"/>
      <c r="F304" s="56"/>
      <c r="G304" s="56"/>
      <c r="H304" s="56"/>
      <c r="I304" s="56"/>
      <c r="J304" s="56"/>
      <c r="K304" s="56"/>
      <c r="L304" s="56"/>
      <c r="M304" s="40"/>
      <c r="N304" s="56"/>
      <c r="O304" s="56"/>
      <c r="P304" s="56"/>
      <c r="Q304" s="60"/>
      <c r="R304" s="61"/>
      <c r="S304" s="62"/>
      <c r="T304" s="63"/>
      <c r="U304" s="63"/>
      <c r="V304" s="63"/>
      <c r="W304" s="63"/>
      <c r="X304" s="63"/>
      <c r="Y304" s="63"/>
      <c r="Z304" s="63"/>
    </row>
    <row r="305" ht="75.0" customHeight="1">
      <c r="A305" s="56"/>
      <c r="B305" s="57"/>
      <c r="C305" s="58"/>
      <c r="D305" s="37"/>
      <c r="E305" s="39"/>
      <c r="F305" s="56"/>
      <c r="G305" s="56"/>
      <c r="H305" s="56"/>
      <c r="I305" s="56"/>
      <c r="J305" s="56"/>
      <c r="K305" s="56"/>
      <c r="L305" s="56"/>
      <c r="M305" s="40"/>
      <c r="N305" s="56"/>
      <c r="O305" s="56"/>
      <c r="P305" s="56"/>
      <c r="Q305" s="60"/>
      <c r="R305" s="61"/>
      <c r="S305" s="62"/>
      <c r="T305" s="63"/>
      <c r="U305" s="63"/>
      <c r="V305" s="63"/>
      <c r="W305" s="63"/>
      <c r="X305" s="63"/>
      <c r="Y305" s="63"/>
      <c r="Z305" s="63"/>
    </row>
    <row r="306" ht="75.0" customHeight="1">
      <c r="A306" s="56"/>
      <c r="B306" s="57"/>
      <c r="C306" s="58"/>
      <c r="D306" s="37"/>
      <c r="E306" s="39"/>
      <c r="F306" s="56"/>
      <c r="G306" s="56"/>
      <c r="H306" s="56"/>
      <c r="I306" s="56"/>
      <c r="J306" s="56"/>
      <c r="K306" s="56"/>
      <c r="L306" s="56"/>
      <c r="M306" s="40"/>
      <c r="N306" s="56"/>
      <c r="O306" s="56"/>
      <c r="P306" s="56"/>
      <c r="Q306" s="60"/>
      <c r="R306" s="61"/>
      <c r="S306" s="62"/>
      <c r="T306" s="63"/>
      <c r="U306" s="63"/>
      <c r="V306" s="63"/>
      <c r="W306" s="63"/>
      <c r="X306" s="63"/>
      <c r="Y306" s="63"/>
      <c r="Z306" s="63"/>
    </row>
    <row r="307" ht="75.0" customHeight="1">
      <c r="A307" s="56"/>
      <c r="B307" s="57"/>
      <c r="C307" s="58"/>
      <c r="D307" s="37"/>
      <c r="E307" s="39"/>
      <c r="F307" s="56"/>
      <c r="G307" s="56"/>
      <c r="H307" s="56"/>
      <c r="I307" s="56"/>
      <c r="J307" s="56"/>
      <c r="K307" s="56"/>
      <c r="L307" s="56"/>
      <c r="M307" s="40"/>
      <c r="N307" s="56"/>
      <c r="O307" s="56"/>
      <c r="P307" s="56"/>
      <c r="Q307" s="60"/>
      <c r="R307" s="61"/>
      <c r="S307" s="62"/>
      <c r="T307" s="63"/>
      <c r="U307" s="63"/>
      <c r="V307" s="63"/>
      <c r="W307" s="63"/>
      <c r="X307" s="63"/>
      <c r="Y307" s="63"/>
      <c r="Z307" s="63"/>
    </row>
    <row r="308" ht="75.0" customHeight="1">
      <c r="A308" s="56"/>
      <c r="B308" s="57"/>
      <c r="C308" s="58"/>
      <c r="D308" s="37"/>
      <c r="E308" s="39"/>
      <c r="F308" s="56"/>
      <c r="G308" s="56"/>
      <c r="H308" s="56"/>
      <c r="I308" s="56"/>
      <c r="J308" s="56"/>
      <c r="K308" s="56"/>
      <c r="L308" s="56"/>
      <c r="M308" s="40"/>
      <c r="N308" s="56"/>
      <c r="O308" s="56"/>
      <c r="P308" s="56"/>
      <c r="Q308" s="60"/>
      <c r="R308" s="61"/>
      <c r="S308" s="62"/>
      <c r="T308" s="63"/>
      <c r="U308" s="63"/>
      <c r="V308" s="63"/>
      <c r="W308" s="63"/>
      <c r="X308" s="63"/>
      <c r="Y308" s="63"/>
      <c r="Z308" s="63"/>
    </row>
    <row r="309" ht="75.0" customHeight="1">
      <c r="A309" s="56"/>
      <c r="B309" s="57"/>
      <c r="C309" s="58"/>
      <c r="D309" s="37"/>
      <c r="E309" s="39"/>
      <c r="F309" s="56"/>
      <c r="G309" s="56"/>
      <c r="H309" s="56"/>
      <c r="I309" s="56"/>
      <c r="J309" s="56"/>
      <c r="K309" s="56"/>
      <c r="L309" s="56"/>
      <c r="M309" s="40"/>
      <c r="N309" s="56"/>
      <c r="O309" s="56"/>
      <c r="P309" s="56"/>
      <c r="Q309" s="60"/>
      <c r="R309" s="61"/>
      <c r="S309" s="62"/>
      <c r="T309" s="63"/>
      <c r="U309" s="63"/>
      <c r="V309" s="63"/>
      <c r="W309" s="63"/>
      <c r="X309" s="63"/>
      <c r="Y309" s="63"/>
      <c r="Z309" s="63"/>
    </row>
    <row r="310" ht="75.0" customHeight="1">
      <c r="A310" s="56"/>
      <c r="B310" s="57"/>
      <c r="C310" s="58"/>
      <c r="D310" s="37"/>
      <c r="E310" s="39"/>
      <c r="F310" s="56"/>
      <c r="G310" s="56"/>
      <c r="H310" s="56"/>
      <c r="I310" s="56"/>
      <c r="J310" s="56"/>
      <c r="K310" s="56"/>
      <c r="L310" s="56"/>
      <c r="M310" s="40"/>
      <c r="N310" s="56"/>
      <c r="O310" s="56"/>
      <c r="P310" s="56"/>
      <c r="Q310" s="60"/>
      <c r="R310" s="61"/>
      <c r="S310" s="62"/>
      <c r="T310" s="63"/>
      <c r="U310" s="63"/>
      <c r="V310" s="63"/>
      <c r="W310" s="63"/>
      <c r="X310" s="63"/>
      <c r="Y310" s="63"/>
      <c r="Z310" s="63"/>
    </row>
    <row r="311" ht="75.0" customHeight="1">
      <c r="A311" s="56"/>
      <c r="B311" s="57"/>
      <c r="C311" s="58"/>
      <c r="D311" s="37"/>
      <c r="E311" s="39"/>
      <c r="F311" s="56"/>
      <c r="G311" s="56"/>
      <c r="H311" s="56"/>
      <c r="I311" s="56"/>
      <c r="J311" s="56"/>
      <c r="K311" s="56"/>
      <c r="L311" s="56"/>
      <c r="M311" s="40"/>
      <c r="N311" s="56"/>
      <c r="O311" s="56"/>
      <c r="P311" s="56"/>
      <c r="Q311" s="60"/>
      <c r="R311" s="61"/>
      <c r="S311" s="62"/>
      <c r="T311" s="63"/>
      <c r="U311" s="63"/>
      <c r="V311" s="63"/>
      <c r="W311" s="63"/>
      <c r="X311" s="63"/>
      <c r="Y311" s="63"/>
      <c r="Z311" s="63"/>
    </row>
    <row r="312" ht="75.0" customHeight="1">
      <c r="A312" s="56"/>
      <c r="B312" s="57"/>
      <c r="C312" s="58"/>
      <c r="D312" s="37"/>
      <c r="E312" s="39"/>
      <c r="F312" s="56"/>
      <c r="G312" s="56"/>
      <c r="H312" s="56"/>
      <c r="I312" s="56"/>
      <c r="J312" s="56"/>
      <c r="K312" s="56"/>
      <c r="L312" s="56"/>
      <c r="M312" s="40"/>
      <c r="N312" s="56"/>
      <c r="O312" s="56"/>
      <c r="P312" s="56"/>
      <c r="Q312" s="60"/>
      <c r="R312" s="61"/>
      <c r="S312" s="62"/>
      <c r="T312" s="63"/>
      <c r="U312" s="63"/>
      <c r="V312" s="63"/>
      <c r="W312" s="63"/>
      <c r="X312" s="63"/>
      <c r="Y312" s="63"/>
      <c r="Z312" s="63"/>
    </row>
    <row r="313" ht="75.0" customHeight="1">
      <c r="A313" s="56"/>
      <c r="B313" s="57"/>
      <c r="C313" s="58"/>
      <c r="D313" s="37"/>
      <c r="E313" s="39"/>
      <c r="F313" s="56"/>
      <c r="G313" s="56"/>
      <c r="H313" s="56"/>
      <c r="I313" s="56"/>
      <c r="J313" s="56"/>
      <c r="K313" s="56"/>
      <c r="L313" s="56"/>
      <c r="M313" s="40"/>
      <c r="N313" s="56"/>
      <c r="O313" s="56"/>
      <c r="P313" s="56"/>
      <c r="Q313" s="60"/>
      <c r="R313" s="61"/>
      <c r="S313" s="62"/>
      <c r="T313" s="63"/>
      <c r="U313" s="63"/>
      <c r="V313" s="63"/>
      <c r="W313" s="63"/>
      <c r="X313" s="63"/>
      <c r="Y313" s="63"/>
      <c r="Z313" s="63"/>
    </row>
    <row r="314" ht="75.0" customHeight="1">
      <c r="A314" s="56"/>
      <c r="B314" s="57"/>
      <c r="C314" s="58"/>
      <c r="D314" s="37"/>
      <c r="E314" s="39"/>
      <c r="F314" s="56"/>
      <c r="G314" s="56"/>
      <c r="H314" s="56"/>
      <c r="I314" s="56"/>
      <c r="J314" s="56"/>
      <c r="K314" s="56"/>
      <c r="L314" s="56"/>
      <c r="M314" s="40"/>
      <c r="N314" s="56"/>
      <c r="O314" s="56"/>
      <c r="P314" s="56"/>
      <c r="Q314" s="60"/>
      <c r="R314" s="61"/>
      <c r="S314" s="62"/>
      <c r="T314" s="63"/>
      <c r="U314" s="63"/>
      <c r="V314" s="63"/>
      <c r="W314" s="63"/>
      <c r="X314" s="63"/>
      <c r="Y314" s="63"/>
      <c r="Z314" s="63"/>
    </row>
    <row r="315" ht="75.0" customHeight="1">
      <c r="A315" s="56"/>
      <c r="B315" s="57" t="s">
        <v>55</v>
      </c>
      <c r="C315" s="58"/>
      <c r="D315" s="37"/>
      <c r="E315" s="39"/>
      <c r="F315" s="56"/>
      <c r="G315" s="56"/>
      <c r="H315" s="56"/>
      <c r="I315" s="56"/>
      <c r="J315" s="56"/>
      <c r="K315" s="56"/>
      <c r="L315" s="56"/>
      <c r="M315" s="40" t="str">
        <f t="shared" ref="M315:M362" si="2">IF(L315="","",IF(L315&lt;TODAY(),"VENCIDA",IF(L315=TODAY(),"VENCE HOY","A TIEMPO")))</f>
        <v/>
      </c>
      <c r="N315" s="56"/>
      <c r="O315" s="56"/>
      <c r="P315" s="56"/>
      <c r="Q315" s="60"/>
      <c r="R315" s="61"/>
      <c r="S315" s="62"/>
      <c r="T315" s="63"/>
      <c r="U315" s="63"/>
      <c r="V315" s="63"/>
      <c r="W315" s="63"/>
      <c r="X315" s="63"/>
      <c r="Y315" s="63"/>
      <c r="Z315" s="63"/>
    </row>
    <row r="316" ht="75.0" customHeight="1">
      <c r="A316" s="56"/>
      <c r="B316" s="57" t="s">
        <v>55</v>
      </c>
      <c r="C316" s="58"/>
      <c r="D316" s="37"/>
      <c r="E316" s="39"/>
      <c r="F316" s="56"/>
      <c r="G316" s="56"/>
      <c r="H316" s="56"/>
      <c r="I316" s="56"/>
      <c r="J316" s="56"/>
      <c r="K316" s="56"/>
      <c r="L316" s="56"/>
      <c r="M316" s="40" t="str">
        <f t="shared" si="2"/>
        <v/>
      </c>
      <c r="N316" s="56"/>
      <c r="O316" s="56"/>
      <c r="P316" s="56"/>
      <c r="Q316" s="60"/>
      <c r="R316" s="61"/>
      <c r="S316" s="62"/>
      <c r="T316" s="63"/>
      <c r="U316" s="63"/>
      <c r="V316" s="63"/>
      <c r="W316" s="63"/>
      <c r="X316" s="63"/>
      <c r="Y316" s="63"/>
      <c r="Z316" s="63"/>
    </row>
    <row r="317" ht="75.0" customHeight="1">
      <c r="A317" s="56"/>
      <c r="B317" s="57" t="s">
        <v>55</v>
      </c>
      <c r="C317" s="58"/>
      <c r="D317" s="37"/>
      <c r="E317" s="39"/>
      <c r="F317" s="56"/>
      <c r="G317" s="56"/>
      <c r="H317" s="56"/>
      <c r="I317" s="56"/>
      <c r="J317" s="56"/>
      <c r="K317" s="56"/>
      <c r="L317" s="56"/>
      <c r="M317" s="40" t="str">
        <f t="shared" si="2"/>
        <v/>
      </c>
      <c r="N317" s="56"/>
      <c r="O317" s="56"/>
      <c r="P317" s="56"/>
      <c r="Q317" s="60"/>
      <c r="R317" s="61"/>
      <c r="S317" s="62"/>
      <c r="T317" s="63"/>
      <c r="U317" s="63"/>
      <c r="V317" s="63"/>
      <c r="W317" s="63"/>
      <c r="X317" s="63"/>
      <c r="Y317" s="63"/>
      <c r="Z317" s="63"/>
    </row>
    <row r="318" ht="75.0" customHeight="1">
      <c r="A318" s="56"/>
      <c r="B318" s="57" t="s">
        <v>55</v>
      </c>
      <c r="C318" s="58"/>
      <c r="D318" s="37"/>
      <c r="E318" s="39"/>
      <c r="F318" s="56"/>
      <c r="G318" s="56"/>
      <c r="H318" s="56"/>
      <c r="I318" s="56"/>
      <c r="J318" s="56"/>
      <c r="K318" s="56"/>
      <c r="L318" s="56"/>
      <c r="M318" s="40" t="str">
        <f t="shared" si="2"/>
        <v/>
      </c>
      <c r="N318" s="56"/>
      <c r="O318" s="56"/>
      <c r="P318" s="56"/>
      <c r="Q318" s="60"/>
      <c r="R318" s="61"/>
      <c r="S318" s="62"/>
      <c r="T318" s="63"/>
      <c r="U318" s="63"/>
      <c r="V318" s="63"/>
      <c r="W318" s="63"/>
      <c r="X318" s="63"/>
      <c r="Y318" s="63"/>
      <c r="Z318" s="63"/>
    </row>
    <row r="319" ht="75.0" customHeight="1">
      <c r="A319" s="56"/>
      <c r="B319" s="57" t="s">
        <v>55</v>
      </c>
      <c r="C319" s="58"/>
      <c r="D319" s="37"/>
      <c r="E319" s="39"/>
      <c r="F319" s="56"/>
      <c r="G319" s="56"/>
      <c r="H319" s="56"/>
      <c r="I319" s="56"/>
      <c r="J319" s="56"/>
      <c r="K319" s="56"/>
      <c r="L319" s="56"/>
      <c r="M319" s="40" t="str">
        <f t="shared" si="2"/>
        <v/>
      </c>
      <c r="N319" s="56"/>
      <c r="O319" s="56"/>
      <c r="P319" s="56"/>
      <c r="Q319" s="60"/>
      <c r="R319" s="61"/>
      <c r="S319" s="62"/>
      <c r="T319" s="63"/>
      <c r="U319" s="63"/>
      <c r="V319" s="63"/>
      <c r="W319" s="63"/>
      <c r="X319" s="63"/>
      <c r="Y319" s="63"/>
      <c r="Z319" s="63"/>
    </row>
    <row r="320" ht="75.0" customHeight="1">
      <c r="A320" s="56"/>
      <c r="B320" s="57" t="s">
        <v>55</v>
      </c>
      <c r="C320" s="58"/>
      <c r="D320" s="37"/>
      <c r="E320" s="39"/>
      <c r="F320" s="56"/>
      <c r="G320" s="56"/>
      <c r="H320" s="56"/>
      <c r="I320" s="56"/>
      <c r="J320" s="56"/>
      <c r="K320" s="56"/>
      <c r="L320" s="56"/>
      <c r="M320" s="40" t="str">
        <f t="shared" si="2"/>
        <v/>
      </c>
      <c r="N320" s="56"/>
      <c r="O320" s="56"/>
      <c r="P320" s="56"/>
      <c r="Q320" s="60"/>
      <c r="R320" s="61"/>
      <c r="S320" s="62"/>
      <c r="T320" s="63"/>
      <c r="U320" s="63"/>
      <c r="V320" s="63"/>
      <c r="W320" s="63"/>
      <c r="X320" s="63"/>
      <c r="Y320" s="63"/>
      <c r="Z320" s="63"/>
    </row>
    <row r="321" ht="75.0" customHeight="1">
      <c r="A321" s="56"/>
      <c r="B321" s="57" t="s">
        <v>55</v>
      </c>
      <c r="C321" s="58"/>
      <c r="D321" s="37"/>
      <c r="E321" s="39"/>
      <c r="F321" s="56"/>
      <c r="G321" s="56"/>
      <c r="H321" s="56"/>
      <c r="I321" s="56"/>
      <c r="J321" s="56"/>
      <c r="K321" s="56"/>
      <c r="L321" s="56"/>
      <c r="M321" s="40" t="str">
        <f t="shared" si="2"/>
        <v/>
      </c>
      <c r="N321" s="56"/>
      <c r="O321" s="56"/>
      <c r="P321" s="56"/>
      <c r="Q321" s="60"/>
      <c r="R321" s="61"/>
      <c r="S321" s="62"/>
      <c r="T321" s="63"/>
      <c r="U321" s="63"/>
      <c r="V321" s="63"/>
      <c r="W321" s="63"/>
      <c r="X321" s="63"/>
      <c r="Y321" s="63"/>
      <c r="Z321" s="63"/>
    </row>
    <row r="322" ht="75.0" customHeight="1">
      <c r="A322" s="56"/>
      <c r="B322" s="57" t="s">
        <v>55</v>
      </c>
      <c r="C322" s="58"/>
      <c r="D322" s="37"/>
      <c r="E322" s="39"/>
      <c r="F322" s="56"/>
      <c r="G322" s="56"/>
      <c r="H322" s="56"/>
      <c r="I322" s="56"/>
      <c r="J322" s="56"/>
      <c r="K322" s="56"/>
      <c r="L322" s="56"/>
      <c r="M322" s="40" t="str">
        <f t="shared" si="2"/>
        <v/>
      </c>
      <c r="N322" s="56"/>
      <c r="O322" s="56"/>
      <c r="P322" s="56"/>
      <c r="Q322" s="60"/>
      <c r="R322" s="61"/>
      <c r="S322" s="62"/>
      <c r="T322" s="63"/>
      <c r="U322" s="63"/>
      <c r="V322" s="63"/>
      <c r="W322" s="63"/>
      <c r="X322" s="63"/>
      <c r="Y322" s="63"/>
      <c r="Z322" s="63"/>
    </row>
    <row r="323" ht="75.0" customHeight="1">
      <c r="A323" s="56"/>
      <c r="B323" s="57" t="s">
        <v>55</v>
      </c>
      <c r="C323" s="58"/>
      <c r="D323" s="37"/>
      <c r="E323" s="39"/>
      <c r="F323" s="56"/>
      <c r="G323" s="56"/>
      <c r="H323" s="56"/>
      <c r="I323" s="56"/>
      <c r="J323" s="56"/>
      <c r="K323" s="56"/>
      <c r="L323" s="56"/>
      <c r="M323" s="40" t="str">
        <f t="shared" si="2"/>
        <v/>
      </c>
      <c r="N323" s="56"/>
      <c r="O323" s="56"/>
      <c r="P323" s="56"/>
      <c r="Q323" s="60"/>
      <c r="R323" s="61"/>
      <c r="S323" s="62"/>
      <c r="T323" s="63"/>
      <c r="U323" s="63"/>
      <c r="V323" s="63"/>
      <c r="W323" s="63"/>
      <c r="X323" s="63"/>
      <c r="Y323" s="63"/>
      <c r="Z323" s="63"/>
    </row>
    <row r="324" ht="75.0" customHeight="1">
      <c r="A324" s="56"/>
      <c r="B324" s="57" t="s">
        <v>55</v>
      </c>
      <c r="C324" s="58"/>
      <c r="D324" s="37"/>
      <c r="E324" s="39"/>
      <c r="F324" s="56"/>
      <c r="G324" s="56"/>
      <c r="H324" s="56"/>
      <c r="I324" s="56"/>
      <c r="J324" s="56"/>
      <c r="K324" s="56"/>
      <c r="L324" s="56"/>
      <c r="M324" s="40" t="str">
        <f t="shared" si="2"/>
        <v/>
      </c>
      <c r="N324" s="56"/>
      <c r="O324" s="56"/>
      <c r="P324" s="56"/>
      <c r="Q324" s="60"/>
      <c r="R324" s="61"/>
      <c r="S324" s="62"/>
      <c r="T324" s="63"/>
      <c r="U324" s="63"/>
      <c r="V324" s="63"/>
      <c r="W324" s="63"/>
      <c r="X324" s="63"/>
      <c r="Y324" s="63"/>
      <c r="Z324" s="63"/>
    </row>
    <row r="325" ht="75.0" customHeight="1">
      <c r="A325" s="56"/>
      <c r="B325" s="57" t="s">
        <v>55</v>
      </c>
      <c r="C325" s="58"/>
      <c r="D325" s="37"/>
      <c r="E325" s="39"/>
      <c r="F325" s="56"/>
      <c r="G325" s="56"/>
      <c r="H325" s="56"/>
      <c r="I325" s="56"/>
      <c r="J325" s="56"/>
      <c r="K325" s="56"/>
      <c r="L325" s="56"/>
      <c r="M325" s="40" t="str">
        <f t="shared" si="2"/>
        <v/>
      </c>
      <c r="N325" s="56"/>
      <c r="O325" s="56"/>
      <c r="P325" s="56"/>
      <c r="Q325" s="60"/>
      <c r="R325" s="61"/>
      <c r="S325" s="62"/>
      <c r="T325" s="63"/>
      <c r="U325" s="63"/>
      <c r="V325" s="63"/>
      <c r="W325" s="63"/>
      <c r="X325" s="63"/>
      <c r="Y325" s="63"/>
      <c r="Z325" s="63"/>
    </row>
    <row r="326" ht="75.0" customHeight="1">
      <c r="A326" s="56"/>
      <c r="B326" s="57" t="s">
        <v>55</v>
      </c>
      <c r="C326" s="58"/>
      <c r="D326" s="37"/>
      <c r="E326" s="39"/>
      <c r="F326" s="56"/>
      <c r="G326" s="56"/>
      <c r="H326" s="56"/>
      <c r="I326" s="56"/>
      <c r="J326" s="56"/>
      <c r="K326" s="56"/>
      <c r="L326" s="56"/>
      <c r="M326" s="40" t="str">
        <f t="shared" si="2"/>
        <v/>
      </c>
      <c r="N326" s="56"/>
      <c r="O326" s="56"/>
      <c r="P326" s="56"/>
      <c r="Q326" s="60"/>
      <c r="R326" s="61"/>
      <c r="S326" s="62"/>
      <c r="T326" s="63"/>
      <c r="U326" s="63"/>
      <c r="V326" s="63"/>
      <c r="W326" s="63"/>
      <c r="X326" s="63"/>
      <c r="Y326" s="63"/>
      <c r="Z326" s="63"/>
    </row>
    <row r="327" ht="75.0" customHeight="1">
      <c r="A327" s="56"/>
      <c r="B327" s="57" t="s">
        <v>55</v>
      </c>
      <c r="C327" s="58"/>
      <c r="D327" s="37"/>
      <c r="E327" s="39"/>
      <c r="F327" s="56"/>
      <c r="G327" s="56"/>
      <c r="H327" s="56"/>
      <c r="I327" s="56"/>
      <c r="J327" s="56"/>
      <c r="K327" s="56"/>
      <c r="L327" s="56"/>
      <c r="M327" s="40" t="str">
        <f t="shared" si="2"/>
        <v/>
      </c>
      <c r="N327" s="56"/>
      <c r="O327" s="56"/>
      <c r="P327" s="56"/>
      <c r="Q327" s="60"/>
      <c r="R327" s="61"/>
      <c r="S327" s="62"/>
      <c r="T327" s="63"/>
      <c r="U327" s="63"/>
      <c r="V327" s="63"/>
      <c r="W327" s="63"/>
      <c r="X327" s="63"/>
      <c r="Y327" s="63"/>
      <c r="Z327" s="63"/>
    </row>
    <row r="328" ht="75.0" customHeight="1">
      <c r="A328" s="56"/>
      <c r="B328" s="57" t="s">
        <v>55</v>
      </c>
      <c r="C328" s="58"/>
      <c r="D328" s="37"/>
      <c r="E328" s="39"/>
      <c r="F328" s="56"/>
      <c r="G328" s="56"/>
      <c r="H328" s="56"/>
      <c r="I328" s="56"/>
      <c r="J328" s="56"/>
      <c r="K328" s="56"/>
      <c r="L328" s="56"/>
      <c r="M328" s="40" t="str">
        <f t="shared" si="2"/>
        <v/>
      </c>
      <c r="N328" s="56"/>
      <c r="O328" s="56"/>
      <c r="P328" s="56"/>
      <c r="Q328" s="60"/>
      <c r="R328" s="61"/>
      <c r="S328" s="62"/>
      <c r="T328" s="63"/>
      <c r="U328" s="63"/>
      <c r="V328" s="63"/>
      <c r="W328" s="63"/>
      <c r="X328" s="63"/>
      <c r="Y328" s="63"/>
      <c r="Z328" s="63"/>
    </row>
    <row r="329" ht="75.0" customHeight="1">
      <c r="A329" s="56"/>
      <c r="B329" s="57" t="s">
        <v>55</v>
      </c>
      <c r="C329" s="58"/>
      <c r="D329" s="37"/>
      <c r="E329" s="39"/>
      <c r="F329" s="56"/>
      <c r="G329" s="56"/>
      <c r="H329" s="56"/>
      <c r="I329" s="56"/>
      <c r="J329" s="56"/>
      <c r="K329" s="56"/>
      <c r="L329" s="56"/>
      <c r="M329" s="40" t="str">
        <f t="shared" si="2"/>
        <v/>
      </c>
      <c r="N329" s="56"/>
      <c r="O329" s="56"/>
      <c r="P329" s="56"/>
      <c r="Q329" s="60"/>
      <c r="R329" s="61"/>
      <c r="S329" s="62"/>
      <c r="T329" s="63"/>
      <c r="U329" s="63"/>
      <c r="V329" s="63"/>
      <c r="W329" s="63"/>
      <c r="X329" s="63"/>
      <c r="Y329" s="63"/>
      <c r="Z329" s="63"/>
    </row>
    <row r="330" ht="75.0" customHeight="1">
      <c r="A330" s="56"/>
      <c r="B330" s="57" t="s">
        <v>55</v>
      </c>
      <c r="C330" s="58"/>
      <c r="D330" s="37"/>
      <c r="E330" s="39"/>
      <c r="F330" s="56"/>
      <c r="G330" s="56"/>
      <c r="H330" s="56"/>
      <c r="I330" s="56"/>
      <c r="J330" s="56"/>
      <c r="K330" s="56"/>
      <c r="L330" s="56"/>
      <c r="M330" s="40" t="str">
        <f t="shared" si="2"/>
        <v/>
      </c>
      <c r="N330" s="56"/>
      <c r="O330" s="56"/>
      <c r="P330" s="56"/>
      <c r="Q330" s="60"/>
      <c r="R330" s="61"/>
      <c r="S330" s="62"/>
      <c r="T330" s="63"/>
      <c r="U330" s="63"/>
      <c r="V330" s="63"/>
      <c r="W330" s="63"/>
      <c r="X330" s="63"/>
      <c r="Y330" s="63"/>
      <c r="Z330" s="63"/>
    </row>
    <row r="331" ht="75.0" customHeight="1">
      <c r="A331" s="56"/>
      <c r="B331" s="57" t="s">
        <v>55</v>
      </c>
      <c r="C331" s="58"/>
      <c r="D331" s="37"/>
      <c r="E331" s="39"/>
      <c r="F331" s="56"/>
      <c r="G331" s="56"/>
      <c r="H331" s="56"/>
      <c r="I331" s="56"/>
      <c r="J331" s="56"/>
      <c r="K331" s="56"/>
      <c r="L331" s="56"/>
      <c r="M331" s="40" t="str">
        <f t="shared" si="2"/>
        <v/>
      </c>
      <c r="N331" s="56"/>
      <c r="O331" s="56"/>
      <c r="P331" s="56"/>
      <c r="Q331" s="60"/>
      <c r="R331" s="61"/>
      <c r="S331" s="62"/>
      <c r="T331" s="63"/>
      <c r="U331" s="63"/>
      <c r="V331" s="63"/>
      <c r="W331" s="63"/>
      <c r="X331" s="63"/>
      <c r="Y331" s="63"/>
      <c r="Z331" s="63"/>
    </row>
    <row r="332" ht="75.0" customHeight="1">
      <c r="A332" s="56"/>
      <c r="B332" s="57" t="s">
        <v>55</v>
      </c>
      <c r="C332" s="58"/>
      <c r="D332" s="37"/>
      <c r="E332" s="39"/>
      <c r="F332" s="56"/>
      <c r="G332" s="56"/>
      <c r="H332" s="56"/>
      <c r="I332" s="56"/>
      <c r="J332" s="56"/>
      <c r="K332" s="56"/>
      <c r="L332" s="56"/>
      <c r="M332" s="40" t="str">
        <f t="shared" si="2"/>
        <v/>
      </c>
      <c r="N332" s="56"/>
      <c r="O332" s="56"/>
      <c r="P332" s="56"/>
      <c r="Q332" s="60"/>
      <c r="R332" s="61"/>
      <c r="S332" s="62"/>
      <c r="T332" s="63"/>
      <c r="U332" s="63"/>
      <c r="V332" s="63"/>
      <c r="W332" s="63"/>
      <c r="X332" s="63"/>
      <c r="Y332" s="63"/>
      <c r="Z332" s="63"/>
    </row>
    <row r="333" ht="75.0" customHeight="1">
      <c r="A333" s="56"/>
      <c r="B333" s="57" t="s">
        <v>55</v>
      </c>
      <c r="C333" s="58"/>
      <c r="D333" s="37"/>
      <c r="E333" s="39"/>
      <c r="F333" s="56"/>
      <c r="G333" s="56"/>
      <c r="H333" s="56"/>
      <c r="I333" s="56"/>
      <c r="J333" s="56"/>
      <c r="K333" s="56"/>
      <c r="L333" s="56"/>
      <c r="M333" s="40" t="str">
        <f t="shared" si="2"/>
        <v/>
      </c>
      <c r="N333" s="56"/>
      <c r="O333" s="56"/>
      <c r="P333" s="56"/>
      <c r="Q333" s="60"/>
      <c r="R333" s="61"/>
      <c r="S333" s="62"/>
      <c r="T333" s="63"/>
      <c r="U333" s="63"/>
      <c r="V333" s="63"/>
      <c r="W333" s="63"/>
      <c r="X333" s="63"/>
      <c r="Y333" s="63"/>
      <c r="Z333" s="63"/>
    </row>
    <row r="334" ht="75.0" customHeight="1">
      <c r="A334" s="56"/>
      <c r="B334" s="57" t="s">
        <v>55</v>
      </c>
      <c r="C334" s="58"/>
      <c r="D334" s="37"/>
      <c r="E334" s="39"/>
      <c r="F334" s="56"/>
      <c r="G334" s="56"/>
      <c r="H334" s="56"/>
      <c r="I334" s="56"/>
      <c r="J334" s="56"/>
      <c r="K334" s="56"/>
      <c r="L334" s="56"/>
      <c r="M334" s="40" t="str">
        <f t="shared" si="2"/>
        <v/>
      </c>
      <c r="N334" s="56"/>
      <c r="O334" s="56"/>
      <c r="P334" s="56"/>
      <c r="Q334" s="60"/>
      <c r="R334" s="61"/>
      <c r="S334" s="62"/>
      <c r="T334" s="63"/>
      <c r="U334" s="63"/>
      <c r="V334" s="63"/>
      <c r="W334" s="63"/>
      <c r="X334" s="63"/>
      <c r="Y334" s="63"/>
      <c r="Z334" s="63"/>
    </row>
    <row r="335" ht="75.0" customHeight="1">
      <c r="A335" s="56"/>
      <c r="B335" s="57" t="s">
        <v>55</v>
      </c>
      <c r="C335" s="58"/>
      <c r="D335" s="37"/>
      <c r="E335" s="39"/>
      <c r="F335" s="56"/>
      <c r="G335" s="56"/>
      <c r="H335" s="56"/>
      <c r="I335" s="56"/>
      <c r="J335" s="56"/>
      <c r="K335" s="56"/>
      <c r="L335" s="56"/>
      <c r="M335" s="40" t="str">
        <f t="shared" si="2"/>
        <v/>
      </c>
      <c r="N335" s="56"/>
      <c r="O335" s="56"/>
      <c r="P335" s="56"/>
      <c r="Q335" s="60"/>
      <c r="R335" s="61"/>
      <c r="S335" s="62"/>
      <c r="T335" s="63"/>
      <c r="U335" s="63"/>
      <c r="V335" s="63"/>
      <c r="W335" s="63"/>
      <c r="X335" s="63"/>
      <c r="Y335" s="63"/>
      <c r="Z335" s="63"/>
    </row>
    <row r="336" ht="75.0" customHeight="1">
      <c r="A336" s="56"/>
      <c r="B336" s="57" t="s">
        <v>55</v>
      </c>
      <c r="C336" s="58"/>
      <c r="D336" s="37"/>
      <c r="E336" s="39"/>
      <c r="F336" s="56"/>
      <c r="G336" s="56"/>
      <c r="H336" s="56"/>
      <c r="I336" s="56"/>
      <c r="J336" s="56"/>
      <c r="K336" s="56"/>
      <c r="L336" s="56"/>
      <c r="M336" s="40" t="str">
        <f t="shared" si="2"/>
        <v/>
      </c>
      <c r="N336" s="56"/>
      <c r="O336" s="56"/>
      <c r="P336" s="56"/>
      <c r="Q336" s="60"/>
      <c r="R336" s="61"/>
      <c r="S336" s="62"/>
      <c r="T336" s="63"/>
      <c r="U336" s="63"/>
      <c r="V336" s="63"/>
      <c r="W336" s="63"/>
      <c r="X336" s="63"/>
      <c r="Y336" s="63"/>
      <c r="Z336" s="63"/>
    </row>
    <row r="337" ht="75.0" customHeight="1">
      <c r="A337" s="56"/>
      <c r="B337" s="57" t="s">
        <v>55</v>
      </c>
      <c r="C337" s="58"/>
      <c r="D337" s="37"/>
      <c r="E337" s="39"/>
      <c r="F337" s="56"/>
      <c r="G337" s="56"/>
      <c r="H337" s="56"/>
      <c r="I337" s="56"/>
      <c r="J337" s="56"/>
      <c r="K337" s="56"/>
      <c r="L337" s="56"/>
      <c r="M337" s="40" t="str">
        <f t="shared" si="2"/>
        <v/>
      </c>
      <c r="N337" s="56"/>
      <c r="O337" s="56"/>
      <c r="P337" s="56"/>
      <c r="Q337" s="60"/>
      <c r="R337" s="61"/>
      <c r="S337" s="62"/>
      <c r="T337" s="63"/>
      <c r="U337" s="63"/>
      <c r="V337" s="63"/>
      <c r="W337" s="63"/>
      <c r="X337" s="63"/>
      <c r="Y337" s="63"/>
      <c r="Z337" s="63"/>
    </row>
    <row r="338" ht="75.0" customHeight="1">
      <c r="A338" s="56"/>
      <c r="B338" s="57" t="s">
        <v>55</v>
      </c>
      <c r="C338" s="58"/>
      <c r="D338" s="37"/>
      <c r="E338" s="39"/>
      <c r="F338" s="56"/>
      <c r="G338" s="56"/>
      <c r="H338" s="56"/>
      <c r="I338" s="56"/>
      <c r="J338" s="56"/>
      <c r="K338" s="56"/>
      <c r="L338" s="56"/>
      <c r="M338" s="40" t="str">
        <f t="shared" si="2"/>
        <v/>
      </c>
      <c r="N338" s="56"/>
      <c r="O338" s="56"/>
      <c r="P338" s="56"/>
      <c r="Q338" s="60"/>
      <c r="R338" s="61"/>
      <c r="S338" s="62"/>
      <c r="T338" s="63"/>
      <c r="U338" s="63"/>
      <c r="V338" s="63"/>
      <c r="W338" s="63"/>
      <c r="X338" s="63"/>
      <c r="Y338" s="63"/>
      <c r="Z338" s="63"/>
    </row>
    <row r="339" ht="75.0" customHeight="1">
      <c r="A339" s="56"/>
      <c r="B339" s="57" t="s">
        <v>55</v>
      </c>
      <c r="C339" s="58"/>
      <c r="D339" s="37"/>
      <c r="E339" s="39"/>
      <c r="F339" s="56"/>
      <c r="G339" s="56"/>
      <c r="H339" s="56"/>
      <c r="I339" s="56"/>
      <c r="J339" s="56"/>
      <c r="K339" s="56"/>
      <c r="L339" s="56"/>
      <c r="M339" s="40" t="str">
        <f t="shared" si="2"/>
        <v/>
      </c>
      <c r="N339" s="56"/>
      <c r="O339" s="56"/>
      <c r="P339" s="56"/>
      <c r="Q339" s="60"/>
      <c r="R339" s="61"/>
      <c r="S339" s="62"/>
      <c r="T339" s="63"/>
      <c r="U339" s="63"/>
      <c r="V339" s="63"/>
      <c r="W339" s="63"/>
      <c r="X339" s="63"/>
      <c r="Y339" s="63"/>
      <c r="Z339" s="63"/>
    </row>
    <row r="340" ht="75.0" customHeight="1">
      <c r="A340" s="56"/>
      <c r="B340" s="57" t="s">
        <v>55</v>
      </c>
      <c r="C340" s="58"/>
      <c r="D340" s="37"/>
      <c r="E340" s="39"/>
      <c r="F340" s="56"/>
      <c r="G340" s="56"/>
      <c r="H340" s="56"/>
      <c r="I340" s="56"/>
      <c r="J340" s="56"/>
      <c r="K340" s="56"/>
      <c r="L340" s="56"/>
      <c r="M340" s="40" t="str">
        <f t="shared" si="2"/>
        <v/>
      </c>
      <c r="N340" s="56"/>
      <c r="O340" s="56"/>
      <c r="P340" s="56"/>
      <c r="Q340" s="60"/>
      <c r="R340" s="61"/>
      <c r="S340" s="62"/>
      <c r="T340" s="63"/>
      <c r="U340" s="63"/>
      <c r="V340" s="63"/>
      <c r="W340" s="63"/>
      <c r="X340" s="63"/>
      <c r="Y340" s="63"/>
      <c r="Z340" s="63"/>
    </row>
    <row r="341" ht="75.0" customHeight="1">
      <c r="A341" s="56"/>
      <c r="B341" s="57" t="s">
        <v>55</v>
      </c>
      <c r="C341" s="58"/>
      <c r="D341" s="37"/>
      <c r="E341" s="39"/>
      <c r="F341" s="56"/>
      <c r="G341" s="56"/>
      <c r="H341" s="56"/>
      <c r="I341" s="56"/>
      <c r="J341" s="56"/>
      <c r="K341" s="56"/>
      <c r="L341" s="56"/>
      <c r="M341" s="40" t="str">
        <f t="shared" si="2"/>
        <v/>
      </c>
      <c r="N341" s="56"/>
      <c r="O341" s="56"/>
      <c r="P341" s="56"/>
      <c r="Q341" s="60"/>
      <c r="R341" s="61"/>
      <c r="S341" s="62"/>
      <c r="T341" s="63"/>
      <c r="U341" s="63"/>
      <c r="V341" s="63"/>
      <c r="W341" s="63"/>
      <c r="X341" s="63"/>
      <c r="Y341" s="63"/>
      <c r="Z341" s="63"/>
    </row>
    <row r="342" ht="75.0" customHeight="1">
      <c r="A342" s="56"/>
      <c r="B342" s="57" t="s">
        <v>55</v>
      </c>
      <c r="C342" s="58"/>
      <c r="D342" s="37"/>
      <c r="E342" s="39"/>
      <c r="F342" s="56"/>
      <c r="G342" s="56"/>
      <c r="H342" s="56"/>
      <c r="I342" s="56"/>
      <c r="J342" s="56"/>
      <c r="K342" s="56"/>
      <c r="L342" s="56"/>
      <c r="M342" s="40" t="str">
        <f t="shared" si="2"/>
        <v/>
      </c>
      <c r="N342" s="56"/>
      <c r="O342" s="56"/>
      <c r="P342" s="56"/>
      <c r="Q342" s="60"/>
      <c r="R342" s="61"/>
      <c r="S342" s="62"/>
      <c r="T342" s="63"/>
      <c r="U342" s="63"/>
      <c r="V342" s="63"/>
      <c r="W342" s="63"/>
      <c r="X342" s="63"/>
      <c r="Y342" s="63"/>
      <c r="Z342" s="63"/>
    </row>
    <row r="343" ht="75.0" customHeight="1">
      <c r="A343" s="56"/>
      <c r="B343" s="57" t="s">
        <v>55</v>
      </c>
      <c r="C343" s="58"/>
      <c r="D343" s="37"/>
      <c r="E343" s="39"/>
      <c r="F343" s="56"/>
      <c r="G343" s="56"/>
      <c r="H343" s="56"/>
      <c r="I343" s="56"/>
      <c r="J343" s="56"/>
      <c r="K343" s="56"/>
      <c r="L343" s="56"/>
      <c r="M343" s="40" t="str">
        <f t="shared" si="2"/>
        <v/>
      </c>
      <c r="N343" s="56"/>
      <c r="O343" s="56"/>
      <c r="P343" s="56"/>
      <c r="Q343" s="60"/>
      <c r="R343" s="61"/>
      <c r="S343" s="62"/>
      <c r="T343" s="63"/>
      <c r="U343" s="63"/>
      <c r="V343" s="63"/>
      <c r="W343" s="63"/>
      <c r="X343" s="63"/>
      <c r="Y343" s="63"/>
      <c r="Z343" s="63"/>
    </row>
    <row r="344" ht="75.0" customHeight="1">
      <c r="A344" s="56"/>
      <c r="B344" s="57" t="s">
        <v>55</v>
      </c>
      <c r="C344" s="58"/>
      <c r="D344" s="37"/>
      <c r="E344" s="39"/>
      <c r="F344" s="56"/>
      <c r="G344" s="56"/>
      <c r="H344" s="56"/>
      <c r="I344" s="56"/>
      <c r="J344" s="56"/>
      <c r="K344" s="56"/>
      <c r="L344" s="56"/>
      <c r="M344" s="40" t="str">
        <f t="shared" si="2"/>
        <v/>
      </c>
      <c r="N344" s="56"/>
      <c r="O344" s="56"/>
      <c r="P344" s="56"/>
      <c r="Q344" s="60"/>
      <c r="R344" s="61"/>
      <c r="S344" s="62"/>
      <c r="T344" s="63"/>
      <c r="U344" s="63"/>
      <c r="V344" s="63"/>
      <c r="W344" s="63"/>
      <c r="X344" s="63"/>
      <c r="Y344" s="63"/>
      <c r="Z344" s="63"/>
    </row>
    <row r="345" ht="75.0" customHeight="1">
      <c r="A345" s="56"/>
      <c r="B345" s="57" t="s">
        <v>55</v>
      </c>
      <c r="C345" s="58"/>
      <c r="D345" s="37"/>
      <c r="E345" s="39"/>
      <c r="F345" s="56"/>
      <c r="G345" s="56"/>
      <c r="H345" s="56"/>
      <c r="I345" s="56"/>
      <c r="J345" s="56"/>
      <c r="K345" s="56"/>
      <c r="L345" s="56"/>
      <c r="M345" s="40" t="str">
        <f t="shared" si="2"/>
        <v/>
      </c>
      <c r="N345" s="56"/>
      <c r="O345" s="56"/>
      <c r="P345" s="56"/>
      <c r="Q345" s="60"/>
      <c r="R345" s="61"/>
      <c r="S345" s="62"/>
      <c r="T345" s="63"/>
      <c r="U345" s="63"/>
      <c r="V345" s="63"/>
      <c r="W345" s="63"/>
      <c r="X345" s="63"/>
      <c r="Y345" s="63"/>
      <c r="Z345" s="63"/>
    </row>
    <row r="346" ht="75.0" customHeight="1">
      <c r="A346" s="56"/>
      <c r="B346" s="57" t="s">
        <v>55</v>
      </c>
      <c r="C346" s="58"/>
      <c r="D346" s="37"/>
      <c r="E346" s="39"/>
      <c r="F346" s="56"/>
      <c r="G346" s="56"/>
      <c r="H346" s="56"/>
      <c r="I346" s="56"/>
      <c r="J346" s="56"/>
      <c r="K346" s="56"/>
      <c r="L346" s="56"/>
      <c r="M346" s="40" t="str">
        <f t="shared" si="2"/>
        <v/>
      </c>
      <c r="N346" s="56"/>
      <c r="O346" s="56"/>
      <c r="P346" s="56"/>
      <c r="Q346" s="60"/>
      <c r="R346" s="61"/>
      <c r="S346" s="62"/>
      <c r="T346" s="63"/>
      <c r="U346" s="63"/>
      <c r="V346" s="63"/>
      <c r="W346" s="63"/>
      <c r="X346" s="63"/>
      <c r="Y346" s="63"/>
      <c r="Z346" s="63"/>
    </row>
    <row r="347" ht="75.0" customHeight="1">
      <c r="A347" s="56"/>
      <c r="B347" s="57" t="s">
        <v>55</v>
      </c>
      <c r="C347" s="58"/>
      <c r="D347" s="37"/>
      <c r="E347" s="39"/>
      <c r="F347" s="56"/>
      <c r="G347" s="56"/>
      <c r="H347" s="56"/>
      <c r="I347" s="56"/>
      <c r="J347" s="56"/>
      <c r="K347" s="56"/>
      <c r="L347" s="56"/>
      <c r="M347" s="40" t="str">
        <f t="shared" si="2"/>
        <v/>
      </c>
      <c r="N347" s="56"/>
      <c r="O347" s="56"/>
      <c r="P347" s="56"/>
      <c r="Q347" s="60"/>
      <c r="R347" s="61"/>
      <c r="S347" s="62"/>
      <c r="T347" s="63"/>
      <c r="U347" s="63"/>
      <c r="V347" s="63"/>
      <c r="W347" s="63"/>
      <c r="X347" s="63"/>
      <c r="Y347" s="63"/>
      <c r="Z347" s="63"/>
    </row>
    <row r="348" ht="75.0" customHeight="1">
      <c r="A348" s="56"/>
      <c r="B348" s="57" t="s">
        <v>55</v>
      </c>
      <c r="C348" s="58"/>
      <c r="D348" s="37"/>
      <c r="E348" s="39"/>
      <c r="F348" s="56"/>
      <c r="G348" s="56"/>
      <c r="H348" s="56"/>
      <c r="I348" s="56"/>
      <c r="J348" s="56"/>
      <c r="K348" s="56"/>
      <c r="L348" s="56"/>
      <c r="M348" s="40" t="str">
        <f t="shared" si="2"/>
        <v/>
      </c>
      <c r="N348" s="56"/>
      <c r="O348" s="56"/>
      <c r="P348" s="56"/>
      <c r="Q348" s="60"/>
      <c r="R348" s="61"/>
      <c r="S348" s="62"/>
      <c r="T348" s="63"/>
      <c r="U348" s="63"/>
      <c r="V348" s="63"/>
      <c r="W348" s="63"/>
      <c r="X348" s="63"/>
      <c r="Y348" s="63"/>
      <c r="Z348" s="63"/>
    </row>
    <row r="349" ht="75.0" customHeight="1">
      <c r="A349" s="56"/>
      <c r="B349" s="57" t="s">
        <v>55</v>
      </c>
      <c r="C349" s="58"/>
      <c r="D349" s="37"/>
      <c r="E349" s="39"/>
      <c r="F349" s="56"/>
      <c r="G349" s="56"/>
      <c r="H349" s="56"/>
      <c r="I349" s="56"/>
      <c r="J349" s="56"/>
      <c r="K349" s="56"/>
      <c r="L349" s="56"/>
      <c r="M349" s="40" t="str">
        <f t="shared" si="2"/>
        <v/>
      </c>
      <c r="N349" s="56"/>
      <c r="O349" s="56"/>
      <c r="P349" s="56"/>
      <c r="Q349" s="60"/>
      <c r="R349" s="61"/>
      <c r="S349" s="62"/>
      <c r="T349" s="63"/>
      <c r="U349" s="63"/>
      <c r="V349" s="63"/>
      <c r="W349" s="63"/>
      <c r="X349" s="63"/>
      <c r="Y349" s="63"/>
      <c r="Z349" s="63"/>
    </row>
    <row r="350" ht="75.0" customHeight="1">
      <c r="A350" s="56"/>
      <c r="B350" s="57" t="s">
        <v>55</v>
      </c>
      <c r="C350" s="58"/>
      <c r="D350" s="37"/>
      <c r="E350" s="39"/>
      <c r="F350" s="56"/>
      <c r="G350" s="56"/>
      <c r="H350" s="56"/>
      <c r="I350" s="56"/>
      <c r="J350" s="56"/>
      <c r="K350" s="56"/>
      <c r="L350" s="56"/>
      <c r="M350" s="40" t="str">
        <f t="shared" si="2"/>
        <v/>
      </c>
      <c r="N350" s="56"/>
      <c r="O350" s="56"/>
      <c r="P350" s="56"/>
      <c r="Q350" s="60"/>
      <c r="R350" s="61"/>
      <c r="S350" s="62"/>
      <c r="T350" s="63"/>
      <c r="U350" s="63"/>
      <c r="V350" s="63"/>
      <c r="W350" s="63"/>
      <c r="X350" s="63"/>
      <c r="Y350" s="63"/>
      <c r="Z350" s="63"/>
    </row>
    <row r="351" ht="75.0" customHeight="1">
      <c r="A351" s="56"/>
      <c r="B351" s="57" t="s">
        <v>55</v>
      </c>
      <c r="C351" s="58"/>
      <c r="D351" s="37"/>
      <c r="E351" s="39"/>
      <c r="F351" s="56"/>
      <c r="G351" s="56"/>
      <c r="H351" s="56"/>
      <c r="I351" s="56"/>
      <c r="J351" s="56"/>
      <c r="K351" s="56"/>
      <c r="L351" s="56"/>
      <c r="M351" s="40" t="str">
        <f t="shared" si="2"/>
        <v/>
      </c>
      <c r="N351" s="56"/>
      <c r="O351" s="56"/>
      <c r="P351" s="56"/>
      <c r="Q351" s="60"/>
      <c r="R351" s="61"/>
      <c r="S351" s="62"/>
      <c r="T351" s="63"/>
      <c r="U351" s="63"/>
      <c r="V351" s="63"/>
      <c r="W351" s="63"/>
      <c r="X351" s="63"/>
      <c r="Y351" s="63"/>
      <c r="Z351" s="63"/>
    </row>
    <row r="352" ht="75.0" customHeight="1">
      <c r="A352" s="56"/>
      <c r="B352" s="57" t="s">
        <v>55</v>
      </c>
      <c r="C352" s="58"/>
      <c r="D352" s="37"/>
      <c r="E352" s="39"/>
      <c r="F352" s="56"/>
      <c r="G352" s="56"/>
      <c r="H352" s="56"/>
      <c r="I352" s="56"/>
      <c r="J352" s="56"/>
      <c r="K352" s="56"/>
      <c r="L352" s="56"/>
      <c r="M352" s="40" t="str">
        <f t="shared" si="2"/>
        <v/>
      </c>
      <c r="N352" s="56"/>
      <c r="O352" s="56"/>
      <c r="P352" s="56"/>
      <c r="Q352" s="60"/>
      <c r="R352" s="61"/>
      <c r="S352" s="62"/>
      <c r="T352" s="63"/>
      <c r="U352" s="63"/>
      <c r="V352" s="63"/>
      <c r="W352" s="63"/>
      <c r="X352" s="63"/>
      <c r="Y352" s="63"/>
      <c r="Z352" s="63"/>
    </row>
    <row r="353" ht="75.0" customHeight="1">
      <c r="A353" s="56"/>
      <c r="B353" s="57" t="s">
        <v>55</v>
      </c>
      <c r="C353" s="58"/>
      <c r="D353" s="37"/>
      <c r="E353" s="39"/>
      <c r="F353" s="56"/>
      <c r="G353" s="56"/>
      <c r="H353" s="56"/>
      <c r="I353" s="56"/>
      <c r="J353" s="56"/>
      <c r="K353" s="56"/>
      <c r="L353" s="56"/>
      <c r="M353" s="40" t="str">
        <f t="shared" si="2"/>
        <v/>
      </c>
      <c r="N353" s="56"/>
      <c r="O353" s="56"/>
      <c r="P353" s="56"/>
      <c r="Q353" s="60"/>
      <c r="R353" s="61"/>
      <c r="S353" s="62"/>
      <c r="T353" s="63"/>
      <c r="U353" s="63"/>
      <c r="V353" s="63"/>
      <c r="W353" s="63"/>
      <c r="X353" s="63"/>
      <c r="Y353" s="63"/>
      <c r="Z353" s="63"/>
    </row>
    <row r="354" ht="75.0" customHeight="1">
      <c r="A354" s="56"/>
      <c r="B354" s="57" t="s">
        <v>55</v>
      </c>
      <c r="C354" s="58"/>
      <c r="D354" s="37"/>
      <c r="E354" s="39"/>
      <c r="F354" s="56"/>
      <c r="G354" s="56"/>
      <c r="H354" s="56"/>
      <c r="I354" s="56"/>
      <c r="J354" s="56"/>
      <c r="K354" s="56"/>
      <c r="L354" s="56"/>
      <c r="M354" s="40" t="str">
        <f t="shared" si="2"/>
        <v/>
      </c>
      <c r="N354" s="56"/>
      <c r="O354" s="56"/>
      <c r="P354" s="56"/>
      <c r="Q354" s="60"/>
      <c r="R354" s="61"/>
      <c r="S354" s="62"/>
      <c r="T354" s="63"/>
      <c r="U354" s="63"/>
      <c r="V354" s="63"/>
      <c r="W354" s="63"/>
      <c r="X354" s="63"/>
      <c r="Y354" s="63"/>
      <c r="Z354" s="63"/>
    </row>
    <row r="355" ht="75.0" customHeight="1">
      <c r="A355" s="56"/>
      <c r="B355" s="57" t="s">
        <v>55</v>
      </c>
      <c r="C355" s="58"/>
      <c r="D355" s="37"/>
      <c r="E355" s="39"/>
      <c r="F355" s="56"/>
      <c r="G355" s="56"/>
      <c r="H355" s="56"/>
      <c r="I355" s="56"/>
      <c r="J355" s="56"/>
      <c r="K355" s="56"/>
      <c r="L355" s="56"/>
      <c r="M355" s="40" t="str">
        <f t="shared" si="2"/>
        <v/>
      </c>
      <c r="N355" s="56"/>
      <c r="O355" s="56"/>
      <c r="P355" s="56"/>
      <c r="Q355" s="60"/>
      <c r="R355" s="61"/>
      <c r="S355" s="62"/>
      <c r="T355" s="63"/>
      <c r="U355" s="63"/>
      <c r="V355" s="63"/>
      <c r="W355" s="63"/>
      <c r="X355" s="63"/>
      <c r="Y355" s="63"/>
      <c r="Z355" s="63"/>
    </row>
    <row r="356" ht="75.0" customHeight="1">
      <c r="A356" s="56"/>
      <c r="B356" s="57" t="s">
        <v>55</v>
      </c>
      <c r="C356" s="58"/>
      <c r="D356" s="37"/>
      <c r="E356" s="39"/>
      <c r="F356" s="56"/>
      <c r="G356" s="56"/>
      <c r="H356" s="56"/>
      <c r="I356" s="56"/>
      <c r="J356" s="56"/>
      <c r="K356" s="56"/>
      <c r="L356" s="56"/>
      <c r="M356" s="40" t="str">
        <f t="shared" si="2"/>
        <v/>
      </c>
      <c r="N356" s="56"/>
      <c r="O356" s="56"/>
      <c r="P356" s="56"/>
      <c r="Q356" s="60"/>
      <c r="R356" s="61"/>
      <c r="S356" s="62"/>
      <c r="T356" s="63"/>
      <c r="U356" s="63"/>
      <c r="V356" s="63"/>
      <c r="W356" s="63"/>
      <c r="X356" s="63"/>
      <c r="Y356" s="63"/>
      <c r="Z356" s="63"/>
    </row>
    <row r="357" ht="75.0" customHeight="1">
      <c r="A357" s="56"/>
      <c r="B357" s="57" t="s">
        <v>55</v>
      </c>
      <c r="C357" s="58"/>
      <c r="D357" s="37"/>
      <c r="E357" s="39"/>
      <c r="F357" s="56"/>
      <c r="G357" s="56"/>
      <c r="H357" s="56"/>
      <c r="I357" s="56"/>
      <c r="J357" s="56"/>
      <c r="K357" s="56"/>
      <c r="L357" s="56"/>
      <c r="M357" s="40" t="str">
        <f t="shared" si="2"/>
        <v/>
      </c>
      <c r="N357" s="56"/>
      <c r="O357" s="56"/>
      <c r="P357" s="56"/>
      <c r="Q357" s="60"/>
      <c r="R357" s="61"/>
      <c r="S357" s="62"/>
      <c r="T357" s="63"/>
      <c r="U357" s="63"/>
      <c r="V357" s="63"/>
      <c r="W357" s="63"/>
      <c r="X357" s="63"/>
      <c r="Y357" s="63"/>
      <c r="Z357" s="63"/>
    </row>
    <row r="358" ht="75.0" customHeight="1">
      <c r="A358" s="56"/>
      <c r="B358" s="57" t="s">
        <v>55</v>
      </c>
      <c r="C358" s="58"/>
      <c r="D358" s="37"/>
      <c r="E358" s="39"/>
      <c r="F358" s="56"/>
      <c r="G358" s="56"/>
      <c r="H358" s="56"/>
      <c r="I358" s="56"/>
      <c r="J358" s="56"/>
      <c r="K358" s="56"/>
      <c r="L358" s="56"/>
      <c r="M358" s="40" t="str">
        <f t="shared" si="2"/>
        <v/>
      </c>
      <c r="N358" s="56"/>
      <c r="O358" s="56"/>
      <c r="P358" s="56"/>
      <c r="Q358" s="60"/>
      <c r="R358" s="61"/>
      <c r="S358" s="62"/>
      <c r="T358" s="63"/>
      <c r="U358" s="63"/>
      <c r="V358" s="63"/>
      <c r="W358" s="63"/>
      <c r="X358" s="63"/>
      <c r="Y358" s="63"/>
      <c r="Z358" s="63"/>
    </row>
    <row r="359" ht="75.0" customHeight="1">
      <c r="A359" s="56"/>
      <c r="B359" s="57" t="s">
        <v>55</v>
      </c>
      <c r="C359" s="58"/>
      <c r="D359" s="37"/>
      <c r="E359" s="39"/>
      <c r="F359" s="56"/>
      <c r="G359" s="56"/>
      <c r="H359" s="56"/>
      <c r="I359" s="56"/>
      <c r="J359" s="56"/>
      <c r="K359" s="56"/>
      <c r="L359" s="56"/>
      <c r="M359" s="40" t="str">
        <f t="shared" si="2"/>
        <v/>
      </c>
      <c r="N359" s="56"/>
      <c r="O359" s="56"/>
      <c r="P359" s="56"/>
      <c r="Q359" s="60"/>
      <c r="R359" s="61"/>
      <c r="S359" s="62"/>
      <c r="T359" s="63"/>
      <c r="U359" s="63"/>
      <c r="V359" s="63"/>
      <c r="W359" s="63"/>
      <c r="X359" s="63"/>
      <c r="Y359" s="63"/>
      <c r="Z359" s="63"/>
    </row>
    <row r="360" ht="75.0" customHeight="1">
      <c r="A360" s="56"/>
      <c r="B360" s="57" t="s">
        <v>55</v>
      </c>
      <c r="C360" s="58"/>
      <c r="D360" s="37"/>
      <c r="E360" s="39"/>
      <c r="F360" s="56"/>
      <c r="G360" s="56"/>
      <c r="H360" s="56"/>
      <c r="I360" s="56"/>
      <c r="J360" s="56"/>
      <c r="K360" s="56"/>
      <c r="L360" s="56"/>
      <c r="M360" s="40" t="str">
        <f t="shared" si="2"/>
        <v/>
      </c>
      <c r="N360" s="56"/>
      <c r="O360" s="56"/>
      <c r="P360" s="56"/>
      <c r="Q360" s="60"/>
      <c r="R360" s="61"/>
      <c r="S360" s="62"/>
      <c r="T360" s="63"/>
      <c r="U360" s="63"/>
      <c r="V360" s="63"/>
      <c r="W360" s="63"/>
      <c r="X360" s="63"/>
      <c r="Y360" s="63"/>
      <c r="Z360" s="63"/>
    </row>
    <row r="361" ht="75.0" customHeight="1">
      <c r="A361" s="56"/>
      <c r="B361" s="57" t="s">
        <v>55</v>
      </c>
      <c r="C361" s="58"/>
      <c r="D361" s="37"/>
      <c r="E361" s="39"/>
      <c r="F361" s="56"/>
      <c r="G361" s="56"/>
      <c r="H361" s="56"/>
      <c r="I361" s="56"/>
      <c r="J361" s="56"/>
      <c r="K361" s="56"/>
      <c r="L361" s="56"/>
      <c r="M361" s="40" t="str">
        <f t="shared" si="2"/>
        <v/>
      </c>
      <c r="N361" s="56"/>
      <c r="O361" s="56"/>
      <c r="P361" s="56"/>
      <c r="Q361" s="60"/>
      <c r="R361" s="61"/>
      <c r="S361" s="62"/>
      <c r="T361" s="63"/>
      <c r="U361" s="63"/>
      <c r="V361" s="63"/>
      <c r="W361" s="63"/>
      <c r="X361" s="63"/>
      <c r="Y361" s="63"/>
      <c r="Z361" s="63"/>
    </row>
    <row r="362" ht="75.0" customHeight="1">
      <c r="A362" s="56"/>
      <c r="B362" s="57" t="s">
        <v>55</v>
      </c>
      <c r="C362" s="58"/>
      <c r="D362" s="37"/>
      <c r="E362" s="39"/>
      <c r="F362" s="56"/>
      <c r="G362" s="56"/>
      <c r="H362" s="56"/>
      <c r="I362" s="56"/>
      <c r="J362" s="56"/>
      <c r="K362" s="56"/>
      <c r="L362" s="56"/>
      <c r="M362" s="40" t="str">
        <f t="shared" si="2"/>
        <v/>
      </c>
      <c r="N362" s="56"/>
      <c r="O362" s="56"/>
      <c r="P362" s="56"/>
      <c r="Q362" s="60"/>
      <c r="R362" s="61"/>
      <c r="S362" s="62"/>
      <c r="T362" s="63"/>
      <c r="U362" s="63"/>
      <c r="V362" s="63"/>
      <c r="W362" s="63"/>
      <c r="X362" s="63"/>
      <c r="Y362" s="63"/>
      <c r="Z362" s="63"/>
    </row>
    <row r="363" ht="75.0" customHeight="1">
      <c r="A363" s="35"/>
      <c r="B363" s="35"/>
      <c r="C363" s="81"/>
      <c r="D363" s="35"/>
      <c r="E363" s="35"/>
      <c r="F363" s="35"/>
      <c r="G363" s="35"/>
      <c r="H363" s="35"/>
      <c r="I363" s="35"/>
      <c r="J363" s="35"/>
      <c r="K363" s="35"/>
      <c r="L363" s="35"/>
      <c r="M363" s="35" t="str">
        <f t="shared" ref="M363:M1004" si="3">SI(L363="","",SI(L363&lt;HOY(),"VENCIDA",SI(L363=HOY(),"VENCE HOY","A TIEMPO")))</f>
        <v>#NAME?</v>
      </c>
      <c r="N363" s="35"/>
      <c r="O363" s="35"/>
      <c r="P363" s="56"/>
      <c r="Q363" s="35"/>
      <c r="R363" s="56"/>
      <c r="S363" s="35"/>
      <c r="T363" s="35"/>
      <c r="U363" s="35"/>
      <c r="V363" s="35"/>
      <c r="W363" s="35"/>
      <c r="X363" s="35"/>
      <c r="Y363" s="35"/>
      <c r="Z363" s="35"/>
    </row>
    <row r="364" ht="75.0" customHeight="1">
      <c r="A364" s="35"/>
      <c r="B364" s="35"/>
      <c r="C364" s="81"/>
      <c r="D364" s="35"/>
      <c r="E364" s="35"/>
      <c r="F364" s="35"/>
      <c r="G364" s="35"/>
      <c r="H364" s="35"/>
      <c r="I364" s="35"/>
      <c r="J364" s="35"/>
      <c r="K364" s="35"/>
      <c r="L364" s="35"/>
      <c r="M364" s="35" t="str">
        <f t="shared" si="3"/>
        <v>#NAME?</v>
      </c>
      <c r="N364" s="35"/>
      <c r="O364" s="35"/>
      <c r="P364" s="56"/>
      <c r="Q364" s="35"/>
      <c r="R364" s="56"/>
      <c r="S364" s="35"/>
      <c r="T364" s="35"/>
      <c r="U364" s="35"/>
      <c r="V364" s="35"/>
      <c r="W364" s="35"/>
      <c r="X364" s="35"/>
      <c r="Y364" s="35"/>
      <c r="Z364" s="35"/>
    </row>
    <row r="365" ht="75.0" customHeight="1">
      <c r="A365" s="35"/>
      <c r="B365" s="35"/>
      <c r="C365" s="81"/>
      <c r="D365" s="35"/>
      <c r="E365" s="35"/>
      <c r="F365" s="35"/>
      <c r="G365" s="35"/>
      <c r="H365" s="35"/>
      <c r="I365" s="35"/>
      <c r="J365" s="35"/>
      <c r="K365" s="35"/>
      <c r="L365" s="35"/>
      <c r="M365" s="35" t="str">
        <f t="shared" si="3"/>
        <v>#NAME?</v>
      </c>
      <c r="N365" s="35"/>
      <c r="O365" s="35"/>
      <c r="P365" s="56"/>
      <c r="Q365" s="35"/>
      <c r="R365" s="56"/>
      <c r="S365" s="35"/>
      <c r="T365" s="35"/>
      <c r="U365" s="35"/>
      <c r="V365" s="35"/>
      <c r="W365" s="35"/>
      <c r="X365" s="35"/>
      <c r="Y365" s="35"/>
      <c r="Z365" s="35"/>
    </row>
    <row r="366" ht="75.0" customHeight="1">
      <c r="A366" s="35"/>
      <c r="B366" s="35"/>
      <c r="C366" s="81"/>
      <c r="D366" s="35"/>
      <c r="E366" s="35"/>
      <c r="F366" s="35"/>
      <c r="G366" s="35"/>
      <c r="H366" s="35"/>
      <c r="I366" s="35"/>
      <c r="J366" s="35"/>
      <c r="K366" s="35"/>
      <c r="L366" s="35"/>
      <c r="M366" s="35" t="str">
        <f t="shared" si="3"/>
        <v>#NAME?</v>
      </c>
      <c r="N366" s="35"/>
      <c r="O366" s="35"/>
      <c r="P366" s="56"/>
      <c r="Q366" s="35"/>
      <c r="R366" s="56"/>
      <c r="S366" s="35"/>
      <c r="T366" s="35"/>
      <c r="U366" s="35"/>
      <c r="V366" s="35"/>
      <c r="W366" s="35"/>
      <c r="X366" s="35"/>
      <c r="Y366" s="35"/>
      <c r="Z366" s="35"/>
    </row>
    <row r="367" ht="75.0" customHeight="1">
      <c r="A367" s="35"/>
      <c r="B367" s="35"/>
      <c r="C367" s="81"/>
      <c r="D367" s="35"/>
      <c r="E367" s="35"/>
      <c r="F367" s="35"/>
      <c r="G367" s="35"/>
      <c r="H367" s="35"/>
      <c r="I367" s="35"/>
      <c r="J367" s="35"/>
      <c r="K367" s="35"/>
      <c r="L367" s="35"/>
      <c r="M367" s="35" t="str">
        <f t="shared" si="3"/>
        <v>#NAME?</v>
      </c>
      <c r="N367" s="35"/>
      <c r="O367" s="35"/>
      <c r="P367" s="56"/>
      <c r="Q367" s="35"/>
      <c r="R367" s="56"/>
      <c r="S367" s="35"/>
      <c r="T367" s="35"/>
      <c r="U367" s="35"/>
      <c r="V367" s="35"/>
      <c r="W367" s="35"/>
      <c r="X367" s="35"/>
      <c r="Y367" s="35"/>
      <c r="Z367" s="35"/>
    </row>
    <row r="368" ht="75.0" customHeight="1">
      <c r="A368" s="35"/>
      <c r="B368" s="35"/>
      <c r="C368" s="81"/>
      <c r="D368" s="35"/>
      <c r="E368" s="35"/>
      <c r="F368" s="35"/>
      <c r="G368" s="35"/>
      <c r="H368" s="35"/>
      <c r="I368" s="35"/>
      <c r="J368" s="35"/>
      <c r="K368" s="35"/>
      <c r="L368" s="35"/>
      <c r="M368" s="35" t="str">
        <f t="shared" si="3"/>
        <v>#NAME?</v>
      </c>
      <c r="N368" s="35"/>
      <c r="O368" s="35"/>
      <c r="P368" s="56"/>
      <c r="Q368" s="35"/>
      <c r="R368" s="56"/>
      <c r="S368" s="35"/>
      <c r="T368" s="35"/>
      <c r="U368" s="35"/>
      <c r="V368" s="35"/>
      <c r="W368" s="35"/>
      <c r="X368" s="35"/>
      <c r="Y368" s="35"/>
      <c r="Z368" s="35"/>
    </row>
    <row r="369" ht="75.0" customHeight="1">
      <c r="A369" s="35"/>
      <c r="B369" s="35"/>
      <c r="C369" s="81"/>
      <c r="D369" s="35"/>
      <c r="E369" s="35"/>
      <c r="F369" s="35"/>
      <c r="G369" s="35"/>
      <c r="H369" s="35"/>
      <c r="I369" s="35"/>
      <c r="J369" s="35"/>
      <c r="K369" s="35"/>
      <c r="L369" s="35"/>
      <c r="M369" s="35" t="str">
        <f t="shared" si="3"/>
        <v>#NAME?</v>
      </c>
      <c r="N369" s="35"/>
      <c r="O369" s="35"/>
      <c r="P369" s="56"/>
      <c r="Q369" s="35"/>
      <c r="R369" s="56"/>
      <c r="S369" s="35"/>
      <c r="T369" s="35"/>
      <c r="U369" s="35"/>
      <c r="V369" s="35"/>
      <c r="W369" s="35"/>
      <c r="X369" s="35"/>
      <c r="Y369" s="35"/>
      <c r="Z369" s="35"/>
    </row>
    <row r="370" ht="75.0" customHeight="1">
      <c r="A370" s="35"/>
      <c r="B370" s="35"/>
      <c r="C370" s="81"/>
      <c r="D370" s="35"/>
      <c r="E370" s="35"/>
      <c r="F370" s="35"/>
      <c r="G370" s="35"/>
      <c r="H370" s="35"/>
      <c r="I370" s="35"/>
      <c r="J370" s="35"/>
      <c r="K370" s="35"/>
      <c r="L370" s="35"/>
      <c r="M370" s="35" t="str">
        <f t="shared" si="3"/>
        <v>#NAME?</v>
      </c>
      <c r="N370" s="35"/>
      <c r="O370" s="35"/>
      <c r="P370" s="56"/>
      <c r="Q370" s="35"/>
      <c r="R370" s="56"/>
      <c r="S370" s="35"/>
      <c r="T370" s="35"/>
      <c r="U370" s="35"/>
      <c r="V370" s="35"/>
      <c r="W370" s="35"/>
      <c r="X370" s="35"/>
      <c r="Y370" s="35"/>
      <c r="Z370" s="35"/>
    </row>
    <row r="371" ht="75.0" customHeight="1">
      <c r="A371" s="35"/>
      <c r="B371" s="35"/>
      <c r="C371" s="81"/>
      <c r="D371" s="35"/>
      <c r="E371" s="35"/>
      <c r="F371" s="35"/>
      <c r="G371" s="35"/>
      <c r="H371" s="35"/>
      <c r="I371" s="35"/>
      <c r="J371" s="35"/>
      <c r="K371" s="35"/>
      <c r="L371" s="35"/>
      <c r="M371" s="35" t="str">
        <f t="shared" si="3"/>
        <v>#NAME?</v>
      </c>
      <c r="N371" s="35"/>
      <c r="O371" s="35"/>
      <c r="P371" s="56"/>
      <c r="Q371" s="35"/>
      <c r="R371" s="56"/>
      <c r="S371" s="35"/>
      <c r="T371" s="35"/>
      <c r="U371" s="35"/>
      <c r="V371" s="35"/>
      <c r="W371" s="35"/>
      <c r="X371" s="35"/>
      <c r="Y371" s="35"/>
      <c r="Z371" s="35"/>
    </row>
    <row r="372" ht="75.0" customHeight="1">
      <c r="A372" s="35"/>
      <c r="B372" s="35"/>
      <c r="C372" s="81"/>
      <c r="D372" s="35"/>
      <c r="E372" s="35"/>
      <c r="F372" s="35"/>
      <c r="G372" s="35"/>
      <c r="H372" s="35"/>
      <c r="I372" s="35"/>
      <c r="J372" s="35"/>
      <c r="K372" s="35"/>
      <c r="L372" s="35"/>
      <c r="M372" s="35" t="str">
        <f t="shared" si="3"/>
        <v>#NAME?</v>
      </c>
      <c r="N372" s="35"/>
      <c r="O372" s="35"/>
      <c r="P372" s="56"/>
      <c r="Q372" s="35"/>
      <c r="R372" s="56"/>
      <c r="S372" s="35"/>
      <c r="T372" s="35"/>
      <c r="U372" s="35"/>
      <c r="V372" s="35"/>
      <c r="W372" s="35"/>
      <c r="X372" s="35"/>
      <c r="Y372" s="35"/>
      <c r="Z372" s="35"/>
    </row>
    <row r="373" ht="75.0" customHeight="1">
      <c r="A373" s="35"/>
      <c r="B373" s="35"/>
      <c r="C373" s="81"/>
      <c r="D373" s="35"/>
      <c r="E373" s="35"/>
      <c r="F373" s="35"/>
      <c r="G373" s="35"/>
      <c r="H373" s="35"/>
      <c r="I373" s="35"/>
      <c r="J373" s="35"/>
      <c r="K373" s="35"/>
      <c r="L373" s="35"/>
      <c r="M373" s="35" t="str">
        <f t="shared" si="3"/>
        <v>#NAME?</v>
      </c>
      <c r="N373" s="35"/>
      <c r="O373" s="35"/>
      <c r="P373" s="56"/>
      <c r="Q373" s="35"/>
      <c r="R373" s="56"/>
      <c r="S373" s="35"/>
      <c r="T373" s="35"/>
      <c r="U373" s="35"/>
      <c r="V373" s="35"/>
      <c r="W373" s="35"/>
      <c r="X373" s="35"/>
      <c r="Y373" s="35"/>
      <c r="Z373" s="35"/>
    </row>
    <row r="374" ht="75.0" customHeight="1">
      <c r="A374" s="35"/>
      <c r="B374" s="35"/>
      <c r="C374" s="81"/>
      <c r="D374" s="35"/>
      <c r="E374" s="35"/>
      <c r="F374" s="35"/>
      <c r="G374" s="35"/>
      <c r="H374" s="35"/>
      <c r="I374" s="35"/>
      <c r="J374" s="35"/>
      <c r="K374" s="35"/>
      <c r="L374" s="35"/>
      <c r="M374" s="35" t="str">
        <f t="shared" si="3"/>
        <v>#NAME?</v>
      </c>
      <c r="N374" s="35"/>
      <c r="O374" s="35"/>
      <c r="P374" s="56"/>
      <c r="Q374" s="35"/>
      <c r="R374" s="56"/>
      <c r="S374" s="35"/>
      <c r="T374" s="35"/>
      <c r="U374" s="35"/>
      <c r="V374" s="35"/>
      <c r="W374" s="35"/>
      <c r="X374" s="35"/>
      <c r="Y374" s="35"/>
      <c r="Z374" s="35"/>
    </row>
    <row r="375" ht="75.0" customHeight="1">
      <c r="A375" s="35"/>
      <c r="B375" s="35"/>
      <c r="C375" s="81"/>
      <c r="D375" s="35"/>
      <c r="E375" s="35"/>
      <c r="F375" s="35"/>
      <c r="G375" s="35"/>
      <c r="H375" s="35"/>
      <c r="I375" s="35"/>
      <c r="J375" s="35"/>
      <c r="K375" s="35"/>
      <c r="L375" s="35"/>
      <c r="M375" s="35" t="str">
        <f t="shared" si="3"/>
        <v>#NAME?</v>
      </c>
      <c r="N375" s="35"/>
      <c r="O375" s="35"/>
      <c r="P375" s="56"/>
      <c r="Q375" s="35"/>
      <c r="R375" s="56"/>
      <c r="S375" s="35"/>
      <c r="T375" s="35"/>
      <c r="U375" s="35"/>
      <c r="V375" s="35"/>
      <c r="W375" s="35"/>
      <c r="X375" s="35"/>
      <c r="Y375" s="35"/>
      <c r="Z375" s="35"/>
    </row>
    <row r="376" ht="75.0" customHeight="1">
      <c r="A376" s="35"/>
      <c r="B376" s="35"/>
      <c r="C376" s="81"/>
      <c r="D376" s="35"/>
      <c r="E376" s="35"/>
      <c r="F376" s="35"/>
      <c r="G376" s="35"/>
      <c r="H376" s="35"/>
      <c r="I376" s="35"/>
      <c r="J376" s="35"/>
      <c r="K376" s="35"/>
      <c r="L376" s="35"/>
      <c r="M376" s="35" t="str">
        <f t="shared" si="3"/>
        <v>#NAME?</v>
      </c>
      <c r="N376" s="35"/>
      <c r="O376" s="35"/>
      <c r="P376" s="56"/>
      <c r="Q376" s="35"/>
      <c r="R376" s="56"/>
      <c r="S376" s="35"/>
      <c r="T376" s="35"/>
      <c r="U376" s="35"/>
      <c r="V376" s="35"/>
      <c r="W376" s="35"/>
      <c r="X376" s="35"/>
      <c r="Y376" s="35"/>
      <c r="Z376" s="35"/>
    </row>
    <row r="377" ht="75.0" customHeight="1">
      <c r="A377" s="35"/>
      <c r="B377" s="35"/>
      <c r="C377" s="81"/>
      <c r="D377" s="35"/>
      <c r="E377" s="35"/>
      <c r="F377" s="35"/>
      <c r="G377" s="35"/>
      <c r="H377" s="35"/>
      <c r="I377" s="35"/>
      <c r="J377" s="35"/>
      <c r="K377" s="35"/>
      <c r="L377" s="35"/>
      <c r="M377" s="35" t="str">
        <f t="shared" si="3"/>
        <v>#NAME?</v>
      </c>
      <c r="N377" s="35"/>
      <c r="O377" s="35"/>
      <c r="P377" s="56"/>
      <c r="Q377" s="35"/>
      <c r="R377" s="56"/>
      <c r="S377" s="35"/>
      <c r="T377" s="35"/>
      <c r="U377" s="35"/>
      <c r="V377" s="35"/>
      <c r="W377" s="35"/>
      <c r="X377" s="35"/>
      <c r="Y377" s="35"/>
      <c r="Z377" s="35"/>
    </row>
    <row r="378" ht="75.0" customHeight="1">
      <c r="A378" s="35"/>
      <c r="B378" s="35"/>
      <c r="C378" s="81"/>
      <c r="D378" s="35"/>
      <c r="E378" s="35"/>
      <c r="F378" s="35"/>
      <c r="G378" s="35"/>
      <c r="H378" s="35"/>
      <c r="I378" s="35"/>
      <c r="J378" s="35"/>
      <c r="K378" s="35"/>
      <c r="L378" s="35"/>
      <c r="M378" s="35" t="str">
        <f t="shared" si="3"/>
        <v>#NAME?</v>
      </c>
      <c r="N378" s="35"/>
      <c r="O378" s="35"/>
      <c r="P378" s="56"/>
      <c r="Q378" s="35"/>
      <c r="R378" s="56"/>
      <c r="S378" s="35"/>
      <c r="T378" s="35"/>
      <c r="U378" s="35"/>
      <c r="V378" s="35"/>
      <c r="W378" s="35"/>
      <c r="X378" s="35"/>
      <c r="Y378" s="35"/>
      <c r="Z378" s="35"/>
    </row>
    <row r="379" ht="75.0" customHeight="1">
      <c r="A379" s="35"/>
      <c r="B379" s="35"/>
      <c r="C379" s="81"/>
      <c r="D379" s="35"/>
      <c r="E379" s="35"/>
      <c r="F379" s="35"/>
      <c r="G379" s="35"/>
      <c r="H379" s="35"/>
      <c r="I379" s="35"/>
      <c r="J379" s="35"/>
      <c r="K379" s="35"/>
      <c r="L379" s="35"/>
      <c r="M379" s="35" t="str">
        <f t="shared" si="3"/>
        <v>#NAME?</v>
      </c>
      <c r="N379" s="35"/>
      <c r="O379" s="35"/>
      <c r="P379" s="56"/>
      <c r="Q379" s="35"/>
      <c r="R379" s="56"/>
      <c r="S379" s="35"/>
      <c r="T379" s="35"/>
      <c r="U379" s="35"/>
      <c r="V379" s="35"/>
      <c r="W379" s="35"/>
      <c r="X379" s="35"/>
      <c r="Y379" s="35"/>
      <c r="Z379" s="35"/>
    </row>
    <row r="380" ht="75.0" customHeight="1">
      <c r="A380" s="35"/>
      <c r="B380" s="35"/>
      <c r="C380" s="81"/>
      <c r="D380" s="35"/>
      <c r="E380" s="35"/>
      <c r="F380" s="35"/>
      <c r="G380" s="35"/>
      <c r="H380" s="35"/>
      <c r="I380" s="35"/>
      <c r="J380" s="35"/>
      <c r="K380" s="35"/>
      <c r="L380" s="35"/>
      <c r="M380" s="35" t="str">
        <f t="shared" si="3"/>
        <v>#NAME?</v>
      </c>
      <c r="N380" s="35"/>
      <c r="O380" s="35"/>
      <c r="P380" s="56"/>
      <c r="Q380" s="35"/>
      <c r="R380" s="56"/>
      <c r="S380" s="35"/>
      <c r="T380" s="35"/>
      <c r="U380" s="35"/>
      <c r="V380" s="35"/>
      <c r="W380" s="35"/>
      <c r="X380" s="35"/>
      <c r="Y380" s="35"/>
      <c r="Z380" s="35"/>
    </row>
    <row r="381" ht="75.0" customHeight="1">
      <c r="A381" s="35"/>
      <c r="B381" s="35"/>
      <c r="C381" s="81"/>
      <c r="D381" s="35"/>
      <c r="E381" s="35"/>
      <c r="F381" s="35"/>
      <c r="G381" s="35"/>
      <c r="H381" s="35"/>
      <c r="I381" s="35"/>
      <c r="J381" s="35"/>
      <c r="K381" s="35"/>
      <c r="L381" s="35"/>
      <c r="M381" s="35" t="str">
        <f t="shared" si="3"/>
        <v>#NAME?</v>
      </c>
      <c r="N381" s="35"/>
      <c r="O381" s="35"/>
      <c r="P381" s="56"/>
      <c r="Q381" s="35"/>
      <c r="R381" s="56"/>
      <c r="S381" s="35"/>
      <c r="T381" s="35"/>
      <c r="U381" s="35"/>
      <c r="V381" s="35"/>
      <c r="W381" s="35"/>
      <c r="X381" s="35"/>
      <c r="Y381" s="35"/>
      <c r="Z381" s="35"/>
    </row>
    <row r="382" ht="75.0" customHeight="1">
      <c r="A382" s="35"/>
      <c r="B382" s="35"/>
      <c r="C382" s="81"/>
      <c r="D382" s="35"/>
      <c r="E382" s="35"/>
      <c r="F382" s="35"/>
      <c r="G382" s="35"/>
      <c r="H382" s="35"/>
      <c r="I382" s="35"/>
      <c r="J382" s="35"/>
      <c r="K382" s="35"/>
      <c r="L382" s="35"/>
      <c r="M382" s="35" t="str">
        <f t="shared" si="3"/>
        <v>#NAME?</v>
      </c>
      <c r="N382" s="35"/>
      <c r="O382" s="35"/>
      <c r="P382" s="56"/>
      <c r="Q382" s="35"/>
      <c r="R382" s="56"/>
      <c r="S382" s="35"/>
      <c r="T382" s="35"/>
      <c r="U382" s="35"/>
      <c r="V382" s="35"/>
      <c r="W382" s="35"/>
      <c r="X382" s="35"/>
      <c r="Y382" s="35"/>
      <c r="Z382" s="35"/>
    </row>
    <row r="383" ht="75.0" customHeight="1">
      <c r="A383" s="35"/>
      <c r="B383" s="35"/>
      <c r="C383" s="81"/>
      <c r="D383" s="35"/>
      <c r="E383" s="35"/>
      <c r="F383" s="35"/>
      <c r="G383" s="35"/>
      <c r="H383" s="35"/>
      <c r="I383" s="35"/>
      <c r="J383" s="35"/>
      <c r="K383" s="35"/>
      <c r="L383" s="35"/>
      <c r="M383" s="35" t="str">
        <f t="shared" si="3"/>
        <v>#NAME?</v>
      </c>
      <c r="N383" s="35"/>
      <c r="O383" s="35"/>
      <c r="P383" s="56"/>
      <c r="Q383" s="35"/>
      <c r="R383" s="56"/>
      <c r="S383" s="35"/>
      <c r="T383" s="35"/>
      <c r="U383" s="35"/>
      <c r="V383" s="35"/>
      <c r="W383" s="35"/>
      <c r="X383" s="35"/>
      <c r="Y383" s="35"/>
      <c r="Z383" s="35"/>
    </row>
    <row r="384" ht="75.0" customHeight="1">
      <c r="A384" s="35"/>
      <c r="B384" s="35"/>
      <c r="C384" s="81"/>
      <c r="D384" s="35"/>
      <c r="E384" s="35"/>
      <c r="F384" s="35"/>
      <c r="G384" s="35"/>
      <c r="H384" s="35"/>
      <c r="I384" s="35"/>
      <c r="J384" s="35"/>
      <c r="K384" s="35"/>
      <c r="L384" s="35"/>
      <c r="M384" s="35" t="str">
        <f t="shared" si="3"/>
        <v>#NAME?</v>
      </c>
      <c r="N384" s="35"/>
      <c r="O384" s="35"/>
      <c r="P384" s="56"/>
      <c r="Q384" s="35"/>
      <c r="R384" s="56"/>
      <c r="S384" s="35"/>
      <c r="T384" s="35"/>
      <c r="U384" s="35"/>
      <c r="V384" s="35"/>
      <c r="W384" s="35"/>
      <c r="X384" s="35"/>
      <c r="Y384" s="35"/>
      <c r="Z384" s="35"/>
    </row>
    <row r="385" ht="75.0" customHeight="1">
      <c r="A385" s="35"/>
      <c r="B385" s="35"/>
      <c r="C385" s="81"/>
      <c r="D385" s="35"/>
      <c r="E385" s="35"/>
      <c r="F385" s="35"/>
      <c r="G385" s="35"/>
      <c r="H385" s="35"/>
      <c r="I385" s="35"/>
      <c r="J385" s="35"/>
      <c r="K385" s="35"/>
      <c r="L385" s="35"/>
      <c r="M385" s="35" t="str">
        <f t="shared" si="3"/>
        <v>#NAME?</v>
      </c>
      <c r="N385" s="35"/>
      <c r="O385" s="35"/>
      <c r="P385" s="56"/>
      <c r="Q385" s="35"/>
      <c r="R385" s="56"/>
      <c r="S385" s="35"/>
      <c r="T385" s="35"/>
      <c r="U385" s="35"/>
      <c r="V385" s="35"/>
      <c r="W385" s="35"/>
      <c r="X385" s="35"/>
      <c r="Y385" s="35"/>
      <c r="Z385" s="35"/>
    </row>
    <row r="386" ht="75.0" customHeight="1">
      <c r="A386" s="35"/>
      <c r="B386" s="35"/>
      <c r="C386" s="81"/>
      <c r="D386" s="35"/>
      <c r="E386" s="35"/>
      <c r="F386" s="35"/>
      <c r="G386" s="35"/>
      <c r="H386" s="35"/>
      <c r="I386" s="35"/>
      <c r="J386" s="35"/>
      <c r="K386" s="35"/>
      <c r="L386" s="35"/>
      <c r="M386" s="35" t="str">
        <f t="shared" si="3"/>
        <v>#NAME?</v>
      </c>
      <c r="N386" s="35"/>
      <c r="O386" s="35"/>
      <c r="P386" s="56"/>
      <c r="Q386" s="35"/>
      <c r="R386" s="56"/>
      <c r="S386" s="35"/>
      <c r="T386" s="35"/>
      <c r="U386" s="35"/>
      <c r="V386" s="35"/>
      <c r="W386" s="35"/>
      <c r="X386" s="35"/>
      <c r="Y386" s="35"/>
      <c r="Z386" s="35"/>
    </row>
    <row r="387" ht="75.0" customHeight="1">
      <c r="A387" s="35"/>
      <c r="B387" s="35"/>
      <c r="C387" s="81"/>
      <c r="D387" s="35"/>
      <c r="E387" s="35"/>
      <c r="F387" s="35"/>
      <c r="G387" s="35"/>
      <c r="H387" s="35"/>
      <c r="I387" s="35"/>
      <c r="J387" s="35"/>
      <c r="K387" s="35"/>
      <c r="L387" s="35"/>
      <c r="M387" s="35" t="str">
        <f t="shared" si="3"/>
        <v>#NAME?</v>
      </c>
      <c r="N387" s="35"/>
      <c r="O387" s="35"/>
      <c r="P387" s="56"/>
      <c r="Q387" s="35"/>
      <c r="R387" s="56"/>
      <c r="S387" s="35"/>
      <c r="T387" s="35"/>
      <c r="U387" s="35"/>
      <c r="V387" s="35"/>
      <c r="W387" s="35"/>
      <c r="X387" s="35"/>
      <c r="Y387" s="35"/>
      <c r="Z387" s="35"/>
    </row>
    <row r="388" ht="75.0" customHeight="1">
      <c r="A388" s="35"/>
      <c r="B388" s="35"/>
      <c r="C388" s="81"/>
      <c r="D388" s="35"/>
      <c r="E388" s="35"/>
      <c r="F388" s="35"/>
      <c r="G388" s="35"/>
      <c r="H388" s="35"/>
      <c r="I388" s="35"/>
      <c r="J388" s="35"/>
      <c r="K388" s="35"/>
      <c r="L388" s="35"/>
      <c r="M388" s="35" t="str">
        <f t="shared" si="3"/>
        <v>#NAME?</v>
      </c>
      <c r="N388" s="35"/>
      <c r="O388" s="35"/>
      <c r="P388" s="56"/>
      <c r="Q388" s="35"/>
      <c r="R388" s="56"/>
      <c r="S388" s="35"/>
      <c r="T388" s="35"/>
      <c r="U388" s="35"/>
      <c r="V388" s="35"/>
      <c r="W388" s="35"/>
      <c r="X388" s="35"/>
      <c r="Y388" s="35"/>
      <c r="Z388" s="35"/>
    </row>
    <row r="389" ht="75.0" customHeight="1">
      <c r="A389" s="35"/>
      <c r="B389" s="35"/>
      <c r="C389" s="81"/>
      <c r="D389" s="35"/>
      <c r="E389" s="35"/>
      <c r="F389" s="35"/>
      <c r="G389" s="35"/>
      <c r="H389" s="35"/>
      <c r="I389" s="35"/>
      <c r="J389" s="35"/>
      <c r="K389" s="35"/>
      <c r="L389" s="35"/>
      <c r="M389" s="35" t="str">
        <f t="shared" si="3"/>
        <v>#NAME?</v>
      </c>
      <c r="N389" s="35"/>
      <c r="O389" s="35"/>
      <c r="P389" s="56"/>
      <c r="Q389" s="35"/>
      <c r="R389" s="56"/>
      <c r="S389" s="35"/>
      <c r="T389" s="35"/>
      <c r="U389" s="35"/>
      <c r="V389" s="35"/>
      <c r="W389" s="35"/>
      <c r="X389" s="35"/>
      <c r="Y389" s="35"/>
      <c r="Z389" s="35"/>
    </row>
    <row r="390" ht="75.0" customHeight="1">
      <c r="A390" s="35"/>
      <c r="B390" s="35"/>
      <c r="C390" s="81"/>
      <c r="D390" s="35"/>
      <c r="E390" s="35"/>
      <c r="F390" s="35"/>
      <c r="G390" s="35"/>
      <c r="H390" s="35"/>
      <c r="I390" s="35"/>
      <c r="J390" s="35"/>
      <c r="K390" s="35"/>
      <c r="L390" s="35"/>
      <c r="M390" s="35" t="str">
        <f t="shared" si="3"/>
        <v>#NAME?</v>
      </c>
      <c r="N390" s="35"/>
      <c r="O390" s="35"/>
      <c r="P390" s="56"/>
      <c r="Q390" s="35"/>
      <c r="R390" s="56"/>
      <c r="S390" s="35"/>
      <c r="T390" s="35"/>
      <c r="U390" s="35"/>
      <c r="V390" s="35"/>
      <c r="W390" s="35"/>
      <c r="X390" s="35"/>
      <c r="Y390" s="35"/>
      <c r="Z390" s="35"/>
    </row>
    <row r="391" ht="75.0" customHeight="1">
      <c r="A391" s="35"/>
      <c r="B391" s="35"/>
      <c r="C391" s="81"/>
      <c r="D391" s="35"/>
      <c r="E391" s="35"/>
      <c r="F391" s="35"/>
      <c r="G391" s="35"/>
      <c r="H391" s="35"/>
      <c r="I391" s="35"/>
      <c r="J391" s="35"/>
      <c r="K391" s="35"/>
      <c r="L391" s="35"/>
      <c r="M391" s="35" t="str">
        <f t="shared" si="3"/>
        <v>#NAME?</v>
      </c>
      <c r="N391" s="35"/>
      <c r="O391" s="35"/>
      <c r="P391" s="56"/>
      <c r="Q391" s="35"/>
      <c r="R391" s="56"/>
      <c r="S391" s="35"/>
      <c r="T391" s="35"/>
      <c r="U391" s="35"/>
      <c r="V391" s="35"/>
      <c r="W391" s="35"/>
      <c r="X391" s="35"/>
      <c r="Y391" s="35"/>
      <c r="Z391" s="35"/>
    </row>
    <row r="392" ht="75.0" customHeight="1">
      <c r="A392" s="35"/>
      <c r="B392" s="35"/>
      <c r="C392" s="81"/>
      <c r="D392" s="35"/>
      <c r="E392" s="35"/>
      <c r="F392" s="35"/>
      <c r="G392" s="35"/>
      <c r="H392" s="35"/>
      <c r="I392" s="35"/>
      <c r="J392" s="35"/>
      <c r="K392" s="35"/>
      <c r="L392" s="35"/>
      <c r="M392" s="35" t="str">
        <f t="shared" si="3"/>
        <v>#NAME?</v>
      </c>
      <c r="N392" s="35"/>
      <c r="O392" s="35"/>
      <c r="P392" s="56"/>
      <c r="Q392" s="35"/>
      <c r="R392" s="56"/>
      <c r="S392" s="35"/>
      <c r="T392" s="35"/>
      <c r="U392" s="35"/>
      <c r="V392" s="35"/>
      <c r="W392" s="35"/>
      <c r="X392" s="35"/>
      <c r="Y392" s="35"/>
      <c r="Z392" s="35"/>
    </row>
    <row r="393" ht="75.0" customHeight="1">
      <c r="A393" s="35"/>
      <c r="B393" s="35"/>
      <c r="C393" s="81"/>
      <c r="D393" s="35"/>
      <c r="E393" s="35"/>
      <c r="F393" s="35"/>
      <c r="G393" s="35"/>
      <c r="H393" s="35"/>
      <c r="I393" s="35"/>
      <c r="J393" s="35"/>
      <c r="K393" s="35"/>
      <c r="L393" s="35"/>
      <c r="M393" s="35" t="str">
        <f t="shared" si="3"/>
        <v>#NAME?</v>
      </c>
      <c r="N393" s="35"/>
      <c r="O393" s="35"/>
      <c r="P393" s="56"/>
      <c r="Q393" s="35"/>
      <c r="R393" s="56"/>
      <c r="S393" s="35"/>
      <c r="T393" s="35"/>
      <c r="U393" s="35"/>
      <c r="V393" s="35"/>
      <c r="W393" s="35"/>
      <c r="X393" s="35"/>
      <c r="Y393" s="35"/>
      <c r="Z393" s="35"/>
    </row>
    <row r="394" ht="75.0" customHeight="1">
      <c r="A394" s="35"/>
      <c r="B394" s="35"/>
      <c r="C394" s="81"/>
      <c r="D394" s="35"/>
      <c r="E394" s="35"/>
      <c r="F394" s="35"/>
      <c r="G394" s="35"/>
      <c r="H394" s="35"/>
      <c r="I394" s="35"/>
      <c r="J394" s="35"/>
      <c r="K394" s="35"/>
      <c r="L394" s="35"/>
      <c r="M394" s="35" t="str">
        <f t="shared" si="3"/>
        <v>#NAME?</v>
      </c>
      <c r="N394" s="35"/>
      <c r="O394" s="35"/>
      <c r="P394" s="56"/>
      <c r="Q394" s="35"/>
      <c r="R394" s="56"/>
      <c r="S394" s="35"/>
      <c r="T394" s="35"/>
      <c r="U394" s="35"/>
      <c r="V394" s="35"/>
      <c r="W394" s="35"/>
      <c r="X394" s="35"/>
      <c r="Y394" s="35"/>
      <c r="Z394" s="35"/>
    </row>
    <row r="395" ht="75.0" customHeight="1">
      <c r="A395" s="35"/>
      <c r="B395" s="35"/>
      <c r="C395" s="81"/>
      <c r="D395" s="35"/>
      <c r="E395" s="35"/>
      <c r="F395" s="35"/>
      <c r="G395" s="35"/>
      <c r="H395" s="35"/>
      <c r="I395" s="35"/>
      <c r="J395" s="35"/>
      <c r="K395" s="35"/>
      <c r="L395" s="35"/>
      <c r="M395" s="35" t="str">
        <f t="shared" si="3"/>
        <v>#NAME?</v>
      </c>
      <c r="N395" s="35"/>
      <c r="O395" s="35"/>
      <c r="P395" s="56"/>
      <c r="Q395" s="35"/>
      <c r="R395" s="56"/>
      <c r="S395" s="35"/>
      <c r="T395" s="35"/>
      <c r="U395" s="35"/>
      <c r="V395" s="35"/>
      <c r="W395" s="35"/>
      <c r="X395" s="35"/>
      <c r="Y395" s="35"/>
      <c r="Z395" s="35"/>
    </row>
    <row r="396" ht="75.0" customHeight="1">
      <c r="A396" s="35"/>
      <c r="B396" s="35"/>
      <c r="C396" s="81"/>
      <c r="D396" s="35"/>
      <c r="E396" s="35"/>
      <c r="F396" s="35"/>
      <c r="G396" s="35"/>
      <c r="H396" s="35"/>
      <c r="I396" s="35"/>
      <c r="J396" s="35"/>
      <c r="K396" s="35"/>
      <c r="L396" s="35"/>
      <c r="M396" s="35" t="str">
        <f t="shared" si="3"/>
        <v>#NAME?</v>
      </c>
      <c r="N396" s="35"/>
      <c r="O396" s="35"/>
      <c r="P396" s="56"/>
      <c r="Q396" s="35"/>
      <c r="R396" s="56"/>
      <c r="S396" s="35"/>
      <c r="T396" s="35"/>
      <c r="U396" s="35"/>
      <c r="V396" s="35"/>
      <c r="W396" s="35"/>
      <c r="X396" s="35"/>
      <c r="Y396" s="35"/>
      <c r="Z396" s="35"/>
    </row>
    <row r="397" ht="75.0" customHeight="1">
      <c r="A397" s="35"/>
      <c r="B397" s="35"/>
      <c r="C397" s="81"/>
      <c r="D397" s="35"/>
      <c r="E397" s="35"/>
      <c r="F397" s="35"/>
      <c r="G397" s="35"/>
      <c r="H397" s="35"/>
      <c r="I397" s="35"/>
      <c r="J397" s="35"/>
      <c r="K397" s="35"/>
      <c r="L397" s="35"/>
      <c r="M397" s="35" t="str">
        <f t="shared" si="3"/>
        <v>#NAME?</v>
      </c>
      <c r="N397" s="35"/>
      <c r="O397" s="35"/>
      <c r="P397" s="56"/>
      <c r="Q397" s="35"/>
      <c r="R397" s="56"/>
      <c r="S397" s="35"/>
      <c r="T397" s="35"/>
      <c r="U397" s="35"/>
      <c r="V397" s="35"/>
      <c r="W397" s="35"/>
      <c r="X397" s="35"/>
      <c r="Y397" s="35"/>
      <c r="Z397" s="35"/>
    </row>
    <row r="398" ht="75.0" customHeight="1">
      <c r="A398" s="35"/>
      <c r="B398" s="35"/>
      <c r="C398" s="81"/>
      <c r="D398" s="35"/>
      <c r="E398" s="35"/>
      <c r="F398" s="35"/>
      <c r="G398" s="35"/>
      <c r="H398" s="35"/>
      <c r="I398" s="35"/>
      <c r="J398" s="35"/>
      <c r="K398" s="35"/>
      <c r="L398" s="35"/>
      <c r="M398" s="35" t="str">
        <f t="shared" si="3"/>
        <v>#NAME?</v>
      </c>
      <c r="N398" s="35"/>
      <c r="O398" s="35"/>
      <c r="P398" s="56"/>
      <c r="Q398" s="35"/>
      <c r="R398" s="56"/>
      <c r="S398" s="35"/>
      <c r="T398" s="35"/>
      <c r="U398" s="35"/>
      <c r="V398" s="35"/>
      <c r="W398" s="35"/>
      <c r="X398" s="35"/>
      <c r="Y398" s="35"/>
      <c r="Z398" s="35"/>
    </row>
    <row r="399" ht="75.0" customHeight="1">
      <c r="A399" s="35"/>
      <c r="B399" s="35"/>
      <c r="C399" s="81"/>
      <c r="D399" s="35"/>
      <c r="E399" s="35"/>
      <c r="F399" s="35"/>
      <c r="G399" s="35"/>
      <c r="H399" s="35"/>
      <c r="I399" s="35"/>
      <c r="J399" s="35"/>
      <c r="K399" s="35"/>
      <c r="L399" s="35"/>
      <c r="M399" s="35" t="str">
        <f t="shared" si="3"/>
        <v>#NAME?</v>
      </c>
      <c r="N399" s="35"/>
      <c r="O399" s="35"/>
      <c r="P399" s="56"/>
      <c r="Q399" s="35"/>
      <c r="R399" s="56"/>
      <c r="S399" s="35"/>
      <c r="T399" s="35"/>
      <c r="U399" s="35"/>
      <c r="V399" s="35"/>
      <c r="W399" s="35"/>
      <c r="X399" s="35"/>
      <c r="Y399" s="35"/>
      <c r="Z399" s="35"/>
    </row>
    <row r="400" ht="75.0" customHeight="1">
      <c r="A400" s="35"/>
      <c r="B400" s="35"/>
      <c r="C400" s="81"/>
      <c r="D400" s="35"/>
      <c r="E400" s="35"/>
      <c r="F400" s="35"/>
      <c r="G400" s="35"/>
      <c r="H400" s="35"/>
      <c r="I400" s="35"/>
      <c r="J400" s="35"/>
      <c r="K400" s="35"/>
      <c r="L400" s="35"/>
      <c r="M400" s="35" t="str">
        <f t="shared" si="3"/>
        <v>#NAME?</v>
      </c>
      <c r="N400" s="35"/>
      <c r="O400" s="35"/>
      <c r="P400" s="56"/>
      <c r="Q400" s="35"/>
      <c r="R400" s="56"/>
      <c r="S400" s="35"/>
      <c r="T400" s="35"/>
      <c r="U400" s="35"/>
      <c r="V400" s="35"/>
      <c r="W400" s="35"/>
      <c r="X400" s="35"/>
      <c r="Y400" s="35"/>
      <c r="Z400" s="35"/>
    </row>
    <row r="401" ht="75.0" customHeight="1">
      <c r="A401" s="35"/>
      <c r="B401" s="35"/>
      <c r="C401" s="81"/>
      <c r="D401" s="35"/>
      <c r="E401" s="35"/>
      <c r="F401" s="35"/>
      <c r="G401" s="35"/>
      <c r="H401" s="35"/>
      <c r="I401" s="35"/>
      <c r="J401" s="35"/>
      <c r="K401" s="35"/>
      <c r="L401" s="35"/>
      <c r="M401" s="35" t="str">
        <f t="shared" si="3"/>
        <v>#NAME?</v>
      </c>
      <c r="N401" s="35"/>
      <c r="O401" s="35"/>
      <c r="P401" s="56"/>
      <c r="Q401" s="35"/>
      <c r="R401" s="56"/>
      <c r="S401" s="35"/>
      <c r="T401" s="35"/>
      <c r="U401" s="35"/>
      <c r="V401" s="35"/>
      <c r="W401" s="35"/>
      <c r="X401" s="35"/>
      <c r="Y401" s="35"/>
      <c r="Z401" s="35"/>
    </row>
    <row r="402" ht="75.0" customHeight="1">
      <c r="A402" s="35"/>
      <c r="B402" s="35"/>
      <c r="C402" s="81"/>
      <c r="D402" s="35"/>
      <c r="E402" s="35"/>
      <c r="F402" s="35"/>
      <c r="G402" s="35"/>
      <c r="H402" s="35"/>
      <c r="I402" s="35"/>
      <c r="J402" s="35"/>
      <c r="K402" s="35"/>
      <c r="L402" s="35"/>
      <c r="M402" s="35" t="str">
        <f t="shared" si="3"/>
        <v>#NAME?</v>
      </c>
      <c r="N402" s="35"/>
      <c r="O402" s="35"/>
      <c r="P402" s="56"/>
      <c r="Q402" s="35"/>
      <c r="R402" s="56"/>
      <c r="S402" s="35"/>
      <c r="T402" s="35"/>
      <c r="U402" s="35"/>
      <c r="V402" s="35"/>
      <c r="W402" s="35"/>
      <c r="X402" s="35"/>
      <c r="Y402" s="35"/>
      <c r="Z402" s="35"/>
    </row>
    <row r="403" ht="75.0" customHeight="1">
      <c r="A403" s="35"/>
      <c r="B403" s="35"/>
      <c r="C403" s="81"/>
      <c r="D403" s="35"/>
      <c r="E403" s="35"/>
      <c r="F403" s="35"/>
      <c r="G403" s="35"/>
      <c r="H403" s="35"/>
      <c r="I403" s="35"/>
      <c r="J403" s="35"/>
      <c r="K403" s="35"/>
      <c r="L403" s="35"/>
      <c r="M403" s="35" t="str">
        <f t="shared" si="3"/>
        <v>#NAME?</v>
      </c>
      <c r="N403" s="35"/>
      <c r="O403" s="35"/>
      <c r="P403" s="56"/>
      <c r="Q403" s="35"/>
      <c r="R403" s="56"/>
      <c r="S403" s="35"/>
      <c r="T403" s="35"/>
      <c r="U403" s="35"/>
      <c r="V403" s="35"/>
      <c r="W403" s="35"/>
      <c r="X403" s="35"/>
      <c r="Y403" s="35"/>
      <c r="Z403" s="35"/>
    </row>
    <row r="404" ht="75.0" customHeight="1">
      <c r="A404" s="35"/>
      <c r="B404" s="35"/>
      <c r="C404" s="81"/>
      <c r="D404" s="35"/>
      <c r="E404" s="35"/>
      <c r="F404" s="35"/>
      <c r="G404" s="35"/>
      <c r="H404" s="35"/>
      <c r="I404" s="35"/>
      <c r="J404" s="35"/>
      <c r="K404" s="35"/>
      <c r="L404" s="35"/>
      <c r="M404" s="35" t="str">
        <f t="shared" si="3"/>
        <v>#NAME?</v>
      </c>
      <c r="N404" s="35"/>
      <c r="O404" s="35"/>
      <c r="P404" s="56"/>
      <c r="Q404" s="35"/>
      <c r="R404" s="56"/>
      <c r="S404" s="35"/>
      <c r="T404" s="35"/>
      <c r="U404" s="35"/>
      <c r="V404" s="35"/>
      <c r="W404" s="35"/>
      <c r="X404" s="35"/>
      <c r="Y404" s="35"/>
      <c r="Z404" s="35"/>
    </row>
    <row r="405" ht="75.0" customHeight="1">
      <c r="A405" s="35"/>
      <c r="B405" s="35"/>
      <c r="C405" s="81"/>
      <c r="D405" s="35"/>
      <c r="E405" s="35"/>
      <c r="F405" s="35"/>
      <c r="G405" s="35"/>
      <c r="H405" s="35"/>
      <c r="I405" s="35"/>
      <c r="J405" s="35"/>
      <c r="K405" s="35"/>
      <c r="L405" s="35"/>
      <c r="M405" s="35" t="str">
        <f t="shared" si="3"/>
        <v>#NAME?</v>
      </c>
      <c r="N405" s="35"/>
      <c r="O405" s="35"/>
      <c r="P405" s="56"/>
      <c r="Q405" s="35"/>
      <c r="R405" s="56"/>
      <c r="S405" s="35"/>
      <c r="T405" s="35"/>
      <c r="U405" s="35"/>
      <c r="V405" s="35"/>
      <c r="W405" s="35"/>
      <c r="X405" s="35"/>
      <c r="Y405" s="35"/>
      <c r="Z405" s="35"/>
    </row>
    <row r="406" ht="75.0" customHeight="1">
      <c r="A406" s="35"/>
      <c r="B406" s="35"/>
      <c r="C406" s="81"/>
      <c r="D406" s="35"/>
      <c r="E406" s="35"/>
      <c r="F406" s="35"/>
      <c r="G406" s="35"/>
      <c r="H406" s="35"/>
      <c r="I406" s="35"/>
      <c r="J406" s="35"/>
      <c r="K406" s="35"/>
      <c r="L406" s="35"/>
      <c r="M406" s="35" t="str">
        <f t="shared" si="3"/>
        <v>#NAME?</v>
      </c>
      <c r="N406" s="35"/>
      <c r="O406" s="35"/>
      <c r="P406" s="56"/>
      <c r="Q406" s="35"/>
      <c r="R406" s="56"/>
      <c r="S406" s="35"/>
      <c r="T406" s="35"/>
      <c r="U406" s="35"/>
      <c r="V406" s="35"/>
      <c r="W406" s="35"/>
      <c r="X406" s="35"/>
      <c r="Y406" s="35"/>
      <c r="Z406" s="35"/>
    </row>
    <row r="407" ht="75.0" customHeight="1">
      <c r="A407" s="35"/>
      <c r="B407" s="35"/>
      <c r="C407" s="81"/>
      <c r="D407" s="35"/>
      <c r="E407" s="35"/>
      <c r="F407" s="35"/>
      <c r="G407" s="35"/>
      <c r="H407" s="35"/>
      <c r="I407" s="35"/>
      <c r="J407" s="35"/>
      <c r="K407" s="35"/>
      <c r="L407" s="35"/>
      <c r="M407" s="35" t="str">
        <f t="shared" si="3"/>
        <v>#NAME?</v>
      </c>
      <c r="N407" s="35"/>
      <c r="O407" s="35"/>
      <c r="P407" s="56"/>
      <c r="Q407" s="35"/>
      <c r="R407" s="56"/>
      <c r="S407" s="35"/>
      <c r="T407" s="35"/>
      <c r="U407" s="35"/>
      <c r="V407" s="35"/>
      <c r="W407" s="35"/>
      <c r="X407" s="35"/>
      <c r="Y407" s="35"/>
      <c r="Z407" s="35"/>
    </row>
    <row r="408" ht="75.0" customHeight="1">
      <c r="A408" s="35"/>
      <c r="B408" s="35"/>
      <c r="C408" s="81"/>
      <c r="D408" s="35"/>
      <c r="E408" s="35"/>
      <c r="F408" s="35"/>
      <c r="G408" s="35"/>
      <c r="H408" s="35"/>
      <c r="I408" s="35"/>
      <c r="J408" s="35"/>
      <c r="K408" s="35"/>
      <c r="L408" s="35"/>
      <c r="M408" s="35" t="str">
        <f t="shared" si="3"/>
        <v>#NAME?</v>
      </c>
      <c r="N408" s="35"/>
      <c r="O408" s="35"/>
      <c r="P408" s="56"/>
      <c r="Q408" s="35"/>
      <c r="R408" s="56"/>
      <c r="S408" s="35"/>
      <c r="T408" s="35"/>
      <c r="U408" s="35"/>
      <c r="V408" s="35"/>
      <c r="W408" s="35"/>
      <c r="X408" s="35"/>
      <c r="Y408" s="35"/>
      <c r="Z408" s="35"/>
    </row>
    <row r="409" ht="75.0" customHeight="1">
      <c r="A409" s="35"/>
      <c r="B409" s="35"/>
      <c r="C409" s="81"/>
      <c r="D409" s="35"/>
      <c r="E409" s="35"/>
      <c r="F409" s="35"/>
      <c r="G409" s="35"/>
      <c r="H409" s="35"/>
      <c r="I409" s="35"/>
      <c r="J409" s="35"/>
      <c r="K409" s="35"/>
      <c r="L409" s="35"/>
      <c r="M409" s="35" t="str">
        <f t="shared" si="3"/>
        <v>#NAME?</v>
      </c>
      <c r="N409" s="35"/>
      <c r="O409" s="35"/>
      <c r="P409" s="56"/>
      <c r="Q409" s="35"/>
      <c r="R409" s="56"/>
      <c r="S409" s="35"/>
      <c r="T409" s="35"/>
      <c r="U409" s="35"/>
      <c r="V409" s="35"/>
      <c r="W409" s="35"/>
      <c r="X409" s="35"/>
      <c r="Y409" s="35"/>
      <c r="Z409" s="35"/>
    </row>
    <row r="410" ht="75.0" customHeight="1">
      <c r="A410" s="35"/>
      <c r="B410" s="35"/>
      <c r="C410" s="81"/>
      <c r="D410" s="35"/>
      <c r="E410" s="35"/>
      <c r="F410" s="35"/>
      <c r="G410" s="35"/>
      <c r="H410" s="35"/>
      <c r="I410" s="35"/>
      <c r="J410" s="35"/>
      <c r="K410" s="35"/>
      <c r="L410" s="35"/>
      <c r="M410" s="35" t="str">
        <f t="shared" si="3"/>
        <v>#NAME?</v>
      </c>
      <c r="N410" s="35"/>
      <c r="O410" s="35"/>
      <c r="P410" s="56"/>
      <c r="Q410" s="35"/>
      <c r="R410" s="56"/>
      <c r="S410" s="35"/>
      <c r="T410" s="35"/>
      <c r="U410" s="35"/>
      <c r="V410" s="35"/>
      <c r="W410" s="35"/>
      <c r="X410" s="35"/>
      <c r="Y410" s="35"/>
      <c r="Z410" s="35"/>
    </row>
    <row r="411" ht="75.0" customHeight="1">
      <c r="A411" s="35"/>
      <c r="B411" s="35"/>
      <c r="C411" s="81"/>
      <c r="D411" s="35"/>
      <c r="E411" s="35"/>
      <c r="F411" s="35"/>
      <c r="G411" s="35"/>
      <c r="H411" s="35"/>
      <c r="I411" s="35"/>
      <c r="J411" s="35"/>
      <c r="K411" s="35"/>
      <c r="L411" s="35"/>
      <c r="M411" s="35" t="str">
        <f t="shared" si="3"/>
        <v>#NAME?</v>
      </c>
      <c r="N411" s="35"/>
      <c r="O411" s="35"/>
      <c r="P411" s="56"/>
      <c r="Q411" s="35"/>
      <c r="R411" s="56"/>
      <c r="S411" s="35"/>
      <c r="T411" s="35"/>
      <c r="U411" s="35"/>
      <c r="V411" s="35"/>
      <c r="W411" s="35"/>
      <c r="X411" s="35"/>
      <c r="Y411" s="35"/>
      <c r="Z411" s="35"/>
    </row>
    <row r="412" ht="75.0" customHeight="1">
      <c r="A412" s="35"/>
      <c r="B412" s="35"/>
      <c r="C412" s="81"/>
      <c r="D412" s="35"/>
      <c r="E412" s="35"/>
      <c r="F412" s="35"/>
      <c r="G412" s="35"/>
      <c r="H412" s="35"/>
      <c r="I412" s="35"/>
      <c r="J412" s="35"/>
      <c r="K412" s="35"/>
      <c r="L412" s="35"/>
      <c r="M412" s="35" t="str">
        <f t="shared" si="3"/>
        <v>#NAME?</v>
      </c>
      <c r="N412" s="35"/>
      <c r="O412" s="35"/>
      <c r="P412" s="56"/>
      <c r="Q412" s="35"/>
      <c r="R412" s="56"/>
      <c r="S412" s="35"/>
      <c r="T412" s="35"/>
      <c r="U412" s="35"/>
      <c r="V412" s="35"/>
      <c r="W412" s="35"/>
      <c r="X412" s="35"/>
      <c r="Y412" s="35"/>
      <c r="Z412" s="35"/>
    </row>
    <row r="413" ht="75.0" customHeight="1">
      <c r="A413" s="35"/>
      <c r="B413" s="35"/>
      <c r="C413" s="81"/>
      <c r="D413" s="35"/>
      <c r="E413" s="35"/>
      <c r="F413" s="35"/>
      <c r="G413" s="35"/>
      <c r="H413" s="35"/>
      <c r="I413" s="35"/>
      <c r="J413" s="35"/>
      <c r="K413" s="35"/>
      <c r="L413" s="35"/>
      <c r="M413" s="35" t="str">
        <f t="shared" si="3"/>
        <v>#NAME?</v>
      </c>
      <c r="N413" s="35"/>
      <c r="O413" s="35"/>
      <c r="P413" s="56"/>
      <c r="Q413" s="35"/>
      <c r="R413" s="56"/>
      <c r="S413" s="35"/>
      <c r="T413" s="35"/>
      <c r="U413" s="35"/>
      <c r="V413" s="35"/>
      <c r="W413" s="35"/>
      <c r="X413" s="35"/>
      <c r="Y413" s="35"/>
      <c r="Z413" s="35"/>
    </row>
    <row r="414" ht="75.0" customHeight="1">
      <c r="A414" s="35"/>
      <c r="B414" s="35"/>
      <c r="C414" s="81"/>
      <c r="D414" s="35"/>
      <c r="E414" s="35"/>
      <c r="F414" s="35"/>
      <c r="G414" s="35"/>
      <c r="H414" s="35"/>
      <c r="I414" s="35"/>
      <c r="J414" s="35"/>
      <c r="K414" s="35"/>
      <c r="L414" s="35"/>
      <c r="M414" s="35" t="str">
        <f t="shared" si="3"/>
        <v>#NAME?</v>
      </c>
      <c r="N414" s="35"/>
      <c r="O414" s="35"/>
      <c r="P414" s="56"/>
      <c r="Q414" s="35"/>
      <c r="R414" s="56"/>
      <c r="S414" s="35"/>
      <c r="T414" s="35"/>
      <c r="U414" s="35"/>
      <c r="V414" s="35"/>
      <c r="W414" s="35"/>
      <c r="X414" s="35"/>
      <c r="Y414" s="35"/>
      <c r="Z414" s="35"/>
    </row>
    <row r="415" ht="75.0" customHeight="1">
      <c r="A415" s="35"/>
      <c r="B415" s="35"/>
      <c r="C415" s="81"/>
      <c r="D415" s="35"/>
      <c r="E415" s="35"/>
      <c r="F415" s="35"/>
      <c r="G415" s="35"/>
      <c r="H415" s="35"/>
      <c r="I415" s="35"/>
      <c r="J415" s="35"/>
      <c r="K415" s="35"/>
      <c r="L415" s="35"/>
      <c r="M415" s="35" t="str">
        <f t="shared" si="3"/>
        <v>#NAME?</v>
      </c>
      <c r="N415" s="35"/>
      <c r="O415" s="35"/>
      <c r="P415" s="56"/>
      <c r="Q415" s="35"/>
      <c r="R415" s="56"/>
      <c r="S415" s="35"/>
      <c r="T415" s="35"/>
      <c r="U415" s="35"/>
      <c r="V415" s="35"/>
      <c r="W415" s="35"/>
      <c r="X415" s="35"/>
      <c r="Y415" s="35"/>
      <c r="Z415" s="35"/>
    </row>
    <row r="416" ht="75.0" customHeight="1">
      <c r="A416" s="35"/>
      <c r="B416" s="35"/>
      <c r="C416" s="81"/>
      <c r="D416" s="35"/>
      <c r="E416" s="35"/>
      <c r="F416" s="35"/>
      <c r="G416" s="35"/>
      <c r="H416" s="35"/>
      <c r="I416" s="35"/>
      <c r="J416" s="35"/>
      <c r="K416" s="35"/>
      <c r="L416" s="35"/>
      <c r="M416" s="35" t="str">
        <f t="shared" si="3"/>
        <v>#NAME?</v>
      </c>
      <c r="N416" s="35"/>
      <c r="O416" s="35"/>
      <c r="P416" s="56"/>
      <c r="Q416" s="35"/>
      <c r="R416" s="56"/>
      <c r="S416" s="35"/>
      <c r="T416" s="35"/>
      <c r="U416" s="35"/>
      <c r="V416" s="35"/>
      <c r="W416" s="35"/>
      <c r="X416" s="35"/>
      <c r="Y416" s="35"/>
      <c r="Z416" s="35"/>
    </row>
    <row r="417" ht="75.0" customHeight="1">
      <c r="A417" s="35"/>
      <c r="B417" s="35"/>
      <c r="C417" s="81"/>
      <c r="D417" s="35"/>
      <c r="E417" s="35"/>
      <c r="F417" s="35"/>
      <c r="G417" s="35"/>
      <c r="H417" s="35"/>
      <c r="I417" s="35"/>
      <c r="J417" s="35"/>
      <c r="K417" s="35"/>
      <c r="L417" s="35"/>
      <c r="M417" s="35" t="str">
        <f t="shared" si="3"/>
        <v>#NAME?</v>
      </c>
      <c r="N417" s="35"/>
      <c r="O417" s="35"/>
      <c r="P417" s="56"/>
      <c r="Q417" s="35"/>
      <c r="R417" s="56"/>
      <c r="S417" s="35"/>
      <c r="T417" s="35"/>
      <c r="U417" s="35"/>
      <c r="V417" s="35"/>
      <c r="W417" s="35"/>
      <c r="X417" s="35"/>
      <c r="Y417" s="35"/>
      <c r="Z417" s="35"/>
    </row>
    <row r="418" ht="75.0" customHeight="1">
      <c r="A418" s="35"/>
      <c r="B418" s="35"/>
      <c r="C418" s="81"/>
      <c r="D418" s="35"/>
      <c r="E418" s="35"/>
      <c r="F418" s="35"/>
      <c r="G418" s="35"/>
      <c r="H418" s="35"/>
      <c r="I418" s="35"/>
      <c r="J418" s="35"/>
      <c r="K418" s="35"/>
      <c r="L418" s="35"/>
      <c r="M418" s="35" t="str">
        <f t="shared" si="3"/>
        <v>#NAME?</v>
      </c>
      <c r="N418" s="35"/>
      <c r="O418" s="35"/>
      <c r="P418" s="56"/>
      <c r="Q418" s="35"/>
      <c r="R418" s="56"/>
      <c r="S418" s="35"/>
      <c r="T418" s="35"/>
      <c r="U418" s="35"/>
      <c r="V418" s="35"/>
      <c r="W418" s="35"/>
      <c r="X418" s="35"/>
      <c r="Y418" s="35"/>
      <c r="Z418" s="35"/>
    </row>
    <row r="419" ht="75.0" customHeight="1">
      <c r="A419" s="35"/>
      <c r="B419" s="35"/>
      <c r="C419" s="81"/>
      <c r="D419" s="35"/>
      <c r="E419" s="35"/>
      <c r="F419" s="35"/>
      <c r="G419" s="35"/>
      <c r="H419" s="35"/>
      <c r="I419" s="35"/>
      <c r="J419" s="35"/>
      <c r="K419" s="35"/>
      <c r="L419" s="35"/>
      <c r="M419" s="35" t="str">
        <f t="shared" si="3"/>
        <v>#NAME?</v>
      </c>
      <c r="N419" s="35"/>
      <c r="O419" s="35"/>
      <c r="P419" s="56"/>
      <c r="Q419" s="35"/>
      <c r="R419" s="56"/>
      <c r="S419" s="35"/>
      <c r="T419" s="35"/>
      <c r="U419" s="35"/>
      <c r="V419" s="35"/>
      <c r="W419" s="35"/>
      <c r="X419" s="35"/>
      <c r="Y419" s="35"/>
      <c r="Z419" s="35"/>
    </row>
    <row r="420" ht="75.0" customHeight="1">
      <c r="A420" s="35"/>
      <c r="B420" s="35"/>
      <c r="C420" s="81"/>
      <c r="D420" s="35"/>
      <c r="E420" s="35"/>
      <c r="F420" s="35"/>
      <c r="G420" s="35"/>
      <c r="H420" s="35"/>
      <c r="I420" s="35"/>
      <c r="J420" s="35"/>
      <c r="K420" s="35"/>
      <c r="L420" s="35"/>
      <c r="M420" s="35" t="str">
        <f t="shared" si="3"/>
        <v>#NAME?</v>
      </c>
      <c r="N420" s="35"/>
      <c r="O420" s="35"/>
      <c r="P420" s="56"/>
      <c r="Q420" s="35"/>
      <c r="R420" s="56"/>
      <c r="S420" s="35"/>
      <c r="T420" s="35"/>
      <c r="U420" s="35"/>
      <c r="V420" s="35"/>
      <c r="W420" s="35"/>
      <c r="X420" s="35"/>
      <c r="Y420" s="35"/>
      <c r="Z420" s="35"/>
    </row>
    <row r="421" ht="75.0" customHeight="1">
      <c r="A421" s="35"/>
      <c r="B421" s="35"/>
      <c r="C421" s="81"/>
      <c r="D421" s="35"/>
      <c r="E421" s="35"/>
      <c r="F421" s="35"/>
      <c r="G421" s="35"/>
      <c r="H421" s="35"/>
      <c r="I421" s="35"/>
      <c r="J421" s="35"/>
      <c r="K421" s="35"/>
      <c r="L421" s="35"/>
      <c r="M421" s="35" t="str">
        <f t="shared" si="3"/>
        <v>#NAME?</v>
      </c>
      <c r="N421" s="35"/>
      <c r="O421" s="35"/>
      <c r="P421" s="56"/>
      <c r="Q421" s="35"/>
      <c r="R421" s="56"/>
      <c r="S421" s="35"/>
      <c r="T421" s="35"/>
      <c r="U421" s="35"/>
      <c r="V421" s="35"/>
      <c r="W421" s="35"/>
      <c r="X421" s="35"/>
      <c r="Y421" s="35"/>
      <c r="Z421" s="35"/>
    </row>
    <row r="422" ht="75.0" customHeight="1">
      <c r="A422" s="35"/>
      <c r="B422" s="35"/>
      <c r="C422" s="81"/>
      <c r="D422" s="35"/>
      <c r="E422" s="35"/>
      <c r="F422" s="35"/>
      <c r="G422" s="35"/>
      <c r="H422" s="35"/>
      <c r="I422" s="35"/>
      <c r="J422" s="35"/>
      <c r="K422" s="35"/>
      <c r="L422" s="35"/>
      <c r="M422" s="35" t="str">
        <f t="shared" si="3"/>
        <v>#NAME?</v>
      </c>
      <c r="N422" s="35"/>
      <c r="O422" s="35"/>
      <c r="P422" s="56"/>
      <c r="Q422" s="35"/>
      <c r="R422" s="56"/>
      <c r="S422" s="35"/>
      <c r="T422" s="35"/>
      <c r="U422" s="35"/>
      <c r="V422" s="35"/>
      <c r="W422" s="35"/>
      <c r="X422" s="35"/>
      <c r="Y422" s="35"/>
      <c r="Z422" s="35"/>
    </row>
    <row r="423" ht="75.0" customHeight="1">
      <c r="A423" s="35"/>
      <c r="B423" s="35"/>
      <c r="C423" s="81"/>
      <c r="D423" s="35"/>
      <c r="E423" s="35"/>
      <c r="F423" s="35"/>
      <c r="G423" s="35"/>
      <c r="H423" s="35"/>
      <c r="I423" s="35"/>
      <c r="J423" s="35"/>
      <c r="K423" s="35"/>
      <c r="L423" s="35"/>
      <c r="M423" s="35" t="str">
        <f t="shared" si="3"/>
        <v>#NAME?</v>
      </c>
      <c r="N423" s="35"/>
      <c r="O423" s="35"/>
      <c r="P423" s="56"/>
      <c r="Q423" s="35"/>
      <c r="R423" s="56"/>
      <c r="S423" s="35"/>
      <c r="T423" s="35"/>
      <c r="U423" s="35"/>
      <c r="V423" s="35"/>
      <c r="W423" s="35"/>
      <c r="X423" s="35"/>
      <c r="Y423" s="35"/>
      <c r="Z423" s="35"/>
    </row>
    <row r="424" ht="75.0" customHeight="1">
      <c r="A424" s="35"/>
      <c r="B424" s="35"/>
      <c r="C424" s="81"/>
      <c r="D424" s="35"/>
      <c r="E424" s="35"/>
      <c r="F424" s="35"/>
      <c r="G424" s="35"/>
      <c r="H424" s="35"/>
      <c r="I424" s="35"/>
      <c r="J424" s="35"/>
      <c r="K424" s="35"/>
      <c r="L424" s="35"/>
      <c r="M424" s="35" t="str">
        <f t="shared" si="3"/>
        <v>#NAME?</v>
      </c>
      <c r="N424" s="35"/>
      <c r="O424" s="35"/>
      <c r="P424" s="56"/>
      <c r="Q424" s="35"/>
      <c r="R424" s="56"/>
      <c r="S424" s="35"/>
      <c r="T424" s="35"/>
      <c r="U424" s="35"/>
      <c r="V424" s="35"/>
      <c r="W424" s="35"/>
      <c r="X424" s="35"/>
      <c r="Y424" s="35"/>
      <c r="Z424" s="35"/>
    </row>
    <row r="425" ht="75.0" customHeight="1">
      <c r="A425" s="35"/>
      <c r="B425" s="35"/>
      <c r="C425" s="81"/>
      <c r="D425" s="35"/>
      <c r="E425" s="35"/>
      <c r="F425" s="35"/>
      <c r="G425" s="35"/>
      <c r="H425" s="35"/>
      <c r="I425" s="35"/>
      <c r="J425" s="35"/>
      <c r="K425" s="35"/>
      <c r="L425" s="35"/>
      <c r="M425" s="35" t="str">
        <f t="shared" si="3"/>
        <v>#NAME?</v>
      </c>
      <c r="N425" s="35"/>
      <c r="O425" s="35"/>
      <c r="P425" s="56"/>
      <c r="Q425" s="35"/>
      <c r="R425" s="56"/>
      <c r="S425" s="35"/>
      <c r="T425" s="35"/>
      <c r="U425" s="35"/>
      <c r="V425" s="35"/>
      <c r="W425" s="35"/>
      <c r="X425" s="35"/>
      <c r="Y425" s="35"/>
      <c r="Z425" s="35"/>
    </row>
    <row r="426" ht="75.0" customHeight="1">
      <c r="A426" s="35"/>
      <c r="B426" s="35"/>
      <c r="C426" s="81"/>
      <c r="D426" s="35"/>
      <c r="E426" s="35"/>
      <c r="F426" s="35"/>
      <c r="G426" s="35"/>
      <c r="H426" s="35"/>
      <c r="I426" s="35"/>
      <c r="J426" s="35"/>
      <c r="K426" s="35"/>
      <c r="L426" s="35"/>
      <c r="M426" s="35" t="str">
        <f t="shared" si="3"/>
        <v>#NAME?</v>
      </c>
      <c r="N426" s="35"/>
      <c r="O426" s="35"/>
      <c r="P426" s="56"/>
      <c r="Q426" s="35"/>
      <c r="R426" s="56"/>
      <c r="S426" s="35"/>
      <c r="T426" s="35"/>
      <c r="U426" s="35"/>
      <c r="V426" s="35"/>
      <c r="W426" s="35"/>
      <c r="X426" s="35"/>
      <c r="Y426" s="35"/>
      <c r="Z426" s="35"/>
    </row>
    <row r="427" ht="75.0" customHeight="1">
      <c r="A427" s="35"/>
      <c r="B427" s="35"/>
      <c r="C427" s="81"/>
      <c r="D427" s="35"/>
      <c r="E427" s="35"/>
      <c r="F427" s="35"/>
      <c r="G427" s="35"/>
      <c r="H427" s="35"/>
      <c r="I427" s="35"/>
      <c r="J427" s="35"/>
      <c r="K427" s="35"/>
      <c r="L427" s="35"/>
      <c r="M427" s="35" t="str">
        <f t="shared" si="3"/>
        <v>#NAME?</v>
      </c>
      <c r="N427" s="35"/>
      <c r="O427" s="35"/>
      <c r="P427" s="56"/>
      <c r="Q427" s="35"/>
      <c r="R427" s="56"/>
      <c r="S427" s="35"/>
      <c r="T427" s="35"/>
      <c r="U427" s="35"/>
      <c r="V427" s="35"/>
      <c r="W427" s="35"/>
      <c r="X427" s="35"/>
      <c r="Y427" s="35"/>
      <c r="Z427" s="35"/>
    </row>
    <row r="428" ht="75.0" customHeight="1">
      <c r="A428" s="35"/>
      <c r="B428" s="35"/>
      <c r="C428" s="81"/>
      <c r="D428" s="35"/>
      <c r="E428" s="35"/>
      <c r="F428" s="35"/>
      <c r="G428" s="35"/>
      <c r="H428" s="35"/>
      <c r="I428" s="35"/>
      <c r="J428" s="35"/>
      <c r="K428" s="35"/>
      <c r="L428" s="35"/>
      <c r="M428" s="35" t="str">
        <f t="shared" si="3"/>
        <v>#NAME?</v>
      </c>
      <c r="N428" s="35"/>
      <c r="O428" s="35"/>
      <c r="P428" s="56"/>
      <c r="Q428" s="35"/>
      <c r="R428" s="56"/>
      <c r="S428" s="35"/>
      <c r="T428" s="35"/>
      <c r="U428" s="35"/>
      <c r="V428" s="35"/>
      <c r="W428" s="35"/>
      <c r="X428" s="35"/>
      <c r="Y428" s="35"/>
      <c r="Z428" s="35"/>
    </row>
    <row r="429" ht="75.0" customHeight="1">
      <c r="A429" s="35"/>
      <c r="B429" s="35"/>
      <c r="C429" s="81"/>
      <c r="D429" s="35"/>
      <c r="E429" s="35"/>
      <c r="F429" s="35"/>
      <c r="G429" s="35"/>
      <c r="H429" s="35"/>
      <c r="I429" s="35"/>
      <c r="J429" s="35"/>
      <c r="K429" s="35"/>
      <c r="L429" s="35"/>
      <c r="M429" s="35" t="str">
        <f t="shared" si="3"/>
        <v>#NAME?</v>
      </c>
      <c r="N429" s="35"/>
      <c r="O429" s="35"/>
      <c r="P429" s="56"/>
      <c r="Q429" s="35"/>
      <c r="R429" s="56"/>
      <c r="S429" s="35"/>
      <c r="T429" s="35"/>
      <c r="U429" s="35"/>
      <c r="V429" s="35"/>
      <c r="W429" s="35"/>
      <c r="X429" s="35"/>
      <c r="Y429" s="35"/>
      <c r="Z429" s="35"/>
    </row>
    <row r="430" ht="75.0" customHeight="1">
      <c r="A430" s="35"/>
      <c r="B430" s="35"/>
      <c r="C430" s="81"/>
      <c r="D430" s="35"/>
      <c r="E430" s="35"/>
      <c r="F430" s="35"/>
      <c r="G430" s="35"/>
      <c r="H430" s="35"/>
      <c r="I430" s="35"/>
      <c r="J430" s="35"/>
      <c r="K430" s="35"/>
      <c r="L430" s="35"/>
      <c r="M430" s="35" t="str">
        <f t="shared" si="3"/>
        <v>#NAME?</v>
      </c>
      <c r="N430" s="35"/>
      <c r="O430" s="35"/>
      <c r="P430" s="56"/>
      <c r="Q430" s="35"/>
      <c r="R430" s="56"/>
      <c r="S430" s="35"/>
      <c r="T430" s="35"/>
      <c r="U430" s="35"/>
      <c r="V430" s="35"/>
      <c r="W430" s="35"/>
      <c r="X430" s="35"/>
      <c r="Y430" s="35"/>
      <c r="Z430" s="35"/>
    </row>
    <row r="431" ht="75.0" customHeight="1">
      <c r="A431" s="35"/>
      <c r="B431" s="35"/>
      <c r="C431" s="81"/>
      <c r="D431" s="35"/>
      <c r="E431" s="35"/>
      <c r="F431" s="35"/>
      <c r="G431" s="35"/>
      <c r="H431" s="35"/>
      <c r="I431" s="35"/>
      <c r="J431" s="35"/>
      <c r="K431" s="35"/>
      <c r="L431" s="35"/>
      <c r="M431" s="35" t="str">
        <f t="shared" si="3"/>
        <v>#NAME?</v>
      </c>
      <c r="N431" s="35"/>
      <c r="O431" s="35"/>
      <c r="P431" s="56"/>
      <c r="Q431" s="35"/>
      <c r="R431" s="56"/>
      <c r="S431" s="35"/>
      <c r="T431" s="35"/>
      <c r="U431" s="35"/>
      <c r="V431" s="35"/>
      <c r="W431" s="35"/>
      <c r="X431" s="35"/>
      <c r="Y431" s="35"/>
      <c r="Z431" s="35"/>
    </row>
    <row r="432" ht="75.0" customHeight="1">
      <c r="A432" s="35"/>
      <c r="B432" s="35"/>
      <c r="C432" s="81"/>
      <c r="D432" s="35"/>
      <c r="E432" s="35"/>
      <c r="F432" s="35"/>
      <c r="G432" s="35"/>
      <c r="H432" s="35"/>
      <c r="I432" s="35"/>
      <c r="J432" s="35"/>
      <c r="K432" s="35"/>
      <c r="L432" s="35"/>
      <c r="M432" s="35" t="str">
        <f t="shared" si="3"/>
        <v>#NAME?</v>
      </c>
      <c r="N432" s="35"/>
      <c r="O432" s="35"/>
      <c r="P432" s="56"/>
      <c r="Q432" s="35"/>
      <c r="R432" s="56"/>
      <c r="S432" s="35"/>
      <c r="T432" s="35"/>
      <c r="U432" s="35"/>
      <c r="V432" s="35"/>
      <c r="W432" s="35"/>
      <c r="X432" s="35"/>
      <c r="Y432" s="35"/>
      <c r="Z432" s="35"/>
    </row>
    <row r="433" ht="75.0" customHeight="1">
      <c r="A433" s="35"/>
      <c r="B433" s="35"/>
      <c r="C433" s="81"/>
      <c r="D433" s="35"/>
      <c r="E433" s="35"/>
      <c r="F433" s="35"/>
      <c r="G433" s="35"/>
      <c r="H433" s="35"/>
      <c r="I433" s="35"/>
      <c r="J433" s="35"/>
      <c r="K433" s="35"/>
      <c r="L433" s="35"/>
      <c r="M433" s="35" t="str">
        <f t="shared" si="3"/>
        <v>#NAME?</v>
      </c>
      <c r="N433" s="35"/>
      <c r="O433" s="35"/>
      <c r="P433" s="56"/>
      <c r="Q433" s="35"/>
      <c r="R433" s="56"/>
      <c r="S433" s="35"/>
      <c r="T433" s="35"/>
      <c r="U433" s="35"/>
      <c r="V433" s="35"/>
      <c r="W433" s="35"/>
      <c r="X433" s="35"/>
      <c r="Y433" s="35"/>
      <c r="Z433" s="35"/>
    </row>
    <row r="434" ht="75.0" customHeight="1">
      <c r="A434" s="35"/>
      <c r="B434" s="35"/>
      <c r="C434" s="81"/>
      <c r="D434" s="35"/>
      <c r="E434" s="35"/>
      <c r="F434" s="35"/>
      <c r="G434" s="35"/>
      <c r="H434" s="35"/>
      <c r="I434" s="35"/>
      <c r="J434" s="35"/>
      <c r="K434" s="35"/>
      <c r="L434" s="35"/>
      <c r="M434" s="35" t="str">
        <f t="shared" si="3"/>
        <v>#NAME?</v>
      </c>
      <c r="N434" s="35"/>
      <c r="O434" s="35"/>
      <c r="P434" s="56"/>
      <c r="Q434" s="35"/>
      <c r="R434" s="56"/>
      <c r="S434" s="35"/>
      <c r="T434" s="35"/>
      <c r="U434" s="35"/>
      <c r="V434" s="35"/>
      <c r="W434" s="35"/>
      <c r="X434" s="35"/>
      <c r="Y434" s="35"/>
      <c r="Z434" s="35"/>
    </row>
    <row r="435" ht="75.0" customHeight="1">
      <c r="A435" s="35"/>
      <c r="B435" s="35"/>
      <c r="C435" s="81"/>
      <c r="D435" s="35"/>
      <c r="E435" s="35"/>
      <c r="F435" s="35"/>
      <c r="G435" s="35"/>
      <c r="H435" s="35"/>
      <c r="I435" s="35"/>
      <c r="J435" s="35"/>
      <c r="K435" s="35"/>
      <c r="L435" s="35"/>
      <c r="M435" s="35" t="str">
        <f t="shared" si="3"/>
        <v>#NAME?</v>
      </c>
      <c r="N435" s="35"/>
      <c r="O435" s="35"/>
      <c r="P435" s="56"/>
      <c r="Q435" s="35"/>
      <c r="R435" s="56"/>
      <c r="S435" s="35"/>
      <c r="T435" s="35"/>
      <c r="U435" s="35"/>
      <c r="V435" s="35"/>
      <c r="W435" s="35"/>
      <c r="X435" s="35"/>
      <c r="Y435" s="35"/>
      <c r="Z435" s="35"/>
    </row>
    <row r="436" ht="75.0" customHeight="1">
      <c r="A436" s="35"/>
      <c r="B436" s="35"/>
      <c r="C436" s="81"/>
      <c r="D436" s="35"/>
      <c r="E436" s="35"/>
      <c r="F436" s="35"/>
      <c r="G436" s="35"/>
      <c r="H436" s="35"/>
      <c r="I436" s="35"/>
      <c r="J436" s="35"/>
      <c r="K436" s="35"/>
      <c r="L436" s="35"/>
      <c r="M436" s="35" t="str">
        <f t="shared" si="3"/>
        <v>#NAME?</v>
      </c>
      <c r="N436" s="35"/>
      <c r="O436" s="35"/>
      <c r="P436" s="56"/>
      <c r="Q436" s="35"/>
      <c r="R436" s="56"/>
      <c r="S436" s="35"/>
      <c r="T436" s="35"/>
      <c r="U436" s="35"/>
      <c r="V436" s="35"/>
      <c r="W436" s="35"/>
      <c r="X436" s="35"/>
      <c r="Y436" s="35"/>
      <c r="Z436" s="35"/>
    </row>
    <row r="437" ht="75.0" customHeight="1">
      <c r="A437" s="35"/>
      <c r="B437" s="35"/>
      <c r="C437" s="81"/>
      <c r="D437" s="35"/>
      <c r="E437" s="35"/>
      <c r="F437" s="35"/>
      <c r="G437" s="35"/>
      <c r="H437" s="35"/>
      <c r="I437" s="35"/>
      <c r="J437" s="35"/>
      <c r="K437" s="35"/>
      <c r="L437" s="35"/>
      <c r="M437" s="35" t="str">
        <f t="shared" si="3"/>
        <v>#NAME?</v>
      </c>
      <c r="N437" s="35"/>
      <c r="O437" s="35"/>
      <c r="P437" s="56"/>
      <c r="Q437" s="35"/>
      <c r="R437" s="56"/>
      <c r="S437" s="35"/>
      <c r="T437" s="35"/>
      <c r="U437" s="35"/>
      <c r="V437" s="35"/>
      <c r="W437" s="35"/>
      <c r="X437" s="35"/>
      <c r="Y437" s="35"/>
      <c r="Z437" s="35"/>
    </row>
    <row r="438" ht="75.0" customHeight="1">
      <c r="A438" s="35"/>
      <c r="B438" s="35"/>
      <c r="C438" s="81"/>
      <c r="D438" s="35"/>
      <c r="E438" s="35"/>
      <c r="F438" s="35"/>
      <c r="G438" s="35"/>
      <c r="H438" s="35"/>
      <c r="I438" s="35"/>
      <c r="J438" s="35"/>
      <c r="K438" s="35"/>
      <c r="L438" s="35"/>
      <c r="M438" s="35" t="str">
        <f t="shared" si="3"/>
        <v>#NAME?</v>
      </c>
      <c r="N438" s="35"/>
      <c r="O438" s="35"/>
      <c r="P438" s="56"/>
      <c r="Q438" s="35"/>
      <c r="R438" s="56"/>
      <c r="S438" s="35"/>
      <c r="T438" s="35"/>
      <c r="U438" s="35"/>
      <c r="V438" s="35"/>
      <c r="W438" s="35"/>
      <c r="X438" s="35"/>
      <c r="Y438" s="35"/>
      <c r="Z438" s="35"/>
    </row>
    <row r="439" ht="75.0" customHeight="1">
      <c r="A439" s="35"/>
      <c r="B439" s="35"/>
      <c r="C439" s="81"/>
      <c r="D439" s="35"/>
      <c r="E439" s="35"/>
      <c r="F439" s="35"/>
      <c r="G439" s="35"/>
      <c r="H439" s="35"/>
      <c r="I439" s="35"/>
      <c r="J439" s="35"/>
      <c r="K439" s="35"/>
      <c r="L439" s="35"/>
      <c r="M439" s="35" t="str">
        <f t="shared" si="3"/>
        <v>#NAME?</v>
      </c>
      <c r="N439" s="35"/>
      <c r="O439" s="35"/>
      <c r="P439" s="56"/>
      <c r="Q439" s="35"/>
      <c r="R439" s="56"/>
      <c r="S439" s="35"/>
      <c r="T439" s="35"/>
      <c r="U439" s="35"/>
      <c r="V439" s="35"/>
      <c r="W439" s="35"/>
      <c r="X439" s="35"/>
      <c r="Y439" s="35"/>
      <c r="Z439" s="35"/>
    </row>
    <row r="440" ht="75.0" customHeight="1">
      <c r="A440" s="35"/>
      <c r="B440" s="35"/>
      <c r="C440" s="81"/>
      <c r="D440" s="35"/>
      <c r="E440" s="35"/>
      <c r="F440" s="35"/>
      <c r="G440" s="35"/>
      <c r="H440" s="35"/>
      <c r="I440" s="35"/>
      <c r="J440" s="35"/>
      <c r="K440" s="35"/>
      <c r="L440" s="35"/>
      <c r="M440" s="35" t="str">
        <f t="shared" si="3"/>
        <v>#NAME?</v>
      </c>
      <c r="N440" s="35"/>
      <c r="O440" s="35"/>
      <c r="P440" s="56"/>
      <c r="Q440" s="35"/>
      <c r="R440" s="56"/>
      <c r="S440" s="35"/>
      <c r="T440" s="35"/>
      <c r="U440" s="35"/>
      <c r="V440" s="35"/>
      <c r="W440" s="35"/>
      <c r="X440" s="35"/>
      <c r="Y440" s="35"/>
      <c r="Z440" s="35"/>
    </row>
    <row r="441" ht="75.0" customHeight="1">
      <c r="A441" s="35"/>
      <c r="B441" s="35"/>
      <c r="C441" s="81"/>
      <c r="D441" s="35"/>
      <c r="E441" s="35"/>
      <c r="F441" s="35"/>
      <c r="G441" s="35"/>
      <c r="H441" s="35"/>
      <c r="I441" s="35"/>
      <c r="J441" s="35"/>
      <c r="K441" s="35"/>
      <c r="L441" s="35"/>
      <c r="M441" s="35" t="str">
        <f t="shared" si="3"/>
        <v>#NAME?</v>
      </c>
      <c r="N441" s="35"/>
      <c r="O441" s="35"/>
      <c r="P441" s="56"/>
      <c r="Q441" s="35"/>
      <c r="R441" s="56"/>
      <c r="S441" s="35"/>
      <c r="T441" s="35"/>
      <c r="U441" s="35"/>
      <c r="V441" s="35"/>
      <c r="W441" s="35"/>
      <c r="X441" s="35"/>
      <c r="Y441" s="35"/>
      <c r="Z441" s="35"/>
    </row>
    <row r="442" ht="75.0" customHeight="1">
      <c r="A442" s="35"/>
      <c r="B442" s="35"/>
      <c r="C442" s="81"/>
      <c r="D442" s="35"/>
      <c r="E442" s="35"/>
      <c r="F442" s="35"/>
      <c r="G442" s="35"/>
      <c r="H442" s="35"/>
      <c r="I442" s="35"/>
      <c r="J442" s="35"/>
      <c r="K442" s="35"/>
      <c r="L442" s="35"/>
      <c r="M442" s="35" t="str">
        <f t="shared" si="3"/>
        <v>#NAME?</v>
      </c>
      <c r="N442" s="35"/>
      <c r="O442" s="35"/>
      <c r="P442" s="56"/>
      <c r="Q442" s="35"/>
      <c r="R442" s="56"/>
      <c r="S442" s="35"/>
      <c r="T442" s="35"/>
      <c r="U442" s="35"/>
      <c r="V442" s="35"/>
      <c r="W442" s="35"/>
      <c r="X442" s="35"/>
      <c r="Y442" s="35"/>
      <c r="Z442" s="35"/>
    </row>
    <row r="443" ht="75.0" customHeight="1">
      <c r="A443" s="35"/>
      <c r="B443" s="35"/>
      <c r="C443" s="81"/>
      <c r="D443" s="35"/>
      <c r="E443" s="35"/>
      <c r="F443" s="35"/>
      <c r="G443" s="35"/>
      <c r="H443" s="35"/>
      <c r="I443" s="35"/>
      <c r="J443" s="35"/>
      <c r="K443" s="35"/>
      <c r="L443" s="35"/>
      <c r="M443" s="35" t="str">
        <f t="shared" si="3"/>
        <v>#NAME?</v>
      </c>
      <c r="N443" s="35"/>
      <c r="O443" s="35"/>
      <c r="P443" s="56"/>
      <c r="Q443" s="35"/>
      <c r="R443" s="56"/>
      <c r="S443" s="35"/>
      <c r="T443" s="35"/>
      <c r="U443" s="35"/>
      <c r="V443" s="35"/>
      <c r="W443" s="35"/>
      <c r="X443" s="35"/>
      <c r="Y443" s="35"/>
      <c r="Z443" s="35"/>
    </row>
    <row r="444" ht="75.0" customHeight="1">
      <c r="A444" s="35"/>
      <c r="B444" s="35"/>
      <c r="C444" s="81"/>
      <c r="D444" s="35"/>
      <c r="E444" s="35"/>
      <c r="F444" s="35"/>
      <c r="G444" s="35"/>
      <c r="H444" s="35"/>
      <c r="I444" s="35"/>
      <c r="J444" s="35"/>
      <c r="K444" s="35"/>
      <c r="L444" s="35"/>
      <c r="M444" s="35" t="str">
        <f t="shared" si="3"/>
        <v>#NAME?</v>
      </c>
      <c r="N444" s="35"/>
      <c r="O444" s="35"/>
      <c r="P444" s="56"/>
      <c r="Q444" s="35"/>
      <c r="R444" s="56"/>
      <c r="S444" s="35"/>
      <c r="T444" s="35"/>
      <c r="U444" s="35"/>
      <c r="V444" s="35"/>
      <c r="W444" s="35"/>
      <c r="X444" s="35"/>
      <c r="Y444" s="35"/>
      <c r="Z444" s="35"/>
    </row>
    <row r="445" ht="75.0" customHeight="1">
      <c r="A445" s="35"/>
      <c r="B445" s="35"/>
      <c r="C445" s="81"/>
      <c r="D445" s="35"/>
      <c r="E445" s="35"/>
      <c r="F445" s="35"/>
      <c r="G445" s="35"/>
      <c r="H445" s="35"/>
      <c r="I445" s="35"/>
      <c r="J445" s="35"/>
      <c r="K445" s="35"/>
      <c r="L445" s="35"/>
      <c r="M445" s="35" t="str">
        <f t="shared" si="3"/>
        <v>#NAME?</v>
      </c>
      <c r="N445" s="35"/>
      <c r="O445" s="35"/>
      <c r="P445" s="56"/>
      <c r="Q445" s="35"/>
      <c r="R445" s="56"/>
      <c r="S445" s="35"/>
      <c r="T445" s="35"/>
      <c r="U445" s="35"/>
      <c r="V445" s="35"/>
      <c r="W445" s="35"/>
      <c r="X445" s="35"/>
      <c r="Y445" s="35"/>
      <c r="Z445" s="35"/>
    </row>
    <row r="446" ht="75.0" customHeight="1">
      <c r="A446" s="35"/>
      <c r="B446" s="35"/>
      <c r="C446" s="81"/>
      <c r="D446" s="35"/>
      <c r="E446" s="35"/>
      <c r="F446" s="35"/>
      <c r="G446" s="35"/>
      <c r="H446" s="35"/>
      <c r="I446" s="35"/>
      <c r="J446" s="35"/>
      <c r="K446" s="35"/>
      <c r="L446" s="35"/>
      <c r="M446" s="35" t="str">
        <f t="shared" si="3"/>
        <v>#NAME?</v>
      </c>
      <c r="N446" s="35"/>
      <c r="O446" s="35"/>
      <c r="P446" s="56"/>
      <c r="Q446" s="35"/>
      <c r="R446" s="56"/>
      <c r="S446" s="35"/>
      <c r="T446" s="35"/>
      <c r="U446" s="35"/>
      <c r="V446" s="35"/>
      <c r="W446" s="35"/>
      <c r="X446" s="35"/>
      <c r="Y446" s="35"/>
      <c r="Z446" s="35"/>
    </row>
    <row r="447" ht="75.0" customHeight="1">
      <c r="A447" s="35"/>
      <c r="B447" s="35"/>
      <c r="C447" s="81"/>
      <c r="D447" s="35"/>
      <c r="E447" s="35"/>
      <c r="F447" s="35"/>
      <c r="G447" s="35"/>
      <c r="H447" s="35"/>
      <c r="I447" s="35"/>
      <c r="J447" s="35"/>
      <c r="K447" s="35"/>
      <c r="L447" s="35"/>
      <c r="M447" s="35" t="str">
        <f t="shared" si="3"/>
        <v>#NAME?</v>
      </c>
      <c r="N447" s="35"/>
      <c r="O447" s="35"/>
      <c r="P447" s="56"/>
      <c r="Q447" s="35"/>
      <c r="R447" s="56"/>
      <c r="S447" s="35"/>
      <c r="T447" s="35"/>
      <c r="U447" s="35"/>
      <c r="V447" s="35"/>
      <c r="W447" s="35"/>
      <c r="X447" s="35"/>
      <c r="Y447" s="35"/>
      <c r="Z447" s="35"/>
    </row>
    <row r="448" ht="75.0" customHeight="1">
      <c r="A448" s="35"/>
      <c r="B448" s="35"/>
      <c r="C448" s="81"/>
      <c r="D448" s="35"/>
      <c r="E448" s="35"/>
      <c r="F448" s="35"/>
      <c r="G448" s="35"/>
      <c r="H448" s="35"/>
      <c r="I448" s="35"/>
      <c r="J448" s="35"/>
      <c r="K448" s="35"/>
      <c r="L448" s="35"/>
      <c r="M448" s="35" t="str">
        <f t="shared" si="3"/>
        <v>#NAME?</v>
      </c>
      <c r="N448" s="35"/>
      <c r="O448" s="35"/>
      <c r="P448" s="56"/>
      <c r="Q448" s="35"/>
      <c r="R448" s="56"/>
      <c r="S448" s="35"/>
      <c r="T448" s="35"/>
      <c r="U448" s="35"/>
      <c r="V448" s="35"/>
      <c r="W448" s="35"/>
      <c r="X448" s="35"/>
      <c r="Y448" s="35"/>
      <c r="Z448" s="35"/>
    </row>
    <row r="449" ht="75.0" customHeight="1">
      <c r="A449" s="35"/>
      <c r="B449" s="35"/>
      <c r="C449" s="81"/>
      <c r="D449" s="35"/>
      <c r="E449" s="35"/>
      <c r="F449" s="35"/>
      <c r="G449" s="35"/>
      <c r="H449" s="35"/>
      <c r="I449" s="35"/>
      <c r="J449" s="35"/>
      <c r="K449" s="35"/>
      <c r="L449" s="35"/>
      <c r="M449" s="35" t="str">
        <f t="shared" si="3"/>
        <v>#NAME?</v>
      </c>
      <c r="N449" s="35"/>
      <c r="O449" s="35"/>
      <c r="P449" s="56"/>
      <c r="Q449" s="35"/>
      <c r="R449" s="56"/>
      <c r="S449" s="35"/>
      <c r="T449" s="35"/>
      <c r="U449" s="35"/>
      <c r="V449" s="35"/>
      <c r="W449" s="35"/>
      <c r="X449" s="35"/>
      <c r="Y449" s="35"/>
      <c r="Z449" s="35"/>
    </row>
    <row r="450" ht="75.0" customHeight="1">
      <c r="A450" s="35"/>
      <c r="B450" s="35"/>
      <c r="C450" s="81"/>
      <c r="D450" s="35"/>
      <c r="E450" s="35"/>
      <c r="F450" s="35"/>
      <c r="G450" s="35"/>
      <c r="H450" s="35"/>
      <c r="I450" s="35"/>
      <c r="J450" s="35"/>
      <c r="K450" s="35"/>
      <c r="L450" s="35"/>
      <c r="M450" s="35" t="str">
        <f t="shared" si="3"/>
        <v>#NAME?</v>
      </c>
      <c r="N450" s="35"/>
      <c r="O450" s="35"/>
      <c r="P450" s="56"/>
      <c r="Q450" s="35"/>
      <c r="R450" s="56"/>
      <c r="S450" s="35"/>
      <c r="T450" s="35"/>
      <c r="U450" s="35"/>
      <c r="V450" s="35"/>
      <c r="W450" s="35"/>
      <c r="X450" s="35"/>
      <c r="Y450" s="35"/>
      <c r="Z450" s="35"/>
    </row>
    <row r="451" ht="75.0" customHeight="1">
      <c r="A451" s="35"/>
      <c r="B451" s="35"/>
      <c r="C451" s="81"/>
      <c r="D451" s="35"/>
      <c r="E451" s="35"/>
      <c r="F451" s="35"/>
      <c r="G451" s="35"/>
      <c r="H451" s="35"/>
      <c r="I451" s="35"/>
      <c r="J451" s="35"/>
      <c r="K451" s="35"/>
      <c r="L451" s="35"/>
      <c r="M451" s="35" t="str">
        <f t="shared" si="3"/>
        <v>#NAME?</v>
      </c>
      <c r="N451" s="35"/>
      <c r="O451" s="35"/>
      <c r="P451" s="56"/>
      <c r="Q451" s="35"/>
      <c r="R451" s="56"/>
      <c r="S451" s="35"/>
      <c r="T451" s="35"/>
      <c r="U451" s="35"/>
      <c r="V451" s="35"/>
      <c r="W451" s="35"/>
      <c r="X451" s="35"/>
      <c r="Y451" s="35"/>
      <c r="Z451" s="35"/>
    </row>
    <row r="452" ht="75.0" customHeight="1">
      <c r="A452" s="35"/>
      <c r="B452" s="35"/>
      <c r="C452" s="81"/>
      <c r="D452" s="35"/>
      <c r="E452" s="35"/>
      <c r="F452" s="35"/>
      <c r="G452" s="35"/>
      <c r="H452" s="35"/>
      <c r="I452" s="35"/>
      <c r="J452" s="35"/>
      <c r="K452" s="35"/>
      <c r="L452" s="35"/>
      <c r="M452" s="35" t="str">
        <f t="shared" si="3"/>
        <v>#NAME?</v>
      </c>
      <c r="N452" s="35"/>
      <c r="O452" s="35"/>
      <c r="P452" s="56"/>
      <c r="Q452" s="35"/>
      <c r="R452" s="56"/>
      <c r="S452" s="35"/>
      <c r="T452" s="35"/>
      <c r="U452" s="35"/>
      <c r="V452" s="35"/>
      <c r="W452" s="35"/>
      <c r="X452" s="35"/>
      <c r="Y452" s="35"/>
      <c r="Z452" s="35"/>
    </row>
    <row r="453" ht="75.0" customHeight="1">
      <c r="A453" s="35"/>
      <c r="B453" s="35"/>
      <c r="C453" s="81"/>
      <c r="D453" s="35"/>
      <c r="E453" s="35"/>
      <c r="F453" s="35"/>
      <c r="G453" s="35"/>
      <c r="H453" s="35"/>
      <c r="I453" s="35"/>
      <c r="J453" s="35"/>
      <c r="K453" s="35"/>
      <c r="L453" s="35"/>
      <c r="M453" s="35" t="str">
        <f t="shared" si="3"/>
        <v>#NAME?</v>
      </c>
      <c r="N453" s="35"/>
      <c r="O453" s="35"/>
      <c r="P453" s="56"/>
      <c r="Q453" s="35"/>
      <c r="R453" s="56"/>
      <c r="S453" s="35"/>
      <c r="T453" s="35"/>
      <c r="U453" s="35"/>
      <c r="V453" s="35"/>
      <c r="W453" s="35"/>
      <c r="X453" s="35"/>
      <c r="Y453" s="35"/>
      <c r="Z453" s="35"/>
    </row>
    <row r="454" ht="75.0" customHeight="1">
      <c r="A454" s="35"/>
      <c r="B454" s="35"/>
      <c r="C454" s="81"/>
      <c r="D454" s="35"/>
      <c r="E454" s="35"/>
      <c r="F454" s="35"/>
      <c r="G454" s="35"/>
      <c r="H454" s="35"/>
      <c r="I454" s="35"/>
      <c r="J454" s="35"/>
      <c r="K454" s="35"/>
      <c r="L454" s="35"/>
      <c r="M454" s="35" t="str">
        <f t="shared" si="3"/>
        <v>#NAME?</v>
      </c>
      <c r="N454" s="35"/>
      <c r="O454" s="35"/>
      <c r="P454" s="56"/>
      <c r="Q454" s="35"/>
      <c r="R454" s="56"/>
      <c r="S454" s="35"/>
      <c r="T454" s="35"/>
      <c r="U454" s="35"/>
      <c r="V454" s="35"/>
      <c r="W454" s="35"/>
      <c r="X454" s="35"/>
      <c r="Y454" s="35"/>
      <c r="Z454" s="35"/>
    </row>
    <row r="455" ht="75.0" customHeight="1">
      <c r="A455" s="35"/>
      <c r="B455" s="35"/>
      <c r="C455" s="81"/>
      <c r="D455" s="35"/>
      <c r="E455" s="35"/>
      <c r="F455" s="35"/>
      <c r="G455" s="35"/>
      <c r="H455" s="35"/>
      <c r="I455" s="35"/>
      <c r="J455" s="35"/>
      <c r="K455" s="35"/>
      <c r="L455" s="35"/>
      <c r="M455" s="35" t="str">
        <f t="shared" si="3"/>
        <v>#NAME?</v>
      </c>
      <c r="N455" s="35"/>
      <c r="O455" s="35"/>
      <c r="P455" s="56"/>
      <c r="Q455" s="35"/>
      <c r="R455" s="56"/>
      <c r="S455" s="35"/>
      <c r="T455" s="35"/>
      <c r="U455" s="35"/>
      <c r="V455" s="35"/>
      <c r="W455" s="35"/>
      <c r="X455" s="35"/>
      <c r="Y455" s="35"/>
      <c r="Z455" s="35"/>
    </row>
    <row r="456" ht="75.0" customHeight="1">
      <c r="A456" s="35"/>
      <c r="B456" s="35"/>
      <c r="C456" s="81"/>
      <c r="D456" s="35"/>
      <c r="E456" s="35"/>
      <c r="F456" s="35"/>
      <c r="G456" s="35"/>
      <c r="H456" s="35"/>
      <c r="I456" s="35"/>
      <c r="J456" s="35"/>
      <c r="K456" s="35"/>
      <c r="L456" s="35"/>
      <c r="M456" s="35" t="str">
        <f t="shared" si="3"/>
        <v>#NAME?</v>
      </c>
      <c r="N456" s="35"/>
      <c r="O456" s="35"/>
      <c r="P456" s="56"/>
      <c r="Q456" s="35"/>
      <c r="R456" s="56"/>
      <c r="S456" s="35"/>
      <c r="T456" s="35"/>
      <c r="U456" s="35"/>
      <c r="V456" s="35"/>
      <c r="W456" s="35"/>
      <c r="X456" s="35"/>
      <c r="Y456" s="35"/>
      <c r="Z456" s="35"/>
    </row>
    <row r="457" ht="75.0" customHeight="1">
      <c r="A457" s="35"/>
      <c r="B457" s="35"/>
      <c r="C457" s="81"/>
      <c r="D457" s="35"/>
      <c r="E457" s="35"/>
      <c r="F457" s="35"/>
      <c r="G457" s="35"/>
      <c r="H457" s="35"/>
      <c r="I457" s="35"/>
      <c r="J457" s="35"/>
      <c r="K457" s="35"/>
      <c r="L457" s="35"/>
      <c r="M457" s="35" t="str">
        <f t="shared" si="3"/>
        <v>#NAME?</v>
      </c>
      <c r="N457" s="35"/>
      <c r="O457" s="35"/>
      <c r="P457" s="56"/>
      <c r="Q457" s="35"/>
      <c r="R457" s="56"/>
      <c r="S457" s="35"/>
      <c r="T457" s="35"/>
      <c r="U457" s="35"/>
      <c r="V457" s="35"/>
      <c r="W457" s="35"/>
      <c r="X457" s="35"/>
      <c r="Y457" s="35"/>
      <c r="Z457" s="35"/>
    </row>
    <row r="458" ht="75.0" customHeight="1">
      <c r="A458" s="35"/>
      <c r="B458" s="35"/>
      <c r="C458" s="81"/>
      <c r="D458" s="35"/>
      <c r="E458" s="35"/>
      <c r="F458" s="35"/>
      <c r="G458" s="35"/>
      <c r="H458" s="35"/>
      <c r="I458" s="35"/>
      <c r="J458" s="35"/>
      <c r="K458" s="35"/>
      <c r="L458" s="35"/>
      <c r="M458" s="35" t="str">
        <f t="shared" si="3"/>
        <v>#NAME?</v>
      </c>
      <c r="N458" s="35"/>
      <c r="O458" s="35"/>
      <c r="P458" s="56"/>
      <c r="Q458" s="35"/>
      <c r="R458" s="56"/>
      <c r="S458" s="35"/>
      <c r="T458" s="35"/>
      <c r="U458" s="35"/>
      <c r="V458" s="35"/>
      <c r="W458" s="35"/>
      <c r="X458" s="35"/>
      <c r="Y458" s="35"/>
      <c r="Z458" s="35"/>
    </row>
    <row r="459" ht="75.0" customHeight="1">
      <c r="A459" s="35"/>
      <c r="B459" s="35"/>
      <c r="C459" s="81"/>
      <c r="D459" s="35"/>
      <c r="E459" s="35"/>
      <c r="F459" s="35"/>
      <c r="G459" s="35"/>
      <c r="H459" s="35"/>
      <c r="I459" s="35"/>
      <c r="J459" s="35"/>
      <c r="K459" s="35"/>
      <c r="L459" s="35"/>
      <c r="M459" s="35" t="str">
        <f t="shared" si="3"/>
        <v>#NAME?</v>
      </c>
      <c r="N459" s="35"/>
      <c r="O459" s="35"/>
      <c r="P459" s="56"/>
      <c r="Q459" s="35"/>
      <c r="R459" s="56"/>
      <c r="S459" s="35"/>
      <c r="T459" s="35"/>
      <c r="U459" s="35"/>
      <c r="V459" s="35"/>
      <c r="W459" s="35"/>
      <c r="X459" s="35"/>
      <c r="Y459" s="35"/>
      <c r="Z459" s="35"/>
    </row>
    <row r="460" ht="75.0" customHeight="1">
      <c r="A460" s="35"/>
      <c r="B460" s="35"/>
      <c r="C460" s="81"/>
      <c r="D460" s="35"/>
      <c r="E460" s="35"/>
      <c r="F460" s="35"/>
      <c r="G460" s="35"/>
      <c r="H460" s="35"/>
      <c r="I460" s="35"/>
      <c r="J460" s="35"/>
      <c r="K460" s="35"/>
      <c r="L460" s="35"/>
      <c r="M460" s="35" t="str">
        <f t="shared" si="3"/>
        <v>#NAME?</v>
      </c>
      <c r="N460" s="35"/>
      <c r="O460" s="35"/>
      <c r="P460" s="56"/>
      <c r="Q460" s="35"/>
      <c r="R460" s="56"/>
      <c r="S460" s="35"/>
      <c r="T460" s="35"/>
      <c r="U460" s="35"/>
      <c r="V460" s="35"/>
      <c r="W460" s="35"/>
      <c r="X460" s="35"/>
      <c r="Y460" s="35"/>
      <c r="Z460" s="35"/>
    </row>
    <row r="461" ht="75.0" customHeight="1">
      <c r="A461" s="35"/>
      <c r="B461" s="35"/>
      <c r="C461" s="81"/>
      <c r="D461" s="35"/>
      <c r="E461" s="35"/>
      <c r="F461" s="35"/>
      <c r="G461" s="35"/>
      <c r="H461" s="35"/>
      <c r="I461" s="35"/>
      <c r="J461" s="35"/>
      <c r="K461" s="35"/>
      <c r="L461" s="35"/>
      <c r="M461" s="35" t="str">
        <f t="shared" si="3"/>
        <v>#NAME?</v>
      </c>
      <c r="N461" s="35"/>
      <c r="O461" s="35"/>
      <c r="P461" s="56"/>
      <c r="Q461" s="35"/>
      <c r="R461" s="56"/>
      <c r="S461" s="35"/>
      <c r="T461" s="35"/>
      <c r="U461" s="35"/>
      <c r="V461" s="35"/>
      <c r="W461" s="35"/>
      <c r="X461" s="35"/>
      <c r="Y461" s="35"/>
      <c r="Z461" s="35"/>
    </row>
    <row r="462" ht="75.0" customHeight="1">
      <c r="A462" s="35"/>
      <c r="B462" s="35"/>
      <c r="C462" s="81"/>
      <c r="D462" s="35"/>
      <c r="E462" s="35"/>
      <c r="F462" s="35"/>
      <c r="G462" s="35"/>
      <c r="H462" s="35"/>
      <c r="I462" s="35"/>
      <c r="J462" s="35"/>
      <c r="K462" s="35"/>
      <c r="L462" s="35"/>
      <c r="M462" s="35" t="str">
        <f t="shared" si="3"/>
        <v>#NAME?</v>
      </c>
      <c r="N462" s="35"/>
      <c r="O462" s="35"/>
      <c r="P462" s="56"/>
      <c r="Q462" s="35"/>
      <c r="R462" s="56"/>
      <c r="S462" s="35"/>
      <c r="T462" s="35"/>
      <c r="U462" s="35"/>
      <c r="V462" s="35"/>
      <c r="W462" s="35"/>
      <c r="X462" s="35"/>
      <c r="Y462" s="35"/>
      <c r="Z462" s="35"/>
    </row>
    <row r="463" ht="75.0" customHeight="1">
      <c r="A463" s="35"/>
      <c r="B463" s="35"/>
      <c r="C463" s="81"/>
      <c r="D463" s="35"/>
      <c r="E463" s="35"/>
      <c r="F463" s="35"/>
      <c r="G463" s="35"/>
      <c r="H463" s="35"/>
      <c r="I463" s="35"/>
      <c r="J463" s="35"/>
      <c r="K463" s="35"/>
      <c r="L463" s="35"/>
      <c r="M463" s="35" t="str">
        <f t="shared" si="3"/>
        <v>#NAME?</v>
      </c>
      <c r="N463" s="35"/>
      <c r="O463" s="35"/>
      <c r="P463" s="56"/>
      <c r="Q463" s="35"/>
      <c r="R463" s="56"/>
      <c r="S463" s="35"/>
      <c r="T463" s="35"/>
      <c r="U463" s="35"/>
      <c r="V463" s="35"/>
      <c r="W463" s="35"/>
      <c r="X463" s="35"/>
      <c r="Y463" s="35"/>
      <c r="Z463" s="35"/>
    </row>
    <row r="464" ht="75.0" customHeight="1">
      <c r="A464" s="35"/>
      <c r="B464" s="35"/>
      <c r="C464" s="81"/>
      <c r="D464" s="35"/>
      <c r="E464" s="35"/>
      <c r="F464" s="35"/>
      <c r="G464" s="35"/>
      <c r="H464" s="35"/>
      <c r="I464" s="35"/>
      <c r="J464" s="35"/>
      <c r="K464" s="35"/>
      <c r="L464" s="35"/>
      <c r="M464" s="35" t="str">
        <f t="shared" si="3"/>
        <v>#NAME?</v>
      </c>
      <c r="N464" s="35"/>
      <c r="O464" s="35"/>
      <c r="P464" s="56"/>
      <c r="Q464" s="35"/>
      <c r="R464" s="56"/>
      <c r="S464" s="35"/>
      <c r="T464" s="35"/>
      <c r="U464" s="35"/>
      <c r="V464" s="35"/>
      <c r="W464" s="35"/>
      <c r="X464" s="35"/>
      <c r="Y464" s="35"/>
      <c r="Z464" s="35"/>
    </row>
    <row r="465" ht="75.0" customHeight="1">
      <c r="A465" s="35"/>
      <c r="B465" s="35"/>
      <c r="C465" s="81"/>
      <c r="D465" s="35"/>
      <c r="E465" s="35"/>
      <c r="F465" s="35"/>
      <c r="G465" s="35"/>
      <c r="H465" s="35"/>
      <c r="I465" s="35"/>
      <c r="J465" s="35"/>
      <c r="K465" s="35"/>
      <c r="L465" s="35"/>
      <c r="M465" s="35" t="str">
        <f t="shared" si="3"/>
        <v>#NAME?</v>
      </c>
      <c r="N465" s="35"/>
      <c r="O465" s="35"/>
      <c r="P465" s="56"/>
      <c r="Q465" s="35"/>
      <c r="R465" s="56"/>
      <c r="S465" s="35"/>
      <c r="T465" s="35"/>
      <c r="U465" s="35"/>
      <c r="V465" s="35"/>
      <c r="W465" s="35"/>
      <c r="X465" s="35"/>
      <c r="Y465" s="35"/>
      <c r="Z465" s="35"/>
    </row>
    <row r="466" ht="75.0" customHeight="1">
      <c r="A466" s="35"/>
      <c r="B466" s="35"/>
      <c r="C466" s="81"/>
      <c r="D466" s="35"/>
      <c r="E466" s="35"/>
      <c r="F466" s="35"/>
      <c r="G466" s="35"/>
      <c r="H466" s="35"/>
      <c r="I466" s="35"/>
      <c r="J466" s="35"/>
      <c r="K466" s="35"/>
      <c r="L466" s="35"/>
      <c r="M466" s="35" t="str">
        <f t="shared" si="3"/>
        <v>#NAME?</v>
      </c>
      <c r="N466" s="35"/>
      <c r="O466" s="35"/>
      <c r="P466" s="56"/>
      <c r="Q466" s="35"/>
      <c r="R466" s="56"/>
      <c r="S466" s="35"/>
      <c r="T466" s="35"/>
      <c r="U466" s="35"/>
      <c r="V466" s="35"/>
      <c r="W466" s="35"/>
      <c r="X466" s="35"/>
      <c r="Y466" s="35"/>
      <c r="Z466" s="35"/>
    </row>
    <row r="467" ht="75.0" customHeight="1">
      <c r="A467" s="35"/>
      <c r="B467" s="35"/>
      <c r="C467" s="81"/>
      <c r="D467" s="35"/>
      <c r="E467" s="35"/>
      <c r="F467" s="35"/>
      <c r="G467" s="35"/>
      <c r="H467" s="35"/>
      <c r="I467" s="35"/>
      <c r="J467" s="35"/>
      <c r="K467" s="35"/>
      <c r="L467" s="35"/>
      <c r="M467" s="35" t="str">
        <f t="shared" si="3"/>
        <v>#NAME?</v>
      </c>
      <c r="N467" s="35"/>
      <c r="O467" s="35"/>
      <c r="P467" s="56"/>
      <c r="Q467" s="35"/>
      <c r="R467" s="56"/>
      <c r="S467" s="35"/>
      <c r="T467" s="35"/>
      <c r="U467" s="35"/>
      <c r="V467" s="35"/>
      <c r="W467" s="35"/>
      <c r="X467" s="35"/>
      <c r="Y467" s="35"/>
      <c r="Z467" s="35"/>
    </row>
    <row r="468" ht="75.0" customHeight="1">
      <c r="A468" s="35"/>
      <c r="B468" s="35"/>
      <c r="C468" s="81"/>
      <c r="D468" s="35"/>
      <c r="E468" s="35"/>
      <c r="F468" s="35"/>
      <c r="G468" s="35"/>
      <c r="H468" s="35"/>
      <c r="I468" s="35"/>
      <c r="J468" s="35"/>
      <c r="K468" s="35"/>
      <c r="L468" s="35"/>
      <c r="M468" s="35" t="str">
        <f t="shared" si="3"/>
        <v>#NAME?</v>
      </c>
      <c r="N468" s="35"/>
      <c r="O468" s="35"/>
      <c r="P468" s="56"/>
      <c r="Q468" s="35"/>
      <c r="R468" s="56"/>
      <c r="S468" s="35"/>
      <c r="T468" s="35"/>
      <c r="U468" s="35"/>
      <c r="V468" s="35"/>
      <c r="W468" s="35"/>
      <c r="X468" s="35"/>
      <c r="Y468" s="35"/>
      <c r="Z468" s="35"/>
    </row>
    <row r="469" ht="75.0" customHeight="1">
      <c r="A469" s="35"/>
      <c r="B469" s="35"/>
      <c r="C469" s="81"/>
      <c r="D469" s="35"/>
      <c r="E469" s="35"/>
      <c r="F469" s="35"/>
      <c r="G469" s="35"/>
      <c r="H469" s="35"/>
      <c r="I469" s="35"/>
      <c r="J469" s="35"/>
      <c r="K469" s="35"/>
      <c r="L469" s="35"/>
      <c r="M469" s="35" t="str">
        <f t="shared" si="3"/>
        <v>#NAME?</v>
      </c>
      <c r="N469" s="35"/>
      <c r="O469" s="35"/>
      <c r="P469" s="56"/>
      <c r="Q469" s="35"/>
      <c r="R469" s="56"/>
      <c r="S469" s="35"/>
      <c r="T469" s="35"/>
      <c r="U469" s="35"/>
      <c r="V469" s="35"/>
      <c r="W469" s="35"/>
      <c r="X469" s="35"/>
      <c r="Y469" s="35"/>
      <c r="Z469" s="35"/>
    </row>
    <row r="470" ht="75.0" customHeight="1">
      <c r="A470" s="35"/>
      <c r="B470" s="35"/>
      <c r="C470" s="81"/>
      <c r="D470" s="35"/>
      <c r="E470" s="35"/>
      <c r="F470" s="35"/>
      <c r="G470" s="35"/>
      <c r="H470" s="35"/>
      <c r="I470" s="35"/>
      <c r="J470" s="35"/>
      <c r="K470" s="35"/>
      <c r="L470" s="35"/>
      <c r="M470" s="35" t="str">
        <f t="shared" si="3"/>
        <v>#NAME?</v>
      </c>
      <c r="N470" s="35"/>
      <c r="O470" s="35"/>
      <c r="P470" s="56"/>
      <c r="Q470" s="35"/>
      <c r="R470" s="56"/>
      <c r="S470" s="35"/>
      <c r="T470" s="35"/>
      <c r="U470" s="35"/>
      <c r="V470" s="35"/>
      <c r="W470" s="35"/>
      <c r="X470" s="35"/>
      <c r="Y470" s="35"/>
      <c r="Z470" s="35"/>
    </row>
    <row r="471" ht="75.0" customHeight="1">
      <c r="A471" s="35"/>
      <c r="B471" s="35"/>
      <c r="C471" s="81"/>
      <c r="D471" s="35"/>
      <c r="E471" s="35"/>
      <c r="F471" s="35"/>
      <c r="G471" s="35"/>
      <c r="H471" s="35"/>
      <c r="I471" s="35"/>
      <c r="J471" s="35"/>
      <c r="K471" s="35"/>
      <c r="L471" s="35"/>
      <c r="M471" s="35" t="str">
        <f t="shared" si="3"/>
        <v>#NAME?</v>
      </c>
      <c r="N471" s="35"/>
      <c r="O471" s="35"/>
      <c r="P471" s="56"/>
      <c r="Q471" s="35"/>
      <c r="R471" s="56"/>
      <c r="S471" s="35"/>
      <c r="T471" s="35"/>
      <c r="U471" s="35"/>
      <c r="V471" s="35"/>
      <c r="W471" s="35"/>
      <c r="X471" s="35"/>
      <c r="Y471" s="35"/>
      <c r="Z471" s="35"/>
    </row>
    <row r="472" ht="75.0" customHeight="1">
      <c r="A472" s="35"/>
      <c r="B472" s="35"/>
      <c r="C472" s="81"/>
      <c r="D472" s="35"/>
      <c r="E472" s="35"/>
      <c r="F472" s="35"/>
      <c r="G472" s="35"/>
      <c r="H472" s="35"/>
      <c r="I472" s="35"/>
      <c r="J472" s="35"/>
      <c r="K472" s="35"/>
      <c r="L472" s="35"/>
      <c r="M472" s="35" t="str">
        <f t="shared" si="3"/>
        <v>#NAME?</v>
      </c>
      <c r="N472" s="35"/>
      <c r="O472" s="35"/>
      <c r="P472" s="56"/>
      <c r="Q472" s="35"/>
      <c r="R472" s="56"/>
      <c r="S472" s="35"/>
      <c r="T472" s="35"/>
      <c r="U472" s="35"/>
      <c r="V472" s="35"/>
      <c r="W472" s="35"/>
      <c r="X472" s="35"/>
      <c r="Y472" s="35"/>
      <c r="Z472" s="35"/>
    </row>
    <row r="473" ht="75.0" customHeight="1">
      <c r="A473" s="35"/>
      <c r="B473" s="35"/>
      <c r="C473" s="81"/>
      <c r="D473" s="35"/>
      <c r="E473" s="35"/>
      <c r="F473" s="35"/>
      <c r="G473" s="35"/>
      <c r="H473" s="35"/>
      <c r="I473" s="35"/>
      <c r="J473" s="35"/>
      <c r="K473" s="35"/>
      <c r="L473" s="35"/>
      <c r="M473" s="35" t="str">
        <f t="shared" si="3"/>
        <v>#NAME?</v>
      </c>
      <c r="N473" s="35"/>
      <c r="O473" s="35"/>
      <c r="P473" s="56"/>
      <c r="Q473" s="35"/>
      <c r="R473" s="56"/>
      <c r="S473" s="35"/>
      <c r="T473" s="35"/>
      <c r="U473" s="35"/>
      <c r="V473" s="35"/>
      <c r="W473" s="35"/>
      <c r="X473" s="35"/>
      <c r="Y473" s="35"/>
      <c r="Z473" s="35"/>
    </row>
    <row r="474" ht="75.0" customHeight="1">
      <c r="A474" s="35"/>
      <c r="B474" s="35"/>
      <c r="C474" s="81"/>
      <c r="D474" s="35"/>
      <c r="E474" s="35"/>
      <c r="F474" s="35"/>
      <c r="G474" s="35"/>
      <c r="H474" s="35"/>
      <c r="I474" s="35"/>
      <c r="J474" s="35"/>
      <c r="K474" s="35"/>
      <c r="L474" s="35"/>
      <c r="M474" s="35" t="str">
        <f t="shared" si="3"/>
        <v>#NAME?</v>
      </c>
      <c r="N474" s="35"/>
      <c r="O474" s="35"/>
      <c r="P474" s="56"/>
      <c r="Q474" s="35"/>
      <c r="R474" s="56"/>
      <c r="S474" s="35"/>
      <c r="T474" s="35"/>
      <c r="U474" s="35"/>
      <c r="V474" s="35"/>
      <c r="W474" s="35"/>
      <c r="X474" s="35"/>
      <c r="Y474" s="35"/>
      <c r="Z474" s="35"/>
    </row>
    <row r="475" ht="75.0" customHeight="1">
      <c r="A475" s="35"/>
      <c r="B475" s="35"/>
      <c r="C475" s="81"/>
      <c r="D475" s="35"/>
      <c r="E475" s="35"/>
      <c r="F475" s="35"/>
      <c r="G475" s="35"/>
      <c r="H475" s="35"/>
      <c r="I475" s="35"/>
      <c r="J475" s="35"/>
      <c r="K475" s="35"/>
      <c r="L475" s="35"/>
      <c r="M475" s="35" t="str">
        <f t="shared" si="3"/>
        <v>#NAME?</v>
      </c>
      <c r="N475" s="35"/>
      <c r="O475" s="35"/>
      <c r="P475" s="56"/>
      <c r="Q475" s="35"/>
      <c r="R475" s="56"/>
      <c r="S475" s="35"/>
      <c r="T475" s="35"/>
      <c r="U475" s="35"/>
      <c r="V475" s="35"/>
      <c r="W475" s="35"/>
      <c r="X475" s="35"/>
      <c r="Y475" s="35"/>
      <c r="Z475" s="35"/>
    </row>
    <row r="476" ht="75.0" customHeight="1">
      <c r="A476" s="35"/>
      <c r="B476" s="35"/>
      <c r="C476" s="81"/>
      <c r="D476" s="35"/>
      <c r="E476" s="35"/>
      <c r="F476" s="35"/>
      <c r="G476" s="35"/>
      <c r="H476" s="35"/>
      <c r="I476" s="35"/>
      <c r="J476" s="35"/>
      <c r="K476" s="35"/>
      <c r="L476" s="35"/>
      <c r="M476" s="35" t="str">
        <f t="shared" si="3"/>
        <v>#NAME?</v>
      </c>
      <c r="N476" s="35"/>
      <c r="O476" s="35"/>
      <c r="P476" s="56"/>
      <c r="Q476" s="35"/>
      <c r="R476" s="56"/>
      <c r="S476" s="35"/>
      <c r="T476" s="35"/>
      <c r="U476" s="35"/>
      <c r="V476" s="35"/>
      <c r="W476" s="35"/>
      <c r="X476" s="35"/>
      <c r="Y476" s="35"/>
      <c r="Z476" s="35"/>
    </row>
    <row r="477" ht="75.0" customHeight="1">
      <c r="A477" s="35"/>
      <c r="B477" s="35"/>
      <c r="C477" s="81"/>
      <c r="D477" s="35"/>
      <c r="E477" s="35"/>
      <c r="F477" s="35"/>
      <c r="G477" s="35"/>
      <c r="H477" s="35"/>
      <c r="I477" s="35"/>
      <c r="J477" s="35"/>
      <c r="K477" s="35"/>
      <c r="L477" s="35"/>
      <c r="M477" s="35" t="str">
        <f t="shared" si="3"/>
        <v>#NAME?</v>
      </c>
      <c r="N477" s="35"/>
      <c r="O477" s="35"/>
      <c r="P477" s="56"/>
      <c r="Q477" s="35"/>
      <c r="R477" s="56"/>
      <c r="S477" s="35"/>
      <c r="T477" s="35"/>
      <c r="U477" s="35"/>
      <c r="V477" s="35"/>
      <c r="W477" s="35"/>
      <c r="X477" s="35"/>
      <c r="Y477" s="35"/>
      <c r="Z477" s="35"/>
    </row>
    <row r="478" ht="75.0" customHeight="1">
      <c r="A478" s="35"/>
      <c r="B478" s="35"/>
      <c r="C478" s="81"/>
      <c r="D478" s="35"/>
      <c r="E478" s="35"/>
      <c r="F478" s="35"/>
      <c r="G478" s="35"/>
      <c r="H478" s="35"/>
      <c r="I478" s="35"/>
      <c r="J478" s="35"/>
      <c r="K478" s="35"/>
      <c r="L478" s="35"/>
      <c r="M478" s="35" t="str">
        <f t="shared" si="3"/>
        <v>#NAME?</v>
      </c>
      <c r="N478" s="35"/>
      <c r="O478" s="35"/>
      <c r="P478" s="56"/>
      <c r="Q478" s="35"/>
      <c r="R478" s="56"/>
      <c r="S478" s="35"/>
      <c r="T478" s="35"/>
      <c r="U478" s="35"/>
      <c r="V478" s="35"/>
      <c r="W478" s="35"/>
      <c r="X478" s="35"/>
      <c r="Y478" s="35"/>
      <c r="Z478" s="35"/>
    </row>
    <row r="479" ht="75.0" customHeight="1">
      <c r="A479" s="35"/>
      <c r="B479" s="35"/>
      <c r="C479" s="81"/>
      <c r="D479" s="35"/>
      <c r="E479" s="35"/>
      <c r="F479" s="35"/>
      <c r="G479" s="35"/>
      <c r="H479" s="35"/>
      <c r="I479" s="35"/>
      <c r="J479" s="35"/>
      <c r="K479" s="35"/>
      <c r="L479" s="35"/>
      <c r="M479" s="35" t="str">
        <f t="shared" si="3"/>
        <v>#NAME?</v>
      </c>
      <c r="N479" s="35"/>
      <c r="O479" s="35"/>
      <c r="P479" s="56"/>
      <c r="Q479" s="35"/>
      <c r="R479" s="56"/>
      <c r="S479" s="35"/>
      <c r="T479" s="35"/>
      <c r="U479" s="35"/>
      <c r="V479" s="35"/>
      <c r="W479" s="35"/>
      <c r="X479" s="35"/>
      <c r="Y479" s="35"/>
      <c r="Z479" s="35"/>
    </row>
    <row r="480" ht="75.0" customHeight="1">
      <c r="A480" s="35"/>
      <c r="B480" s="35"/>
      <c r="C480" s="81"/>
      <c r="D480" s="35"/>
      <c r="E480" s="35"/>
      <c r="F480" s="35"/>
      <c r="G480" s="35"/>
      <c r="H480" s="35"/>
      <c r="I480" s="35"/>
      <c r="J480" s="35"/>
      <c r="K480" s="35"/>
      <c r="L480" s="35"/>
      <c r="M480" s="35" t="str">
        <f t="shared" si="3"/>
        <v>#NAME?</v>
      </c>
      <c r="N480" s="35"/>
      <c r="O480" s="35"/>
      <c r="P480" s="56"/>
      <c r="Q480" s="35"/>
      <c r="R480" s="56"/>
      <c r="S480" s="35"/>
      <c r="T480" s="35"/>
      <c r="U480" s="35"/>
      <c r="V480" s="35"/>
      <c r="W480" s="35"/>
      <c r="X480" s="35"/>
      <c r="Y480" s="35"/>
      <c r="Z480" s="35"/>
    </row>
    <row r="481" ht="75.0" customHeight="1">
      <c r="A481" s="35"/>
      <c r="B481" s="35"/>
      <c r="C481" s="81"/>
      <c r="D481" s="35"/>
      <c r="E481" s="35"/>
      <c r="F481" s="35"/>
      <c r="G481" s="35"/>
      <c r="H481" s="35"/>
      <c r="I481" s="35"/>
      <c r="J481" s="35"/>
      <c r="K481" s="35"/>
      <c r="L481" s="35"/>
      <c r="M481" s="35" t="str">
        <f t="shared" si="3"/>
        <v>#NAME?</v>
      </c>
      <c r="N481" s="35"/>
      <c r="O481" s="35"/>
      <c r="P481" s="56"/>
      <c r="Q481" s="35"/>
      <c r="R481" s="56"/>
      <c r="S481" s="35"/>
      <c r="T481" s="35"/>
      <c r="U481" s="35"/>
      <c r="V481" s="35"/>
      <c r="W481" s="35"/>
      <c r="X481" s="35"/>
      <c r="Y481" s="35"/>
      <c r="Z481" s="35"/>
    </row>
    <row r="482" ht="75.0" customHeight="1">
      <c r="A482" s="35"/>
      <c r="B482" s="35"/>
      <c r="C482" s="81"/>
      <c r="D482" s="35"/>
      <c r="E482" s="35"/>
      <c r="F482" s="35"/>
      <c r="G482" s="35"/>
      <c r="H482" s="35"/>
      <c r="I482" s="35"/>
      <c r="J482" s="35"/>
      <c r="K482" s="35"/>
      <c r="L482" s="35"/>
      <c r="M482" s="35" t="str">
        <f t="shared" si="3"/>
        <v>#NAME?</v>
      </c>
      <c r="N482" s="35"/>
      <c r="O482" s="35"/>
      <c r="P482" s="56"/>
      <c r="Q482" s="35"/>
      <c r="R482" s="56"/>
      <c r="S482" s="35"/>
      <c r="T482" s="35"/>
      <c r="U482" s="35"/>
      <c r="V482" s="35"/>
      <c r="W482" s="35"/>
      <c r="X482" s="35"/>
      <c r="Y482" s="35"/>
      <c r="Z482" s="35"/>
    </row>
    <row r="483" ht="75.0" customHeight="1">
      <c r="A483" s="35"/>
      <c r="B483" s="35"/>
      <c r="C483" s="81"/>
      <c r="D483" s="35"/>
      <c r="E483" s="35"/>
      <c r="F483" s="35"/>
      <c r="G483" s="35"/>
      <c r="H483" s="35"/>
      <c r="I483" s="35"/>
      <c r="J483" s="35"/>
      <c r="K483" s="35"/>
      <c r="L483" s="35"/>
      <c r="M483" s="35" t="str">
        <f t="shared" si="3"/>
        <v>#NAME?</v>
      </c>
      <c r="N483" s="35"/>
      <c r="O483" s="35"/>
      <c r="P483" s="56"/>
      <c r="Q483" s="35"/>
      <c r="R483" s="56"/>
      <c r="S483" s="35"/>
      <c r="T483" s="35"/>
      <c r="U483" s="35"/>
      <c r="V483" s="35"/>
      <c r="W483" s="35"/>
      <c r="X483" s="35"/>
      <c r="Y483" s="35"/>
      <c r="Z483" s="35"/>
    </row>
    <row r="484" ht="75.0" customHeight="1">
      <c r="A484" s="35"/>
      <c r="B484" s="35"/>
      <c r="C484" s="81"/>
      <c r="D484" s="35"/>
      <c r="E484" s="35"/>
      <c r="F484" s="35"/>
      <c r="G484" s="35"/>
      <c r="H484" s="35"/>
      <c r="I484" s="35"/>
      <c r="J484" s="35"/>
      <c r="K484" s="35"/>
      <c r="L484" s="35"/>
      <c r="M484" s="35" t="str">
        <f t="shared" si="3"/>
        <v>#NAME?</v>
      </c>
      <c r="N484" s="35"/>
      <c r="O484" s="35"/>
      <c r="P484" s="56"/>
      <c r="Q484" s="35"/>
      <c r="R484" s="56"/>
      <c r="S484" s="35"/>
      <c r="T484" s="35"/>
      <c r="U484" s="35"/>
      <c r="V484" s="35"/>
      <c r="W484" s="35"/>
      <c r="X484" s="35"/>
      <c r="Y484" s="35"/>
      <c r="Z484" s="35"/>
    </row>
    <row r="485" ht="75.0" customHeight="1">
      <c r="A485" s="35"/>
      <c r="B485" s="35"/>
      <c r="C485" s="81"/>
      <c r="D485" s="35"/>
      <c r="E485" s="35"/>
      <c r="F485" s="35"/>
      <c r="G485" s="35"/>
      <c r="H485" s="35"/>
      <c r="I485" s="35"/>
      <c r="J485" s="35"/>
      <c r="K485" s="35"/>
      <c r="L485" s="35"/>
      <c r="M485" s="35" t="str">
        <f t="shared" si="3"/>
        <v>#NAME?</v>
      </c>
      <c r="N485" s="35"/>
      <c r="O485" s="35"/>
      <c r="P485" s="56"/>
      <c r="Q485" s="35"/>
      <c r="R485" s="56"/>
      <c r="S485" s="35"/>
      <c r="T485" s="35"/>
      <c r="U485" s="35"/>
      <c r="V485" s="35"/>
      <c r="W485" s="35"/>
      <c r="X485" s="35"/>
      <c r="Y485" s="35"/>
      <c r="Z485" s="35"/>
    </row>
    <row r="486" ht="75.0" customHeight="1">
      <c r="A486" s="35"/>
      <c r="B486" s="35"/>
      <c r="C486" s="81"/>
      <c r="D486" s="35"/>
      <c r="E486" s="35"/>
      <c r="F486" s="35"/>
      <c r="G486" s="35"/>
      <c r="H486" s="35"/>
      <c r="I486" s="35"/>
      <c r="J486" s="35"/>
      <c r="K486" s="35"/>
      <c r="L486" s="35"/>
      <c r="M486" s="35" t="str">
        <f t="shared" si="3"/>
        <v>#NAME?</v>
      </c>
      <c r="N486" s="35"/>
      <c r="O486" s="35"/>
      <c r="P486" s="56"/>
      <c r="Q486" s="35"/>
      <c r="R486" s="56"/>
      <c r="S486" s="35"/>
      <c r="T486" s="35"/>
      <c r="U486" s="35"/>
      <c r="V486" s="35"/>
      <c r="W486" s="35"/>
      <c r="X486" s="35"/>
      <c r="Y486" s="35"/>
      <c r="Z486" s="35"/>
    </row>
    <row r="487" ht="75.0" customHeight="1">
      <c r="A487" s="35"/>
      <c r="B487" s="35"/>
      <c r="C487" s="81"/>
      <c r="D487" s="35"/>
      <c r="E487" s="35"/>
      <c r="F487" s="35"/>
      <c r="G487" s="35"/>
      <c r="H487" s="35"/>
      <c r="I487" s="35"/>
      <c r="J487" s="35"/>
      <c r="K487" s="35"/>
      <c r="L487" s="35"/>
      <c r="M487" s="35" t="str">
        <f t="shared" si="3"/>
        <v>#NAME?</v>
      </c>
      <c r="N487" s="35"/>
      <c r="O487" s="35"/>
      <c r="P487" s="56"/>
      <c r="Q487" s="35"/>
      <c r="R487" s="56"/>
      <c r="S487" s="35"/>
      <c r="T487" s="35"/>
      <c r="U487" s="35"/>
      <c r="V487" s="35"/>
      <c r="W487" s="35"/>
      <c r="X487" s="35"/>
      <c r="Y487" s="35"/>
      <c r="Z487" s="35"/>
    </row>
    <row r="488" ht="75.0" customHeight="1">
      <c r="A488" s="35"/>
      <c r="B488" s="35"/>
      <c r="C488" s="81"/>
      <c r="D488" s="35"/>
      <c r="E488" s="35"/>
      <c r="F488" s="35"/>
      <c r="G488" s="35"/>
      <c r="H488" s="35"/>
      <c r="I488" s="35"/>
      <c r="J488" s="35"/>
      <c r="K488" s="35"/>
      <c r="L488" s="35"/>
      <c r="M488" s="35" t="str">
        <f t="shared" si="3"/>
        <v>#NAME?</v>
      </c>
      <c r="N488" s="35"/>
      <c r="O488" s="35"/>
      <c r="P488" s="56"/>
      <c r="Q488" s="35"/>
      <c r="R488" s="56"/>
      <c r="S488" s="35"/>
      <c r="T488" s="35"/>
      <c r="U488" s="35"/>
      <c r="V488" s="35"/>
      <c r="W488" s="35"/>
      <c r="X488" s="35"/>
      <c r="Y488" s="35"/>
      <c r="Z488" s="35"/>
    </row>
    <row r="489" ht="75.0" customHeight="1">
      <c r="A489" s="35"/>
      <c r="B489" s="35"/>
      <c r="C489" s="81"/>
      <c r="D489" s="35"/>
      <c r="E489" s="35"/>
      <c r="F489" s="35"/>
      <c r="G489" s="35"/>
      <c r="H489" s="35"/>
      <c r="I489" s="35"/>
      <c r="J489" s="35"/>
      <c r="K489" s="35"/>
      <c r="L489" s="35"/>
      <c r="M489" s="35" t="str">
        <f t="shared" si="3"/>
        <v>#NAME?</v>
      </c>
      <c r="N489" s="35"/>
      <c r="O489" s="35"/>
      <c r="P489" s="56"/>
      <c r="Q489" s="35"/>
      <c r="R489" s="56"/>
      <c r="S489" s="35"/>
      <c r="T489" s="35"/>
      <c r="U489" s="35"/>
      <c r="V489" s="35"/>
      <c r="W489" s="35"/>
      <c r="X489" s="35"/>
      <c r="Y489" s="35"/>
      <c r="Z489" s="35"/>
    </row>
    <row r="490" ht="75.0" customHeight="1">
      <c r="A490" s="35"/>
      <c r="B490" s="35"/>
      <c r="C490" s="81"/>
      <c r="D490" s="35"/>
      <c r="E490" s="35"/>
      <c r="F490" s="35"/>
      <c r="G490" s="35"/>
      <c r="H490" s="35"/>
      <c r="I490" s="35"/>
      <c r="J490" s="35"/>
      <c r="K490" s="35"/>
      <c r="L490" s="35"/>
      <c r="M490" s="35" t="str">
        <f t="shared" si="3"/>
        <v>#NAME?</v>
      </c>
      <c r="N490" s="35"/>
      <c r="O490" s="35"/>
      <c r="P490" s="56"/>
      <c r="Q490" s="35"/>
      <c r="R490" s="56"/>
      <c r="S490" s="35"/>
      <c r="T490" s="35"/>
      <c r="U490" s="35"/>
      <c r="V490" s="35"/>
      <c r="W490" s="35"/>
      <c r="X490" s="35"/>
      <c r="Y490" s="35"/>
      <c r="Z490" s="35"/>
    </row>
    <row r="491" ht="75.0" customHeight="1">
      <c r="A491" s="35"/>
      <c r="B491" s="35"/>
      <c r="C491" s="81"/>
      <c r="D491" s="35"/>
      <c r="E491" s="35"/>
      <c r="F491" s="35"/>
      <c r="G491" s="35"/>
      <c r="H491" s="35"/>
      <c r="I491" s="35"/>
      <c r="J491" s="35"/>
      <c r="K491" s="35"/>
      <c r="L491" s="35"/>
      <c r="M491" s="35" t="str">
        <f t="shared" si="3"/>
        <v>#NAME?</v>
      </c>
      <c r="N491" s="35"/>
      <c r="O491" s="35"/>
      <c r="P491" s="56"/>
      <c r="Q491" s="35"/>
      <c r="R491" s="56"/>
      <c r="S491" s="35"/>
      <c r="T491" s="35"/>
      <c r="U491" s="35"/>
      <c r="V491" s="35"/>
      <c r="W491" s="35"/>
      <c r="X491" s="35"/>
      <c r="Y491" s="35"/>
      <c r="Z491" s="35"/>
    </row>
    <row r="492" ht="75.0" customHeight="1">
      <c r="A492" s="35"/>
      <c r="B492" s="35"/>
      <c r="C492" s="81"/>
      <c r="D492" s="35"/>
      <c r="E492" s="35"/>
      <c r="F492" s="35"/>
      <c r="G492" s="35"/>
      <c r="H492" s="35"/>
      <c r="I492" s="35"/>
      <c r="J492" s="35"/>
      <c r="K492" s="35"/>
      <c r="L492" s="35"/>
      <c r="M492" s="35" t="str">
        <f t="shared" si="3"/>
        <v>#NAME?</v>
      </c>
      <c r="N492" s="35"/>
      <c r="O492" s="35"/>
      <c r="P492" s="56"/>
      <c r="Q492" s="35"/>
      <c r="R492" s="56"/>
      <c r="S492" s="35"/>
      <c r="T492" s="35"/>
      <c r="U492" s="35"/>
      <c r="V492" s="35"/>
      <c r="W492" s="35"/>
      <c r="X492" s="35"/>
      <c r="Y492" s="35"/>
      <c r="Z492" s="35"/>
    </row>
    <row r="493" ht="75.0" customHeight="1">
      <c r="A493" s="35"/>
      <c r="B493" s="35"/>
      <c r="C493" s="81"/>
      <c r="D493" s="35"/>
      <c r="E493" s="35"/>
      <c r="F493" s="35"/>
      <c r="G493" s="35"/>
      <c r="H493" s="35"/>
      <c r="I493" s="35"/>
      <c r="J493" s="35"/>
      <c r="K493" s="35"/>
      <c r="L493" s="35"/>
      <c r="M493" s="35" t="str">
        <f t="shared" si="3"/>
        <v>#NAME?</v>
      </c>
      <c r="N493" s="35"/>
      <c r="O493" s="35"/>
      <c r="P493" s="56"/>
      <c r="Q493" s="35"/>
      <c r="R493" s="56"/>
      <c r="S493" s="35"/>
      <c r="T493" s="35"/>
      <c r="U493" s="35"/>
      <c r="V493" s="35"/>
      <c r="W493" s="35"/>
      <c r="X493" s="35"/>
      <c r="Y493" s="35"/>
      <c r="Z493" s="35"/>
    </row>
    <row r="494" ht="75.0" customHeight="1">
      <c r="A494" s="35"/>
      <c r="B494" s="35"/>
      <c r="C494" s="81"/>
      <c r="D494" s="35"/>
      <c r="E494" s="35"/>
      <c r="F494" s="35"/>
      <c r="G494" s="35"/>
      <c r="H494" s="35"/>
      <c r="I494" s="35"/>
      <c r="J494" s="35"/>
      <c r="K494" s="35"/>
      <c r="L494" s="35"/>
      <c r="M494" s="35" t="str">
        <f t="shared" si="3"/>
        <v>#NAME?</v>
      </c>
      <c r="N494" s="35"/>
      <c r="O494" s="35"/>
      <c r="P494" s="56"/>
      <c r="Q494" s="35"/>
      <c r="R494" s="56"/>
      <c r="S494" s="35"/>
      <c r="T494" s="35"/>
      <c r="U494" s="35"/>
      <c r="V494" s="35"/>
      <c r="W494" s="35"/>
      <c r="X494" s="35"/>
      <c r="Y494" s="35"/>
      <c r="Z494" s="35"/>
    </row>
    <row r="495" ht="75.0" customHeight="1">
      <c r="A495" s="35"/>
      <c r="B495" s="35"/>
      <c r="C495" s="81"/>
      <c r="D495" s="35"/>
      <c r="E495" s="35"/>
      <c r="F495" s="35"/>
      <c r="G495" s="35"/>
      <c r="H495" s="35"/>
      <c r="I495" s="35"/>
      <c r="J495" s="35"/>
      <c r="K495" s="35"/>
      <c r="L495" s="35"/>
      <c r="M495" s="35" t="str">
        <f t="shared" si="3"/>
        <v>#NAME?</v>
      </c>
      <c r="N495" s="35"/>
      <c r="O495" s="35"/>
      <c r="P495" s="56"/>
      <c r="Q495" s="35"/>
      <c r="R495" s="56"/>
      <c r="S495" s="35"/>
      <c r="T495" s="35"/>
      <c r="U495" s="35"/>
      <c r="V495" s="35"/>
      <c r="W495" s="35"/>
      <c r="X495" s="35"/>
      <c r="Y495" s="35"/>
      <c r="Z495" s="35"/>
    </row>
    <row r="496" ht="75.0" customHeight="1">
      <c r="A496" s="35"/>
      <c r="B496" s="35"/>
      <c r="C496" s="81"/>
      <c r="D496" s="35"/>
      <c r="E496" s="35"/>
      <c r="F496" s="35"/>
      <c r="G496" s="35"/>
      <c r="H496" s="35"/>
      <c r="I496" s="35"/>
      <c r="J496" s="35"/>
      <c r="K496" s="35"/>
      <c r="L496" s="35"/>
      <c r="M496" s="35" t="str">
        <f t="shared" si="3"/>
        <v>#NAME?</v>
      </c>
      <c r="N496" s="35"/>
      <c r="O496" s="35"/>
      <c r="P496" s="56"/>
      <c r="Q496" s="35"/>
      <c r="R496" s="56"/>
      <c r="S496" s="35"/>
      <c r="T496" s="35"/>
      <c r="U496" s="35"/>
      <c r="V496" s="35"/>
      <c r="W496" s="35"/>
      <c r="X496" s="35"/>
      <c r="Y496" s="35"/>
      <c r="Z496" s="35"/>
    </row>
    <row r="497" ht="75.0" customHeight="1">
      <c r="A497" s="35"/>
      <c r="B497" s="35"/>
      <c r="C497" s="81"/>
      <c r="D497" s="35"/>
      <c r="E497" s="35"/>
      <c r="F497" s="35"/>
      <c r="G497" s="35"/>
      <c r="H497" s="35"/>
      <c r="I497" s="35"/>
      <c r="J497" s="35"/>
      <c r="K497" s="35"/>
      <c r="L497" s="35"/>
      <c r="M497" s="35" t="str">
        <f t="shared" si="3"/>
        <v>#NAME?</v>
      </c>
      <c r="N497" s="35"/>
      <c r="O497" s="35"/>
      <c r="P497" s="56"/>
      <c r="Q497" s="35"/>
      <c r="R497" s="56"/>
      <c r="S497" s="35"/>
      <c r="T497" s="35"/>
      <c r="U497" s="35"/>
      <c r="V497" s="35"/>
      <c r="W497" s="35"/>
      <c r="X497" s="35"/>
      <c r="Y497" s="35"/>
      <c r="Z497" s="35"/>
    </row>
    <row r="498" ht="75.0" customHeight="1">
      <c r="A498" s="35"/>
      <c r="B498" s="35"/>
      <c r="C498" s="81"/>
      <c r="D498" s="35"/>
      <c r="E498" s="35"/>
      <c r="F498" s="35"/>
      <c r="G498" s="35"/>
      <c r="H498" s="35"/>
      <c r="I498" s="35"/>
      <c r="J498" s="35"/>
      <c r="K498" s="35"/>
      <c r="L498" s="35"/>
      <c r="M498" s="35" t="str">
        <f t="shared" si="3"/>
        <v>#NAME?</v>
      </c>
      <c r="N498" s="35"/>
      <c r="O498" s="35"/>
      <c r="P498" s="56"/>
      <c r="Q498" s="35"/>
      <c r="R498" s="56"/>
      <c r="S498" s="35"/>
      <c r="T498" s="35"/>
      <c r="U498" s="35"/>
      <c r="V498" s="35"/>
      <c r="W498" s="35"/>
      <c r="X498" s="35"/>
      <c r="Y498" s="35"/>
      <c r="Z498" s="35"/>
    </row>
    <row r="499" ht="75.0" customHeight="1">
      <c r="A499" s="35"/>
      <c r="B499" s="35"/>
      <c r="C499" s="81"/>
      <c r="D499" s="35"/>
      <c r="E499" s="35"/>
      <c r="F499" s="35"/>
      <c r="G499" s="35"/>
      <c r="H499" s="35"/>
      <c r="I499" s="35"/>
      <c r="J499" s="35"/>
      <c r="K499" s="35"/>
      <c r="L499" s="35"/>
      <c r="M499" s="35" t="str">
        <f t="shared" si="3"/>
        <v>#NAME?</v>
      </c>
      <c r="N499" s="35"/>
      <c r="O499" s="35"/>
      <c r="P499" s="56"/>
      <c r="Q499" s="35"/>
      <c r="R499" s="56"/>
      <c r="S499" s="35"/>
      <c r="T499" s="35"/>
      <c r="U499" s="35"/>
      <c r="V499" s="35"/>
      <c r="W499" s="35"/>
      <c r="X499" s="35"/>
      <c r="Y499" s="35"/>
      <c r="Z499" s="35"/>
    </row>
    <row r="500" ht="75.0" customHeight="1">
      <c r="A500" s="35"/>
      <c r="B500" s="35"/>
      <c r="C500" s="81"/>
      <c r="D500" s="35"/>
      <c r="E500" s="35"/>
      <c r="F500" s="35"/>
      <c r="G500" s="35"/>
      <c r="H500" s="35"/>
      <c r="I500" s="35"/>
      <c r="J500" s="35"/>
      <c r="K500" s="35"/>
      <c r="L500" s="35"/>
      <c r="M500" s="35" t="str">
        <f t="shared" si="3"/>
        <v>#NAME?</v>
      </c>
      <c r="N500" s="35"/>
      <c r="O500" s="35"/>
      <c r="P500" s="56"/>
      <c r="Q500" s="35"/>
      <c r="R500" s="56"/>
      <c r="S500" s="35"/>
      <c r="T500" s="35"/>
      <c r="U500" s="35"/>
      <c r="V500" s="35"/>
      <c r="W500" s="35"/>
      <c r="X500" s="35"/>
      <c r="Y500" s="35"/>
      <c r="Z500" s="35"/>
    </row>
    <row r="501" ht="75.0" customHeight="1">
      <c r="A501" s="35"/>
      <c r="B501" s="35"/>
      <c r="C501" s="81"/>
      <c r="D501" s="35"/>
      <c r="E501" s="35"/>
      <c r="F501" s="35"/>
      <c r="G501" s="35"/>
      <c r="H501" s="35"/>
      <c r="I501" s="35"/>
      <c r="J501" s="35"/>
      <c r="K501" s="35"/>
      <c r="L501" s="35"/>
      <c r="M501" s="35" t="str">
        <f t="shared" si="3"/>
        <v>#NAME?</v>
      </c>
      <c r="N501" s="35"/>
      <c r="O501" s="35"/>
      <c r="P501" s="56"/>
      <c r="Q501" s="35"/>
      <c r="R501" s="56"/>
      <c r="S501" s="35"/>
      <c r="T501" s="35"/>
      <c r="U501" s="35"/>
      <c r="V501" s="35"/>
      <c r="W501" s="35"/>
      <c r="X501" s="35"/>
      <c r="Y501" s="35"/>
      <c r="Z501" s="35"/>
    </row>
    <row r="502" ht="75.0" customHeight="1">
      <c r="A502" s="35"/>
      <c r="B502" s="35"/>
      <c r="C502" s="81"/>
      <c r="D502" s="35"/>
      <c r="E502" s="35"/>
      <c r="F502" s="35"/>
      <c r="G502" s="35"/>
      <c r="H502" s="35"/>
      <c r="I502" s="35"/>
      <c r="J502" s="35"/>
      <c r="K502" s="35"/>
      <c r="L502" s="35"/>
      <c r="M502" s="35" t="str">
        <f t="shared" si="3"/>
        <v>#NAME?</v>
      </c>
      <c r="N502" s="35"/>
      <c r="O502" s="35"/>
      <c r="P502" s="56"/>
      <c r="Q502" s="35"/>
      <c r="R502" s="56"/>
      <c r="S502" s="35"/>
      <c r="T502" s="35"/>
      <c r="U502" s="35"/>
      <c r="V502" s="35"/>
      <c r="W502" s="35"/>
      <c r="X502" s="35"/>
      <c r="Y502" s="35"/>
      <c r="Z502" s="35"/>
    </row>
    <row r="503" ht="75.0" customHeight="1">
      <c r="A503" s="35"/>
      <c r="B503" s="35"/>
      <c r="C503" s="81"/>
      <c r="D503" s="35"/>
      <c r="E503" s="35"/>
      <c r="F503" s="35"/>
      <c r="G503" s="35"/>
      <c r="H503" s="35"/>
      <c r="I503" s="35"/>
      <c r="J503" s="35"/>
      <c r="K503" s="35"/>
      <c r="L503" s="35"/>
      <c r="M503" s="35" t="str">
        <f t="shared" si="3"/>
        <v>#NAME?</v>
      </c>
      <c r="N503" s="35"/>
      <c r="O503" s="35"/>
      <c r="P503" s="56"/>
      <c r="Q503" s="35"/>
      <c r="R503" s="56"/>
      <c r="S503" s="35"/>
      <c r="T503" s="35"/>
      <c r="U503" s="35"/>
      <c r="V503" s="35"/>
      <c r="W503" s="35"/>
      <c r="X503" s="35"/>
      <c r="Y503" s="35"/>
      <c r="Z503" s="35"/>
    </row>
    <row r="504" ht="75.0" customHeight="1">
      <c r="A504" s="35"/>
      <c r="B504" s="35"/>
      <c r="C504" s="81"/>
      <c r="D504" s="35"/>
      <c r="E504" s="35"/>
      <c r="F504" s="35"/>
      <c r="G504" s="35"/>
      <c r="H504" s="35"/>
      <c r="I504" s="35"/>
      <c r="J504" s="35"/>
      <c r="K504" s="35"/>
      <c r="L504" s="35"/>
      <c r="M504" s="35" t="str">
        <f t="shared" si="3"/>
        <v>#NAME?</v>
      </c>
      <c r="N504" s="35"/>
      <c r="O504" s="35"/>
      <c r="P504" s="56"/>
      <c r="Q504" s="35"/>
      <c r="R504" s="56"/>
      <c r="S504" s="35"/>
      <c r="T504" s="35"/>
      <c r="U504" s="35"/>
      <c r="V504" s="35"/>
      <c r="W504" s="35"/>
      <c r="X504" s="35"/>
      <c r="Y504" s="35"/>
      <c r="Z504" s="35"/>
    </row>
    <row r="505" ht="75.0" customHeight="1">
      <c r="A505" s="35"/>
      <c r="B505" s="35"/>
      <c r="C505" s="81"/>
      <c r="D505" s="35"/>
      <c r="E505" s="35"/>
      <c r="F505" s="35"/>
      <c r="G505" s="35"/>
      <c r="H505" s="35"/>
      <c r="I505" s="35"/>
      <c r="J505" s="35"/>
      <c r="K505" s="35"/>
      <c r="L505" s="35"/>
      <c r="M505" s="35" t="str">
        <f t="shared" si="3"/>
        <v>#NAME?</v>
      </c>
      <c r="N505" s="35"/>
      <c r="O505" s="35"/>
      <c r="P505" s="56"/>
      <c r="Q505" s="35"/>
      <c r="R505" s="56"/>
      <c r="S505" s="35"/>
      <c r="T505" s="35"/>
      <c r="U505" s="35"/>
      <c r="V505" s="35"/>
      <c r="W505" s="35"/>
      <c r="X505" s="35"/>
      <c r="Y505" s="35"/>
      <c r="Z505" s="35"/>
    </row>
    <row r="506" ht="75.0" customHeight="1">
      <c r="A506" s="35"/>
      <c r="B506" s="35"/>
      <c r="C506" s="81"/>
      <c r="D506" s="35"/>
      <c r="E506" s="35"/>
      <c r="F506" s="35"/>
      <c r="G506" s="35"/>
      <c r="H506" s="35"/>
      <c r="I506" s="35"/>
      <c r="J506" s="35"/>
      <c r="K506" s="35"/>
      <c r="L506" s="35"/>
      <c r="M506" s="35" t="str">
        <f t="shared" si="3"/>
        <v>#NAME?</v>
      </c>
      <c r="N506" s="35"/>
      <c r="O506" s="35"/>
      <c r="P506" s="56"/>
      <c r="Q506" s="35"/>
      <c r="R506" s="56"/>
      <c r="S506" s="35"/>
      <c r="T506" s="35"/>
      <c r="U506" s="35"/>
      <c r="V506" s="35"/>
      <c r="W506" s="35"/>
      <c r="X506" s="35"/>
      <c r="Y506" s="35"/>
      <c r="Z506" s="35"/>
    </row>
    <row r="507" ht="75.0" customHeight="1">
      <c r="A507" s="35"/>
      <c r="B507" s="35"/>
      <c r="C507" s="81"/>
      <c r="D507" s="35"/>
      <c r="E507" s="35"/>
      <c r="F507" s="35"/>
      <c r="G507" s="35"/>
      <c r="H507" s="35"/>
      <c r="I507" s="35"/>
      <c r="J507" s="35"/>
      <c r="K507" s="35"/>
      <c r="L507" s="35"/>
      <c r="M507" s="35" t="str">
        <f t="shared" si="3"/>
        <v>#NAME?</v>
      </c>
      <c r="N507" s="35"/>
      <c r="O507" s="35"/>
      <c r="P507" s="56"/>
      <c r="Q507" s="35"/>
      <c r="R507" s="56"/>
      <c r="S507" s="35"/>
      <c r="T507" s="35"/>
      <c r="U507" s="35"/>
      <c r="V507" s="35"/>
      <c r="W507" s="35"/>
      <c r="X507" s="35"/>
      <c r="Y507" s="35"/>
      <c r="Z507" s="35"/>
    </row>
    <row r="508" ht="75.0" customHeight="1">
      <c r="A508" s="35"/>
      <c r="B508" s="35"/>
      <c r="C508" s="81"/>
      <c r="D508" s="35"/>
      <c r="E508" s="35"/>
      <c r="F508" s="35"/>
      <c r="G508" s="35"/>
      <c r="H508" s="35"/>
      <c r="I508" s="35"/>
      <c r="J508" s="35"/>
      <c r="K508" s="35"/>
      <c r="L508" s="35"/>
      <c r="M508" s="35" t="str">
        <f t="shared" si="3"/>
        <v>#NAME?</v>
      </c>
      <c r="N508" s="35"/>
      <c r="O508" s="35"/>
      <c r="P508" s="56"/>
      <c r="Q508" s="35"/>
      <c r="R508" s="56"/>
      <c r="S508" s="35"/>
      <c r="T508" s="35"/>
      <c r="U508" s="35"/>
      <c r="V508" s="35"/>
      <c r="W508" s="35"/>
      <c r="X508" s="35"/>
      <c r="Y508" s="35"/>
      <c r="Z508" s="35"/>
    </row>
    <row r="509" ht="75.0" customHeight="1">
      <c r="A509" s="35"/>
      <c r="B509" s="35"/>
      <c r="C509" s="81"/>
      <c r="D509" s="35"/>
      <c r="E509" s="35"/>
      <c r="F509" s="35"/>
      <c r="G509" s="35"/>
      <c r="H509" s="35"/>
      <c r="I509" s="35"/>
      <c r="J509" s="35"/>
      <c r="K509" s="35"/>
      <c r="L509" s="35"/>
      <c r="M509" s="35" t="str">
        <f t="shared" si="3"/>
        <v>#NAME?</v>
      </c>
      <c r="N509" s="35"/>
      <c r="O509" s="35"/>
      <c r="P509" s="56"/>
      <c r="Q509" s="35"/>
      <c r="R509" s="56"/>
      <c r="S509" s="35"/>
      <c r="T509" s="35"/>
      <c r="U509" s="35"/>
      <c r="V509" s="35"/>
      <c r="W509" s="35"/>
      <c r="X509" s="35"/>
      <c r="Y509" s="35"/>
      <c r="Z509" s="35"/>
    </row>
    <row r="510" ht="75.0" customHeight="1">
      <c r="A510" s="35"/>
      <c r="B510" s="35"/>
      <c r="C510" s="81"/>
      <c r="D510" s="35"/>
      <c r="E510" s="35"/>
      <c r="F510" s="35"/>
      <c r="G510" s="35"/>
      <c r="H510" s="35"/>
      <c r="I510" s="35"/>
      <c r="J510" s="35"/>
      <c r="K510" s="35"/>
      <c r="L510" s="35"/>
      <c r="M510" s="35" t="str">
        <f t="shared" si="3"/>
        <v>#NAME?</v>
      </c>
      <c r="N510" s="35"/>
      <c r="O510" s="35"/>
      <c r="P510" s="56"/>
      <c r="Q510" s="35"/>
      <c r="R510" s="56"/>
      <c r="S510" s="35"/>
      <c r="T510" s="35"/>
      <c r="U510" s="35"/>
      <c r="V510" s="35"/>
      <c r="W510" s="35"/>
      <c r="X510" s="35"/>
      <c r="Y510" s="35"/>
      <c r="Z510" s="35"/>
    </row>
    <row r="511" ht="75.0" customHeight="1">
      <c r="A511" s="35"/>
      <c r="B511" s="35"/>
      <c r="C511" s="81"/>
      <c r="D511" s="35"/>
      <c r="E511" s="35"/>
      <c r="F511" s="35"/>
      <c r="G511" s="35"/>
      <c r="H511" s="35"/>
      <c r="I511" s="35"/>
      <c r="J511" s="35"/>
      <c r="K511" s="35"/>
      <c r="L511" s="35"/>
      <c r="M511" s="35" t="str">
        <f t="shared" si="3"/>
        <v>#NAME?</v>
      </c>
      <c r="N511" s="35"/>
      <c r="O511" s="35"/>
      <c r="P511" s="56"/>
      <c r="Q511" s="35"/>
      <c r="R511" s="56"/>
      <c r="S511" s="35"/>
      <c r="T511" s="35"/>
      <c r="U511" s="35"/>
      <c r="V511" s="35"/>
      <c r="W511" s="35"/>
      <c r="X511" s="35"/>
      <c r="Y511" s="35"/>
      <c r="Z511" s="35"/>
    </row>
    <row r="512" ht="75.0" customHeight="1">
      <c r="A512" s="35"/>
      <c r="B512" s="35"/>
      <c r="C512" s="81"/>
      <c r="D512" s="35"/>
      <c r="E512" s="35"/>
      <c r="F512" s="35"/>
      <c r="G512" s="35"/>
      <c r="H512" s="35"/>
      <c r="I512" s="35"/>
      <c r="J512" s="35"/>
      <c r="K512" s="35"/>
      <c r="L512" s="35"/>
      <c r="M512" s="35" t="str">
        <f t="shared" si="3"/>
        <v>#NAME?</v>
      </c>
      <c r="N512" s="35"/>
      <c r="O512" s="35"/>
      <c r="P512" s="56"/>
      <c r="Q512" s="35"/>
      <c r="R512" s="56"/>
      <c r="S512" s="35"/>
      <c r="T512" s="35"/>
      <c r="U512" s="35"/>
      <c r="V512" s="35"/>
      <c r="W512" s="35"/>
      <c r="X512" s="35"/>
      <c r="Y512" s="35"/>
      <c r="Z512" s="35"/>
    </row>
    <row r="513" ht="75.0" customHeight="1">
      <c r="A513" s="35"/>
      <c r="B513" s="35"/>
      <c r="C513" s="81"/>
      <c r="D513" s="35"/>
      <c r="E513" s="35"/>
      <c r="F513" s="35"/>
      <c r="G513" s="35"/>
      <c r="H513" s="35"/>
      <c r="I513" s="35"/>
      <c r="J513" s="35"/>
      <c r="K513" s="35"/>
      <c r="L513" s="35"/>
      <c r="M513" s="35" t="str">
        <f t="shared" si="3"/>
        <v>#NAME?</v>
      </c>
      <c r="N513" s="35"/>
      <c r="O513" s="35"/>
      <c r="P513" s="56"/>
      <c r="Q513" s="35"/>
      <c r="R513" s="56"/>
      <c r="S513" s="35"/>
      <c r="T513" s="35"/>
      <c r="U513" s="35"/>
      <c r="V513" s="35"/>
      <c r="W513" s="35"/>
      <c r="X513" s="35"/>
      <c r="Y513" s="35"/>
      <c r="Z513" s="35"/>
    </row>
    <row r="514" ht="75.0" customHeight="1">
      <c r="A514" s="35"/>
      <c r="B514" s="35"/>
      <c r="C514" s="81"/>
      <c r="D514" s="35"/>
      <c r="E514" s="35"/>
      <c r="F514" s="35"/>
      <c r="G514" s="35"/>
      <c r="H514" s="35"/>
      <c r="I514" s="35"/>
      <c r="J514" s="35"/>
      <c r="K514" s="35"/>
      <c r="L514" s="35"/>
      <c r="M514" s="35" t="str">
        <f t="shared" si="3"/>
        <v>#NAME?</v>
      </c>
      <c r="N514" s="35"/>
      <c r="O514" s="35"/>
      <c r="P514" s="56"/>
      <c r="Q514" s="35"/>
      <c r="R514" s="56"/>
      <c r="S514" s="35"/>
      <c r="T514" s="35"/>
      <c r="U514" s="35"/>
      <c r="V514" s="35"/>
      <c r="W514" s="35"/>
      <c r="X514" s="35"/>
      <c r="Y514" s="35"/>
      <c r="Z514" s="35"/>
    </row>
    <row r="515" ht="75.0" customHeight="1">
      <c r="A515" s="35"/>
      <c r="B515" s="35"/>
      <c r="C515" s="81"/>
      <c r="D515" s="35"/>
      <c r="E515" s="35"/>
      <c r="F515" s="35"/>
      <c r="G515" s="35"/>
      <c r="H515" s="35"/>
      <c r="I515" s="35"/>
      <c r="J515" s="35"/>
      <c r="K515" s="35"/>
      <c r="L515" s="35"/>
      <c r="M515" s="35" t="str">
        <f t="shared" si="3"/>
        <v>#NAME?</v>
      </c>
      <c r="N515" s="35"/>
      <c r="O515" s="35"/>
      <c r="P515" s="56"/>
      <c r="Q515" s="35"/>
      <c r="R515" s="56"/>
      <c r="S515" s="35"/>
      <c r="T515" s="35"/>
      <c r="U515" s="35"/>
      <c r="V515" s="35"/>
      <c r="W515" s="35"/>
      <c r="X515" s="35"/>
      <c r="Y515" s="35"/>
      <c r="Z515" s="35"/>
    </row>
    <row r="516" ht="75.0" customHeight="1">
      <c r="A516" s="35"/>
      <c r="B516" s="35"/>
      <c r="C516" s="81"/>
      <c r="D516" s="35"/>
      <c r="E516" s="35"/>
      <c r="F516" s="35"/>
      <c r="G516" s="35"/>
      <c r="H516" s="35"/>
      <c r="I516" s="35"/>
      <c r="J516" s="35"/>
      <c r="K516" s="35"/>
      <c r="L516" s="35"/>
      <c r="M516" s="35" t="str">
        <f t="shared" si="3"/>
        <v>#NAME?</v>
      </c>
      <c r="N516" s="35"/>
      <c r="O516" s="35"/>
      <c r="P516" s="56"/>
      <c r="Q516" s="35"/>
      <c r="R516" s="56"/>
      <c r="S516" s="35"/>
      <c r="T516" s="35"/>
      <c r="U516" s="35"/>
      <c r="V516" s="35"/>
      <c r="W516" s="35"/>
      <c r="X516" s="35"/>
      <c r="Y516" s="35"/>
      <c r="Z516" s="35"/>
    </row>
    <row r="517" ht="75.0" customHeight="1">
      <c r="A517" s="35"/>
      <c r="B517" s="35"/>
      <c r="C517" s="81"/>
      <c r="D517" s="35"/>
      <c r="E517" s="35"/>
      <c r="F517" s="35"/>
      <c r="G517" s="35"/>
      <c r="H517" s="35"/>
      <c r="I517" s="35"/>
      <c r="J517" s="35"/>
      <c r="K517" s="35"/>
      <c r="L517" s="35"/>
      <c r="M517" s="35" t="str">
        <f t="shared" si="3"/>
        <v>#NAME?</v>
      </c>
      <c r="N517" s="35"/>
      <c r="O517" s="35"/>
      <c r="P517" s="56"/>
      <c r="Q517" s="35"/>
      <c r="R517" s="56"/>
      <c r="S517" s="35"/>
      <c r="T517" s="35"/>
      <c r="U517" s="35"/>
      <c r="V517" s="35"/>
      <c r="W517" s="35"/>
      <c r="X517" s="35"/>
      <c r="Y517" s="35"/>
      <c r="Z517" s="35"/>
    </row>
    <row r="518" ht="75.0" customHeight="1">
      <c r="A518" s="35"/>
      <c r="B518" s="35"/>
      <c r="C518" s="81"/>
      <c r="D518" s="35"/>
      <c r="E518" s="35"/>
      <c r="F518" s="35"/>
      <c r="G518" s="35"/>
      <c r="H518" s="35"/>
      <c r="I518" s="35"/>
      <c r="J518" s="35"/>
      <c r="K518" s="35"/>
      <c r="L518" s="35"/>
      <c r="M518" s="35" t="str">
        <f t="shared" si="3"/>
        <v>#NAME?</v>
      </c>
      <c r="N518" s="35"/>
      <c r="O518" s="35"/>
      <c r="P518" s="56"/>
      <c r="Q518" s="35"/>
      <c r="R518" s="56"/>
      <c r="S518" s="35"/>
      <c r="T518" s="35"/>
      <c r="U518" s="35"/>
      <c r="V518" s="35"/>
      <c r="W518" s="35"/>
      <c r="X518" s="35"/>
      <c r="Y518" s="35"/>
      <c r="Z518" s="35"/>
    </row>
    <row r="519" ht="75.0" customHeight="1">
      <c r="A519" s="35"/>
      <c r="B519" s="35"/>
      <c r="C519" s="81"/>
      <c r="D519" s="35"/>
      <c r="E519" s="35"/>
      <c r="F519" s="35"/>
      <c r="G519" s="35"/>
      <c r="H519" s="35"/>
      <c r="I519" s="35"/>
      <c r="J519" s="35"/>
      <c r="K519" s="35"/>
      <c r="L519" s="35"/>
      <c r="M519" s="35" t="str">
        <f t="shared" si="3"/>
        <v>#NAME?</v>
      </c>
      <c r="N519" s="35"/>
      <c r="O519" s="35"/>
      <c r="P519" s="56"/>
      <c r="Q519" s="35"/>
      <c r="R519" s="56"/>
      <c r="S519" s="35"/>
      <c r="T519" s="35"/>
      <c r="U519" s="35"/>
      <c r="V519" s="35"/>
      <c r="W519" s="35"/>
      <c r="X519" s="35"/>
      <c r="Y519" s="35"/>
      <c r="Z519" s="35"/>
    </row>
    <row r="520" ht="75.0" customHeight="1">
      <c r="A520" s="35"/>
      <c r="B520" s="35"/>
      <c r="C520" s="81"/>
      <c r="D520" s="35"/>
      <c r="E520" s="35"/>
      <c r="F520" s="35"/>
      <c r="G520" s="35"/>
      <c r="H520" s="35"/>
      <c r="I520" s="35"/>
      <c r="J520" s="35"/>
      <c r="K520" s="35"/>
      <c r="L520" s="35"/>
      <c r="M520" s="35" t="str">
        <f t="shared" si="3"/>
        <v>#NAME?</v>
      </c>
      <c r="N520" s="35"/>
      <c r="O520" s="35"/>
      <c r="P520" s="56"/>
      <c r="Q520" s="35"/>
      <c r="R520" s="56"/>
      <c r="S520" s="35"/>
      <c r="T520" s="35"/>
      <c r="U520" s="35"/>
      <c r="V520" s="35"/>
      <c r="W520" s="35"/>
      <c r="X520" s="35"/>
      <c r="Y520" s="35"/>
      <c r="Z520" s="35"/>
    </row>
    <row r="521" ht="75.0" customHeight="1">
      <c r="A521" s="35"/>
      <c r="B521" s="35"/>
      <c r="C521" s="81"/>
      <c r="D521" s="35"/>
      <c r="E521" s="35"/>
      <c r="F521" s="35"/>
      <c r="G521" s="35"/>
      <c r="H521" s="35"/>
      <c r="I521" s="35"/>
      <c r="J521" s="35"/>
      <c r="K521" s="35"/>
      <c r="L521" s="35"/>
      <c r="M521" s="35" t="str">
        <f t="shared" si="3"/>
        <v>#NAME?</v>
      </c>
      <c r="N521" s="35"/>
      <c r="O521" s="35"/>
      <c r="P521" s="56"/>
      <c r="Q521" s="35"/>
      <c r="R521" s="56"/>
      <c r="S521" s="35"/>
      <c r="T521" s="35"/>
      <c r="U521" s="35"/>
      <c r="V521" s="35"/>
      <c r="W521" s="35"/>
      <c r="X521" s="35"/>
      <c r="Y521" s="35"/>
      <c r="Z521" s="35"/>
    </row>
    <row r="522" ht="75.0" customHeight="1">
      <c r="A522" s="35"/>
      <c r="B522" s="35"/>
      <c r="C522" s="81"/>
      <c r="D522" s="35"/>
      <c r="E522" s="35"/>
      <c r="F522" s="35"/>
      <c r="G522" s="35"/>
      <c r="H522" s="35"/>
      <c r="I522" s="35"/>
      <c r="J522" s="35"/>
      <c r="K522" s="35"/>
      <c r="L522" s="35"/>
      <c r="M522" s="35" t="str">
        <f t="shared" si="3"/>
        <v>#NAME?</v>
      </c>
      <c r="N522" s="35"/>
      <c r="O522" s="35"/>
      <c r="P522" s="56"/>
      <c r="Q522" s="35"/>
      <c r="R522" s="56"/>
      <c r="S522" s="35"/>
      <c r="T522" s="35"/>
      <c r="U522" s="35"/>
      <c r="V522" s="35"/>
      <c r="W522" s="35"/>
      <c r="X522" s="35"/>
      <c r="Y522" s="35"/>
      <c r="Z522" s="35"/>
    </row>
    <row r="523" ht="75.0" customHeight="1">
      <c r="A523" s="35"/>
      <c r="B523" s="35"/>
      <c r="C523" s="81"/>
      <c r="D523" s="35"/>
      <c r="E523" s="35"/>
      <c r="F523" s="35"/>
      <c r="G523" s="35"/>
      <c r="H523" s="35"/>
      <c r="I523" s="35"/>
      <c r="J523" s="35"/>
      <c r="K523" s="35"/>
      <c r="L523" s="35"/>
      <c r="M523" s="35" t="str">
        <f t="shared" si="3"/>
        <v>#NAME?</v>
      </c>
      <c r="N523" s="35"/>
      <c r="O523" s="35"/>
      <c r="P523" s="56"/>
      <c r="Q523" s="35"/>
      <c r="R523" s="56"/>
      <c r="S523" s="35"/>
      <c r="T523" s="35"/>
      <c r="U523" s="35"/>
      <c r="V523" s="35"/>
      <c r="W523" s="35"/>
      <c r="X523" s="35"/>
      <c r="Y523" s="35"/>
      <c r="Z523" s="35"/>
    </row>
    <row r="524" ht="75.0" customHeight="1">
      <c r="A524" s="35"/>
      <c r="B524" s="35"/>
      <c r="C524" s="81"/>
      <c r="D524" s="35"/>
      <c r="E524" s="35"/>
      <c r="F524" s="35"/>
      <c r="G524" s="35"/>
      <c r="H524" s="35"/>
      <c r="I524" s="35"/>
      <c r="J524" s="35"/>
      <c r="K524" s="35"/>
      <c r="L524" s="35"/>
      <c r="M524" s="35" t="str">
        <f t="shared" si="3"/>
        <v>#NAME?</v>
      </c>
      <c r="N524" s="35"/>
      <c r="O524" s="35"/>
      <c r="P524" s="56"/>
      <c r="Q524" s="35"/>
      <c r="R524" s="56"/>
      <c r="S524" s="35"/>
      <c r="T524" s="35"/>
      <c r="U524" s="35"/>
      <c r="V524" s="35"/>
      <c r="W524" s="35"/>
      <c r="X524" s="35"/>
      <c r="Y524" s="35"/>
      <c r="Z524" s="35"/>
    </row>
    <row r="525" ht="75.0" customHeight="1">
      <c r="A525" s="35"/>
      <c r="B525" s="35"/>
      <c r="C525" s="81"/>
      <c r="D525" s="35"/>
      <c r="E525" s="35"/>
      <c r="F525" s="35"/>
      <c r="G525" s="35"/>
      <c r="H525" s="35"/>
      <c r="I525" s="35"/>
      <c r="J525" s="35"/>
      <c r="K525" s="35"/>
      <c r="L525" s="35"/>
      <c r="M525" s="35" t="str">
        <f t="shared" si="3"/>
        <v>#NAME?</v>
      </c>
      <c r="N525" s="35"/>
      <c r="O525" s="35"/>
      <c r="P525" s="56"/>
      <c r="Q525" s="35"/>
      <c r="R525" s="56"/>
      <c r="S525" s="35"/>
      <c r="T525" s="35"/>
      <c r="U525" s="35"/>
      <c r="V525" s="35"/>
      <c r="W525" s="35"/>
      <c r="X525" s="35"/>
      <c r="Y525" s="35"/>
      <c r="Z525" s="35"/>
    </row>
    <row r="526" ht="75.0" customHeight="1">
      <c r="A526" s="35"/>
      <c r="B526" s="35"/>
      <c r="C526" s="81"/>
      <c r="D526" s="35"/>
      <c r="E526" s="35"/>
      <c r="F526" s="35"/>
      <c r="G526" s="35"/>
      <c r="H526" s="35"/>
      <c r="I526" s="35"/>
      <c r="J526" s="35"/>
      <c r="K526" s="35"/>
      <c r="L526" s="35"/>
      <c r="M526" s="35" t="str">
        <f t="shared" si="3"/>
        <v>#NAME?</v>
      </c>
      <c r="N526" s="35"/>
      <c r="O526" s="35"/>
      <c r="P526" s="56"/>
      <c r="Q526" s="35"/>
      <c r="R526" s="56"/>
      <c r="S526" s="35"/>
      <c r="T526" s="35"/>
      <c r="U526" s="35"/>
      <c r="V526" s="35"/>
      <c r="W526" s="35"/>
      <c r="X526" s="35"/>
      <c r="Y526" s="35"/>
      <c r="Z526" s="35"/>
    </row>
    <row r="527" ht="75.0" customHeight="1">
      <c r="A527" s="35"/>
      <c r="B527" s="35"/>
      <c r="C527" s="81"/>
      <c r="D527" s="35"/>
      <c r="E527" s="35"/>
      <c r="F527" s="35"/>
      <c r="G527" s="35"/>
      <c r="H527" s="35"/>
      <c r="I527" s="35"/>
      <c r="J527" s="35"/>
      <c r="K527" s="35"/>
      <c r="L527" s="35"/>
      <c r="M527" s="35" t="str">
        <f t="shared" si="3"/>
        <v>#NAME?</v>
      </c>
      <c r="N527" s="35"/>
      <c r="O527" s="35"/>
      <c r="P527" s="56"/>
      <c r="Q527" s="35"/>
      <c r="R527" s="56"/>
      <c r="S527" s="35"/>
      <c r="T527" s="35"/>
      <c r="U527" s="35"/>
      <c r="V527" s="35"/>
      <c r="W527" s="35"/>
      <c r="X527" s="35"/>
      <c r="Y527" s="35"/>
      <c r="Z527" s="35"/>
    </row>
    <row r="528" ht="75.0" customHeight="1">
      <c r="A528" s="35"/>
      <c r="B528" s="35"/>
      <c r="C528" s="81"/>
      <c r="D528" s="35"/>
      <c r="E528" s="35"/>
      <c r="F528" s="35"/>
      <c r="G528" s="35"/>
      <c r="H528" s="35"/>
      <c r="I528" s="35"/>
      <c r="J528" s="35"/>
      <c r="K528" s="35"/>
      <c r="L528" s="35"/>
      <c r="M528" s="35" t="str">
        <f t="shared" si="3"/>
        <v>#NAME?</v>
      </c>
      <c r="N528" s="35"/>
      <c r="O528" s="35"/>
      <c r="P528" s="56"/>
      <c r="Q528" s="35"/>
      <c r="R528" s="56"/>
      <c r="S528" s="35"/>
      <c r="T528" s="35"/>
      <c r="U528" s="35"/>
      <c r="V528" s="35"/>
      <c r="W528" s="35"/>
      <c r="X528" s="35"/>
      <c r="Y528" s="35"/>
      <c r="Z528" s="35"/>
    </row>
    <row r="529" ht="75.0" customHeight="1">
      <c r="A529" s="35"/>
      <c r="B529" s="35"/>
      <c r="C529" s="81"/>
      <c r="D529" s="35"/>
      <c r="E529" s="35"/>
      <c r="F529" s="35"/>
      <c r="G529" s="35"/>
      <c r="H529" s="35"/>
      <c r="I529" s="35"/>
      <c r="J529" s="35"/>
      <c r="K529" s="35"/>
      <c r="L529" s="35"/>
      <c r="M529" s="35" t="str">
        <f t="shared" si="3"/>
        <v>#NAME?</v>
      </c>
      <c r="N529" s="35"/>
      <c r="O529" s="35"/>
      <c r="P529" s="56"/>
      <c r="Q529" s="35"/>
      <c r="R529" s="56"/>
      <c r="S529" s="35"/>
      <c r="T529" s="35"/>
      <c r="U529" s="35"/>
      <c r="V529" s="35"/>
      <c r="W529" s="35"/>
      <c r="X529" s="35"/>
      <c r="Y529" s="35"/>
      <c r="Z529" s="35"/>
    </row>
    <row r="530" ht="75.0" customHeight="1">
      <c r="A530" s="35"/>
      <c r="B530" s="35"/>
      <c r="C530" s="81"/>
      <c r="D530" s="35"/>
      <c r="E530" s="35"/>
      <c r="F530" s="35"/>
      <c r="G530" s="35"/>
      <c r="H530" s="35"/>
      <c r="I530" s="35"/>
      <c r="J530" s="35"/>
      <c r="K530" s="35"/>
      <c r="L530" s="35"/>
      <c r="M530" s="35" t="str">
        <f t="shared" si="3"/>
        <v>#NAME?</v>
      </c>
      <c r="N530" s="35"/>
      <c r="O530" s="35"/>
      <c r="P530" s="56"/>
      <c r="Q530" s="35"/>
      <c r="R530" s="56"/>
      <c r="S530" s="35"/>
      <c r="T530" s="35"/>
      <c r="U530" s="35"/>
      <c r="V530" s="35"/>
      <c r="W530" s="35"/>
      <c r="X530" s="35"/>
      <c r="Y530" s="35"/>
      <c r="Z530" s="35"/>
    </row>
    <row r="531" ht="75.0" customHeight="1">
      <c r="A531" s="35"/>
      <c r="B531" s="35"/>
      <c r="C531" s="81"/>
      <c r="D531" s="35"/>
      <c r="E531" s="35"/>
      <c r="F531" s="35"/>
      <c r="G531" s="35"/>
      <c r="H531" s="35"/>
      <c r="I531" s="35"/>
      <c r="J531" s="35"/>
      <c r="K531" s="35"/>
      <c r="L531" s="35"/>
      <c r="M531" s="35" t="str">
        <f t="shared" si="3"/>
        <v>#NAME?</v>
      </c>
      <c r="N531" s="35"/>
      <c r="O531" s="35"/>
      <c r="P531" s="56"/>
      <c r="Q531" s="35"/>
      <c r="R531" s="56"/>
      <c r="S531" s="35"/>
      <c r="T531" s="35"/>
      <c r="U531" s="35"/>
      <c r="V531" s="35"/>
      <c r="W531" s="35"/>
      <c r="X531" s="35"/>
      <c r="Y531" s="35"/>
      <c r="Z531" s="35"/>
    </row>
    <row r="532" ht="75.0" customHeight="1">
      <c r="A532" s="35"/>
      <c r="B532" s="35"/>
      <c r="C532" s="81"/>
      <c r="D532" s="35"/>
      <c r="E532" s="35"/>
      <c r="F532" s="35"/>
      <c r="G532" s="35"/>
      <c r="H532" s="35"/>
      <c r="I532" s="35"/>
      <c r="J532" s="35"/>
      <c r="K532" s="35"/>
      <c r="L532" s="35"/>
      <c r="M532" s="35" t="str">
        <f t="shared" si="3"/>
        <v>#NAME?</v>
      </c>
      <c r="N532" s="35"/>
      <c r="O532" s="35"/>
      <c r="P532" s="56"/>
      <c r="Q532" s="35"/>
      <c r="R532" s="56"/>
      <c r="S532" s="35"/>
      <c r="T532" s="35"/>
      <c r="U532" s="35"/>
      <c r="V532" s="35"/>
      <c r="W532" s="35"/>
      <c r="X532" s="35"/>
      <c r="Y532" s="35"/>
      <c r="Z532" s="35"/>
    </row>
    <row r="533" ht="75.0" customHeight="1">
      <c r="A533" s="35"/>
      <c r="B533" s="35"/>
      <c r="C533" s="81"/>
      <c r="D533" s="35"/>
      <c r="E533" s="35"/>
      <c r="F533" s="35"/>
      <c r="G533" s="35"/>
      <c r="H533" s="35"/>
      <c r="I533" s="35"/>
      <c r="J533" s="35"/>
      <c r="K533" s="35"/>
      <c r="L533" s="35"/>
      <c r="M533" s="35" t="str">
        <f t="shared" si="3"/>
        <v>#NAME?</v>
      </c>
      <c r="N533" s="35"/>
      <c r="O533" s="35"/>
      <c r="P533" s="56"/>
      <c r="Q533" s="35"/>
      <c r="R533" s="56"/>
      <c r="S533" s="35"/>
      <c r="T533" s="35"/>
      <c r="U533" s="35"/>
      <c r="V533" s="35"/>
      <c r="W533" s="35"/>
      <c r="X533" s="35"/>
      <c r="Y533" s="35"/>
      <c r="Z533" s="35"/>
    </row>
    <row r="534" ht="75.0" customHeight="1">
      <c r="A534" s="35"/>
      <c r="B534" s="35"/>
      <c r="C534" s="81"/>
      <c r="D534" s="35"/>
      <c r="E534" s="35"/>
      <c r="F534" s="35"/>
      <c r="G534" s="35"/>
      <c r="H534" s="35"/>
      <c r="I534" s="35"/>
      <c r="J534" s="35"/>
      <c r="K534" s="35"/>
      <c r="L534" s="35"/>
      <c r="M534" s="35" t="str">
        <f t="shared" si="3"/>
        <v>#NAME?</v>
      </c>
      <c r="N534" s="35"/>
      <c r="O534" s="35"/>
      <c r="P534" s="56"/>
      <c r="Q534" s="35"/>
      <c r="R534" s="56"/>
      <c r="S534" s="35"/>
      <c r="T534" s="35"/>
      <c r="U534" s="35"/>
      <c r="V534" s="35"/>
      <c r="W534" s="35"/>
      <c r="X534" s="35"/>
      <c r="Y534" s="35"/>
      <c r="Z534" s="35"/>
    </row>
    <row r="535" ht="75.0" customHeight="1">
      <c r="A535" s="35"/>
      <c r="B535" s="35"/>
      <c r="C535" s="81"/>
      <c r="D535" s="35"/>
      <c r="E535" s="35"/>
      <c r="F535" s="35"/>
      <c r="G535" s="35"/>
      <c r="H535" s="35"/>
      <c r="I535" s="35"/>
      <c r="J535" s="35"/>
      <c r="K535" s="35"/>
      <c r="L535" s="35"/>
      <c r="M535" s="35" t="str">
        <f t="shared" si="3"/>
        <v>#NAME?</v>
      </c>
      <c r="N535" s="35"/>
      <c r="O535" s="35"/>
      <c r="P535" s="56"/>
      <c r="Q535" s="35"/>
      <c r="R535" s="56"/>
      <c r="S535" s="35"/>
      <c r="T535" s="35"/>
      <c r="U535" s="35"/>
      <c r="V535" s="35"/>
      <c r="W535" s="35"/>
      <c r="X535" s="35"/>
      <c r="Y535" s="35"/>
      <c r="Z535" s="35"/>
    </row>
    <row r="536" ht="75.0" customHeight="1">
      <c r="A536" s="35"/>
      <c r="B536" s="35"/>
      <c r="C536" s="81"/>
      <c r="D536" s="35"/>
      <c r="E536" s="35"/>
      <c r="F536" s="35"/>
      <c r="G536" s="35"/>
      <c r="H536" s="35"/>
      <c r="I536" s="35"/>
      <c r="J536" s="35"/>
      <c r="K536" s="35"/>
      <c r="L536" s="35"/>
      <c r="M536" s="35" t="str">
        <f t="shared" si="3"/>
        <v>#NAME?</v>
      </c>
      <c r="N536" s="35"/>
      <c r="O536" s="35"/>
      <c r="P536" s="56"/>
      <c r="Q536" s="35"/>
      <c r="R536" s="56"/>
      <c r="S536" s="35"/>
      <c r="T536" s="35"/>
      <c r="U536" s="35"/>
      <c r="V536" s="35"/>
      <c r="W536" s="35"/>
      <c r="X536" s="35"/>
      <c r="Y536" s="35"/>
      <c r="Z536" s="35"/>
    </row>
    <row r="537" ht="75.0" customHeight="1">
      <c r="A537" s="35"/>
      <c r="B537" s="35"/>
      <c r="C537" s="81"/>
      <c r="D537" s="35"/>
      <c r="E537" s="35"/>
      <c r="F537" s="35"/>
      <c r="G537" s="35"/>
      <c r="H537" s="35"/>
      <c r="I537" s="35"/>
      <c r="J537" s="35"/>
      <c r="K537" s="35"/>
      <c r="L537" s="35"/>
      <c r="M537" s="35" t="str">
        <f t="shared" si="3"/>
        <v>#NAME?</v>
      </c>
      <c r="N537" s="35"/>
      <c r="O537" s="35"/>
      <c r="P537" s="56"/>
      <c r="Q537" s="35"/>
      <c r="R537" s="56"/>
      <c r="S537" s="35"/>
      <c r="T537" s="35"/>
      <c r="U537" s="35"/>
      <c r="V537" s="35"/>
      <c r="W537" s="35"/>
      <c r="X537" s="35"/>
      <c r="Y537" s="35"/>
      <c r="Z537" s="35"/>
    </row>
    <row r="538" ht="75.0" customHeight="1">
      <c r="A538" s="35"/>
      <c r="B538" s="35"/>
      <c r="C538" s="81"/>
      <c r="D538" s="35"/>
      <c r="E538" s="35"/>
      <c r="F538" s="35"/>
      <c r="G538" s="35"/>
      <c r="H538" s="35"/>
      <c r="I538" s="35"/>
      <c r="J538" s="35"/>
      <c r="K538" s="35"/>
      <c r="L538" s="35"/>
      <c r="M538" s="35" t="str">
        <f t="shared" si="3"/>
        <v>#NAME?</v>
      </c>
      <c r="N538" s="35"/>
      <c r="O538" s="35"/>
      <c r="P538" s="56"/>
      <c r="Q538" s="35"/>
      <c r="R538" s="56"/>
      <c r="S538" s="35"/>
      <c r="T538" s="35"/>
      <c r="U538" s="35"/>
      <c r="V538" s="35"/>
      <c r="W538" s="35"/>
      <c r="X538" s="35"/>
      <c r="Y538" s="35"/>
      <c r="Z538" s="35"/>
    </row>
    <row r="539" ht="75.0" customHeight="1">
      <c r="A539" s="35"/>
      <c r="B539" s="35"/>
      <c r="C539" s="81"/>
      <c r="D539" s="35"/>
      <c r="E539" s="35"/>
      <c r="F539" s="35"/>
      <c r="G539" s="35"/>
      <c r="H539" s="35"/>
      <c r="I539" s="35"/>
      <c r="J539" s="35"/>
      <c r="K539" s="35"/>
      <c r="L539" s="35"/>
      <c r="M539" s="35" t="str">
        <f t="shared" si="3"/>
        <v>#NAME?</v>
      </c>
      <c r="N539" s="35"/>
      <c r="O539" s="35"/>
      <c r="P539" s="56"/>
      <c r="Q539" s="35"/>
      <c r="R539" s="56"/>
      <c r="S539" s="35"/>
      <c r="T539" s="35"/>
      <c r="U539" s="35"/>
      <c r="V539" s="35"/>
      <c r="W539" s="35"/>
      <c r="X539" s="35"/>
      <c r="Y539" s="35"/>
      <c r="Z539" s="35"/>
    </row>
    <row r="540" ht="75.0" customHeight="1">
      <c r="A540" s="35"/>
      <c r="B540" s="35"/>
      <c r="C540" s="81"/>
      <c r="D540" s="35"/>
      <c r="E540" s="35"/>
      <c r="F540" s="35"/>
      <c r="G540" s="35"/>
      <c r="H540" s="35"/>
      <c r="I540" s="35"/>
      <c r="J540" s="35"/>
      <c r="K540" s="35"/>
      <c r="L540" s="35"/>
      <c r="M540" s="35" t="str">
        <f t="shared" si="3"/>
        <v>#NAME?</v>
      </c>
      <c r="N540" s="35"/>
      <c r="O540" s="35"/>
      <c r="P540" s="56"/>
      <c r="Q540" s="35"/>
      <c r="R540" s="56"/>
      <c r="S540" s="35"/>
      <c r="T540" s="35"/>
      <c r="U540" s="35"/>
      <c r="V540" s="35"/>
      <c r="W540" s="35"/>
      <c r="X540" s="35"/>
      <c r="Y540" s="35"/>
      <c r="Z540" s="35"/>
    </row>
    <row r="541" ht="75.0" customHeight="1">
      <c r="A541" s="35"/>
      <c r="B541" s="35"/>
      <c r="C541" s="81"/>
      <c r="D541" s="35"/>
      <c r="E541" s="35"/>
      <c r="F541" s="35"/>
      <c r="G541" s="35"/>
      <c r="H541" s="35"/>
      <c r="I541" s="35"/>
      <c r="J541" s="35"/>
      <c r="K541" s="35"/>
      <c r="L541" s="35"/>
      <c r="M541" s="35" t="str">
        <f t="shared" si="3"/>
        <v>#NAME?</v>
      </c>
      <c r="N541" s="35"/>
      <c r="O541" s="35"/>
      <c r="P541" s="56"/>
      <c r="Q541" s="35"/>
      <c r="R541" s="56"/>
      <c r="S541" s="35"/>
      <c r="T541" s="35"/>
      <c r="U541" s="35"/>
      <c r="V541" s="35"/>
      <c r="W541" s="35"/>
      <c r="X541" s="35"/>
      <c r="Y541" s="35"/>
      <c r="Z541" s="35"/>
    </row>
    <row r="542" ht="75.0" customHeight="1">
      <c r="A542" s="35"/>
      <c r="B542" s="35"/>
      <c r="C542" s="81"/>
      <c r="D542" s="35"/>
      <c r="E542" s="35"/>
      <c r="F542" s="35"/>
      <c r="G542" s="35"/>
      <c r="H542" s="35"/>
      <c r="I542" s="35"/>
      <c r="J542" s="35"/>
      <c r="K542" s="35"/>
      <c r="L542" s="35"/>
      <c r="M542" s="35" t="str">
        <f t="shared" si="3"/>
        <v>#NAME?</v>
      </c>
      <c r="N542" s="35"/>
      <c r="O542" s="35"/>
      <c r="P542" s="56"/>
      <c r="Q542" s="35"/>
      <c r="R542" s="56"/>
      <c r="S542" s="35"/>
      <c r="T542" s="35"/>
      <c r="U542" s="35"/>
      <c r="V542" s="35"/>
      <c r="W542" s="35"/>
      <c r="X542" s="35"/>
      <c r="Y542" s="35"/>
      <c r="Z542" s="35"/>
    </row>
    <row r="543" ht="75.0" customHeight="1">
      <c r="A543" s="35"/>
      <c r="B543" s="35"/>
      <c r="C543" s="81"/>
      <c r="D543" s="35"/>
      <c r="E543" s="35"/>
      <c r="F543" s="35"/>
      <c r="G543" s="35"/>
      <c r="H543" s="35"/>
      <c r="I543" s="35"/>
      <c r="J543" s="35"/>
      <c r="K543" s="35"/>
      <c r="L543" s="35"/>
      <c r="M543" s="35" t="str">
        <f t="shared" si="3"/>
        <v>#NAME?</v>
      </c>
      <c r="N543" s="35"/>
      <c r="O543" s="35"/>
      <c r="P543" s="56"/>
      <c r="Q543" s="35"/>
      <c r="R543" s="56"/>
      <c r="S543" s="35"/>
      <c r="T543" s="35"/>
      <c r="U543" s="35"/>
      <c r="V543" s="35"/>
      <c r="W543" s="35"/>
      <c r="X543" s="35"/>
      <c r="Y543" s="35"/>
      <c r="Z543" s="35"/>
    </row>
    <row r="544" ht="75.0" customHeight="1">
      <c r="A544" s="35"/>
      <c r="B544" s="35"/>
      <c r="C544" s="81"/>
      <c r="D544" s="35"/>
      <c r="E544" s="35"/>
      <c r="F544" s="35"/>
      <c r="G544" s="35"/>
      <c r="H544" s="35"/>
      <c r="I544" s="35"/>
      <c r="J544" s="35"/>
      <c r="K544" s="35"/>
      <c r="L544" s="35"/>
      <c r="M544" s="35" t="str">
        <f t="shared" si="3"/>
        <v>#NAME?</v>
      </c>
      <c r="N544" s="35"/>
      <c r="O544" s="35"/>
      <c r="P544" s="56"/>
      <c r="Q544" s="35"/>
      <c r="R544" s="56"/>
      <c r="S544" s="35"/>
      <c r="T544" s="35"/>
      <c r="U544" s="35"/>
      <c r="V544" s="35"/>
      <c r="W544" s="35"/>
      <c r="X544" s="35"/>
      <c r="Y544" s="35"/>
      <c r="Z544" s="35"/>
    </row>
    <row r="545" ht="75.0" customHeight="1">
      <c r="A545" s="35"/>
      <c r="B545" s="35"/>
      <c r="C545" s="81"/>
      <c r="D545" s="35"/>
      <c r="E545" s="35"/>
      <c r="F545" s="35"/>
      <c r="G545" s="35"/>
      <c r="H545" s="35"/>
      <c r="I545" s="35"/>
      <c r="J545" s="35"/>
      <c r="K545" s="35"/>
      <c r="L545" s="35"/>
      <c r="M545" s="35" t="str">
        <f t="shared" si="3"/>
        <v>#NAME?</v>
      </c>
      <c r="N545" s="35"/>
      <c r="O545" s="35"/>
      <c r="P545" s="56"/>
      <c r="Q545" s="35"/>
      <c r="R545" s="56"/>
      <c r="S545" s="35"/>
      <c r="T545" s="35"/>
      <c r="U545" s="35"/>
      <c r="V545" s="35"/>
      <c r="W545" s="35"/>
      <c r="X545" s="35"/>
      <c r="Y545" s="35"/>
      <c r="Z545" s="35"/>
    </row>
    <row r="546" ht="75.0" customHeight="1">
      <c r="A546" s="35"/>
      <c r="B546" s="35"/>
      <c r="C546" s="81"/>
      <c r="D546" s="35"/>
      <c r="E546" s="35"/>
      <c r="F546" s="35"/>
      <c r="G546" s="35"/>
      <c r="H546" s="35"/>
      <c r="I546" s="35"/>
      <c r="J546" s="35"/>
      <c r="K546" s="35"/>
      <c r="L546" s="35"/>
      <c r="M546" s="35" t="str">
        <f t="shared" si="3"/>
        <v>#NAME?</v>
      </c>
      <c r="N546" s="35"/>
      <c r="O546" s="35"/>
      <c r="P546" s="56"/>
      <c r="Q546" s="35"/>
      <c r="R546" s="56"/>
      <c r="S546" s="35"/>
      <c r="T546" s="35"/>
      <c r="U546" s="35"/>
      <c r="V546" s="35"/>
      <c r="W546" s="35"/>
      <c r="X546" s="35"/>
      <c r="Y546" s="35"/>
      <c r="Z546" s="35"/>
    </row>
    <row r="547" ht="75.0" customHeight="1">
      <c r="A547" s="35"/>
      <c r="B547" s="35"/>
      <c r="C547" s="81"/>
      <c r="D547" s="35"/>
      <c r="E547" s="35"/>
      <c r="F547" s="35"/>
      <c r="G547" s="35"/>
      <c r="H547" s="35"/>
      <c r="I547" s="35"/>
      <c r="J547" s="35"/>
      <c r="K547" s="35"/>
      <c r="L547" s="35"/>
      <c r="M547" s="35" t="str">
        <f t="shared" si="3"/>
        <v>#NAME?</v>
      </c>
      <c r="N547" s="35"/>
      <c r="O547" s="35"/>
      <c r="P547" s="56"/>
      <c r="Q547" s="35"/>
      <c r="R547" s="56"/>
      <c r="S547" s="35"/>
      <c r="T547" s="35"/>
      <c r="U547" s="35"/>
      <c r="V547" s="35"/>
      <c r="W547" s="35"/>
      <c r="X547" s="35"/>
      <c r="Y547" s="35"/>
      <c r="Z547" s="35"/>
    </row>
    <row r="548" ht="75.0" customHeight="1">
      <c r="A548" s="35"/>
      <c r="B548" s="35"/>
      <c r="C548" s="81"/>
      <c r="D548" s="35"/>
      <c r="E548" s="35"/>
      <c r="F548" s="35"/>
      <c r="G548" s="35"/>
      <c r="H548" s="35"/>
      <c r="I548" s="35"/>
      <c r="J548" s="35"/>
      <c r="K548" s="35"/>
      <c r="L548" s="35"/>
      <c r="M548" s="35" t="str">
        <f t="shared" si="3"/>
        <v>#NAME?</v>
      </c>
      <c r="N548" s="35"/>
      <c r="O548" s="35"/>
      <c r="P548" s="56"/>
      <c r="Q548" s="35"/>
      <c r="R548" s="56"/>
      <c r="S548" s="35"/>
      <c r="T548" s="35"/>
      <c r="U548" s="35"/>
      <c r="V548" s="35"/>
      <c r="W548" s="35"/>
      <c r="X548" s="35"/>
      <c r="Y548" s="35"/>
      <c r="Z548" s="35"/>
    </row>
    <row r="549" ht="75.0" customHeight="1">
      <c r="A549" s="35"/>
      <c r="B549" s="35"/>
      <c r="C549" s="81"/>
      <c r="D549" s="35"/>
      <c r="E549" s="35"/>
      <c r="F549" s="35"/>
      <c r="G549" s="35"/>
      <c r="H549" s="35"/>
      <c r="I549" s="35"/>
      <c r="J549" s="35"/>
      <c r="K549" s="35"/>
      <c r="L549" s="35"/>
      <c r="M549" s="35" t="str">
        <f t="shared" si="3"/>
        <v>#NAME?</v>
      </c>
      <c r="N549" s="35"/>
      <c r="O549" s="35"/>
      <c r="P549" s="56"/>
      <c r="Q549" s="35"/>
      <c r="R549" s="56"/>
      <c r="S549" s="35"/>
      <c r="T549" s="35"/>
      <c r="U549" s="35"/>
      <c r="V549" s="35"/>
      <c r="W549" s="35"/>
      <c r="X549" s="35"/>
      <c r="Y549" s="35"/>
      <c r="Z549" s="35"/>
    </row>
    <row r="550" ht="75.0" customHeight="1">
      <c r="A550" s="35"/>
      <c r="B550" s="35"/>
      <c r="C550" s="81"/>
      <c r="D550" s="35"/>
      <c r="E550" s="35"/>
      <c r="F550" s="35"/>
      <c r="G550" s="35"/>
      <c r="H550" s="35"/>
      <c r="I550" s="35"/>
      <c r="J550" s="35"/>
      <c r="K550" s="35"/>
      <c r="L550" s="35"/>
      <c r="M550" s="35" t="str">
        <f t="shared" si="3"/>
        <v>#NAME?</v>
      </c>
      <c r="N550" s="35"/>
      <c r="O550" s="35"/>
      <c r="P550" s="56"/>
      <c r="Q550" s="35"/>
      <c r="R550" s="56"/>
      <c r="S550" s="35"/>
      <c r="T550" s="35"/>
      <c r="U550" s="35"/>
      <c r="V550" s="35"/>
      <c r="W550" s="35"/>
      <c r="X550" s="35"/>
      <c r="Y550" s="35"/>
      <c r="Z550" s="35"/>
    </row>
    <row r="551" ht="75.0" customHeight="1">
      <c r="A551" s="35"/>
      <c r="B551" s="35"/>
      <c r="C551" s="81"/>
      <c r="D551" s="35"/>
      <c r="E551" s="35"/>
      <c r="F551" s="35"/>
      <c r="G551" s="35"/>
      <c r="H551" s="35"/>
      <c r="I551" s="35"/>
      <c r="J551" s="35"/>
      <c r="K551" s="35"/>
      <c r="L551" s="35"/>
      <c r="M551" s="35" t="str">
        <f t="shared" si="3"/>
        <v>#NAME?</v>
      </c>
      <c r="N551" s="35"/>
      <c r="O551" s="35"/>
      <c r="P551" s="56"/>
      <c r="Q551" s="35"/>
      <c r="R551" s="56"/>
      <c r="S551" s="35"/>
      <c r="T551" s="35"/>
      <c r="U551" s="35"/>
      <c r="V551" s="35"/>
      <c r="W551" s="35"/>
      <c r="X551" s="35"/>
      <c r="Y551" s="35"/>
      <c r="Z551" s="35"/>
    </row>
    <row r="552" ht="75.0" customHeight="1">
      <c r="A552" s="35"/>
      <c r="B552" s="35"/>
      <c r="C552" s="81"/>
      <c r="D552" s="35"/>
      <c r="E552" s="35"/>
      <c r="F552" s="35"/>
      <c r="G552" s="35"/>
      <c r="H552" s="35"/>
      <c r="I552" s="35"/>
      <c r="J552" s="35"/>
      <c r="K552" s="35"/>
      <c r="L552" s="35"/>
      <c r="M552" s="35" t="str">
        <f t="shared" si="3"/>
        <v>#NAME?</v>
      </c>
      <c r="N552" s="35"/>
      <c r="O552" s="35"/>
      <c r="P552" s="56"/>
      <c r="Q552" s="35"/>
      <c r="R552" s="56"/>
      <c r="S552" s="35"/>
      <c r="T552" s="35"/>
      <c r="U552" s="35"/>
      <c r="V552" s="35"/>
      <c r="W552" s="35"/>
      <c r="X552" s="35"/>
      <c r="Y552" s="35"/>
      <c r="Z552" s="35"/>
    </row>
    <row r="553" ht="75.0" customHeight="1">
      <c r="A553" s="35"/>
      <c r="B553" s="35"/>
      <c r="C553" s="81"/>
      <c r="D553" s="35"/>
      <c r="E553" s="35"/>
      <c r="F553" s="35"/>
      <c r="G553" s="35"/>
      <c r="H553" s="35"/>
      <c r="I553" s="35"/>
      <c r="J553" s="35"/>
      <c r="K553" s="35"/>
      <c r="L553" s="35"/>
      <c r="M553" s="35" t="str">
        <f t="shared" si="3"/>
        <v>#NAME?</v>
      </c>
      <c r="N553" s="35"/>
      <c r="O553" s="35"/>
      <c r="P553" s="56"/>
      <c r="Q553" s="35"/>
      <c r="R553" s="56"/>
      <c r="S553" s="35"/>
      <c r="T553" s="35"/>
      <c r="U553" s="35"/>
      <c r="V553" s="35"/>
      <c r="W553" s="35"/>
      <c r="X553" s="35"/>
      <c r="Y553" s="35"/>
      <c r="Z553" s="35"/>
    </row>
    <row r="554" ht="75.0" customHeight="1">
      <c r="A554" s="35"/>
      <c r="B554" s="35"/>
      <c r="C554" s="81"/>
      <c r="D554" s="35"/>
      <c r="E554" s="35"/>
      <c r="F554" s="35"/>
      <c r="G554" s="35"/>
      <c r="H554" s="35"/>
      <c r="I554" s="35"/>
      <c r="J554" s="35"/>
      <c r="K554" s="35"/>
      <c r="L554" s="35"/>
      <c r="M554" s="35" t="str">
        <f t="shared" si="3"/>
        <v>#NAME?</v>
      </c>
      <c r="N554" s="35"/>
      <c r="O554" s="35"/>
      <c r="P554" s="56"/>
      <c r="Q554" s="35"/>
      <c r="R554" s="56"/>
      <c r="S554" s="35"/>
      <c r="T554" s="35"/>
      <c r="U554" s="35"/>
      <c r="V554" s="35"/>
      <c r="W554" s="35"/>
      <c r="X554" s="35"/>
      <c r="Y554" s="35"/>
      <c r="Z554" s="35"/>
    </row>
    <row r="555" ht="75.0" customHeight="1">
      <c r="A555" s="35"/>
      <c r="B555" s="35"/>
      <c r="C555" s="81"/>
      <c r="D555" s="35"/>
      <c r="E555" s="35"/>
      <c r="F555" s="35"/>
      <c r="G555" s="35"/>
      <c r="H555" s="35"/>
      <c r="I555" s="35"/>
      <c r="J555" s="35"/>
      <c r="K555" s="35"/>
      <c r="L555" s="35"/>
      <c r="M555" s="35" t="str">
        <f t="shared" si="3"/>
        <v>#NAME?</v>
      </c>
      <c r="N555" s="35"/>
      <c r="O555" s="35"/>
      <c r="P555" s="56"/>
      <c r="Q555" s="35"/>
      <c r="R555" s="56"/>
      <c r="S555" s="35"/>
      <c r="T555" s="35"/>
      <c r="U555" s="35"/>
      <c r="V555" s="35"/>
      <c r="W555" s="35"/>
      <c r="X555" s="35"/>
      <c r="Y555" s="35"/>
      <c r="Z555" s="35"/>
    </row>
    <row r="556" ht="75.0" customHeight="1">
      <c r="A556" s="35"/>
      <c r="B556" s="35"/>
      <c r="C556" s="81"/>
      <c r="D556" s="35"/>
      <c r="E556" s="35"/>
      <c r="F556" s="35"/>
      <c r="G556" s="35"/>
      <c r="H556" s="35"/>
      <c r="I556" s="35"/>
      <c r="J556" s="35"/>
      <c r="K556" s="35"/>
      <c r="L556" s="35"/>
      <c r="M556" s="35" t="str">
        <f t="shared" si="3"/>
        <v>#NAME?</v>
      </c>
      <c r="N556" s="35"/>
      <c r="O556" s="35"/>
      <c r="P556" s="56"/>
      <c r="Q556" s="35"/>
      <c r="R556" s="56"/>
      <c r="S556" s="35"/>
      <c r="T556" s="35"/>
      <c r="U556" s="35"/>
      <c r="V556" s="35"/>
      <c r="W556" s="35"/>
      <c r="X556" s="35"/>
      <c r="Y556" s="35"/>
      <c r="Z556" s="35"/>
    </row>
    <row r="557" ht="75.0" customHeight="1">
      <c r="A557" s="35"/>
      <c r="B557" s="35"/>
      <c r="C557" s="81"/>
      <c r="D557" s="35"/>
      <c r="E557" s="35"/>
      <c r="F557" s="35"/>
      <c r="G557" s="35"/>
      <c r="H557" s="35"/>
      <c r="I557" s="35"/>
      <c r="J557" s="35"/>
      <c r="K557" s="35"/>
      <c r="L557" s="35"/>
      <c r="M557" s="35" t="str">
        <f t="shared" si="3"/>
        <v>#NAME?</v>
      </c>
      <c r="N557" s="35"/>
      <c r="O557" s="35"/>
      <c r="P557" s="56"/>
      <c r="Q557" s="35"/>
      <c r="R557" s="56"/>
      <c r="S557" s="35"/>
      <c r="T557" s="35"/>
      <c r="U557" s="35"/>
      <c r="V557" s="35"/>
      <c r="W557" s="35"/>
      <c r="X557" s="35"/>
      <c r="Y557" s="35"/>
      <c r="Z557" s="35"/>
    </row>
    <row r="558" ht="75.0" customHeight="1">
      <c r="A558" s="35"/>
      <c r="B558" s="35"/>
      <c r="C558" s="81"/>
      <c r="D558" s="35"/>
      <c r="E558" s="35"/>
      <c r="F558" s="35"/>
      <c r="G558" s="35"/>
      <c r="H558" s="35"/>
      <c r="I558" s="35"/>
      <c r="J558" s="35"/>
      <c r="K558" s="35"/>
      <c r="L558" s="35"/>
      <c r="M558" s="35" t="str">
        <f t="shared" si="3"/>
        <v>#NAME?</v>
      </c>
      <c r="N558" s="35"/>
      <c r="O558" s="35"/>
      <c r="P558" s="56"/>
      <c r="Q558" s="35"/>
      <c r="R558" s="56"/>
      <c r="S558" s="35"/>
      <c r="T558" s="35"/>
      <c r="U558" s="35"/>
      <c r="V558" s="35"/>
      <c r="W558" s="35"/>
      <c r="X558" s="35"/>
      <c r="Y558" s="35"/>
      <c r="Z558" s="35"/>
    </row>
    <row r="559" ht="75.0" customHeight="1">
      <c r="A559" s="35"/>
      <c r="B559" s="35"/>
      <c r="C559" s="81"/>
      <c r="D559" s="35"/>
      <c r="E559" s="35"/>
      <c r="F559" s="35"/>
      <c r="G559" s="35"/>
      <c r="H559" s="35"/>
      <c r="I559" s="35"/>
      <c r="J559" s="35"/>
      <c r="K559" s="35"/>
      <c r="L559" s="35"/>
      <c r="M559" s="35" t="str">
        <f t="shared" si="3"/>
        <v>#NAME?</v>
      </c>
      <c r="N559" s="35"/>
      <c r="O559" s="35"/>
      <c r="P559" s="56"/>
      <c r="Q559" s="35"/>
      <c r="R559" s="56"/>
      <c r="S559" s="35"/>
      <c r="T559" s="35"/>
      <c r="U559" s="35"/>
      <c r="V559" s="35"/>
      <c r="W559" s="35"/>
      <c r="X559" s="35"/>
      <c r="Y559" s="35"/>
      <c r="Z559" s="35"/>
    </row>
    <row r="560" ht="75.0" customHeight="1">
      <c r="A560" s="35"/>
      <c r="B560" s="35"/>
      <c r="C560" s="81"/>
      <c r="D560" s="35"/>
      <c r="E560" s="35"/>
      <c r="F560" s="35"/>
      <c r="G560" s="35"/>
      <c r="H560" s="35"/>
      <c r="I560" s="35"/>
      <c r="J560" s="35"/>
      <c r="K560" s="35"/>
      <c r="L560" s="35"/>
      <c r="M560" s="35" t="str">
        <f t="shared" si="3"/>
        <v>#NAME?</v>
      </c>
      <c r="N560" s="35"/>
      <c r="O560" s="35"/>
      <c r="P560" s="56"/>
      <c r="Q560" s="35"/>
      <c r="R560" s="56"/>
      <c r="S560" s="35"/>
      <c r="T560" s="35"/>
      <c r="U560" s="35"/>
      <c r="V560" s="35"/>
      <c r="W560" s="35"/>
      <c r="X560" s="35"/>
      <c r="Y560" s="35"/>
      <c r="Z560" s="35"/>
    </row>
    <row r="561" ht="75.0" customHeight="1">
      <c r="A561" s="35"/>
      <c r="B561" s="35"/>
      <c r="C561" s="81"/>
      <c r="D561" s="35"/>
      <c r="E561" s="35"/>
      <c r="F561" s="35"/>
      <c r="G561" s="35"/>
      <c r="H561" s="35"/>
      <c r="I561" s="35"/>
      <c r="J561" s="35"/>
      <c r="K561" s="35"/>
      <c r="L561" s="35"/>
      <c r="M561" s="35" t="str">
        <f t="shared" si="3"/>
        <v>#NAME?</v>
      </c>
      <c r="N561" s="35"/>
      <c r="O561" s="35"/>
      <c r="P561" s="56"/>
      <c r="Q561" s="35"/>
      <c r="R561" s="56"/>
      <c r="S561" s="35"/>
      <c r="T561" s="35"/>
      <c r="U561" s="35"/>
      <c r="V561" s="35"/>
      <c r="W561" s="35"/>
      <c r="X561" s="35"/>
      <c r="Y561" s="35"/>
      <c r="Z561" s="35"/>
    </row>
    <row r="562" ht="75.0" customHeight="1">
      <c r="A562" s="35"/>
      <c r="B562" s="35"/>
      <c r="C562" s="81"/>
      <c r="D562" s="35"/>
      <c r="E562" s="35"/>
      <c r="F562" s="35"/>
      <c r="G562" s="35"/>
      <c r="H562" s="35"/>
      <c r="I562" s="35"/>
      <c r="J562" s="35"/>
      <c r="K562" s="35"/>
      <c r="L562" s="35"/>
      <c r="M562" s="35" t="str">
        <f t="shared" si="3"/>
        <v>#NAME?</v>
      </c>
      <c r="N562" s="35"/>
      <c r="O562" s="35"/>
      <c r="P562" s="56"/>
      <c r="Q562" s="35"/>
      <c r="R562" s="56"/>
      <c r="S562" s="35"/>
      <c r="T562" s="35"/>
      <c r="U562" s="35"/>
      <c r="V562" s="35"/>
      <c r="W562" s="35"/>
      <c r="X562" s="35"/>
      <c r="Y562" s="35"/>
      <c r="Z562" s="35"/>
    </row>
    <row r="563" ht="75.0" customHeight="1">
      <c r="A563" s="35"/>
      <c r="B563" s="35"/>
      <c r="C563" s="81"/>
      <c r="D563" s="35"/>
      <c r="E563" s="35"/>
      <c r="F563" s="35"/>
      <c r="G563" s="35"/>
      <c r="H563" s="35"/>
      <c r="I563" s="35"/>
      <c r="J563" s="35"/>
      <c r="K563" s="35"/>
      <c r="L563" s="35"/>
      <c r="M563" s="35" t="str">
        <f t="shared" si="3"/>
        <v>#NAME?</v>
      </c>
      <c r="N563" s="35"/>
      <c r="O563" s="35"/>
      <c r="P563" s="56"/>
      <c r="Q563" s="35"/>
      <c r="R563" s="56"/>
      <c r="S563" s="35"/>
      <c r="T563" s="35"/>
      <c r="U563" s="35"/>
      <c r="V563" s="35"/>
      <c r="W563" s="35"/>
      <c r="X563" s="35"/>
      <c r="Y563" s="35"/>
      <c r="Z563" s="35"/>
    </row>
    <row r="564" ht="75.0" customHeight="1">
      <c r="A564" s="35"/>
      <c r="B564" s="35"/>
      <c r="C564" s="81"/>
      <c r="D564" s="35"/>
      <c r="E564" s="35"/>
      <c r="F564" s="35"/>
      <c r="G564" s="35"/>
      <c r="H564" s="35"/>
      <c r="I564" s="35"/>
      <c r="J564" s="35"/>
      <c r="K564" s="35"/>
      <c r="L564" s="35"/>
      <c r="M564" s="35" t="str">
        <f t="shared" si="3"/>
        <v>#NAME?</v>
      </c>
      <c r="N564" s="35"/>
      <c r="O564" s="35"/>
      <c r="P564" s="56"/>
      <c r="Q564" s="35"/>
      <c r="R564" s="56"/>
      <c r="S564" s="35"/>
      <c r="T564" s="35"/>
      <c r="U564" s="35"/>
      <c r="V564" s="35"/>
      <c r="W564" s="35"/>
      <c r="X564" s="35"/>
      <c r="Y564" s="35"/>
      <c r="Z564" s="35"/>
    </row>
    <row r="565" ht="75.0" customHeight="1">
      <c r="A565" s="35"/>
      <c r="B565" s="35"/>
      <c r="C565" s="81"/>
      <c r="D565" s="35"/>
      <c r="E565" s="35"/>
      <c r="F565" s="35"/>
      <c r="G565" s="35"/>
      <c r="H565" s="35"/>
      <c r="I565" s="35"/>
      <c r="J565" s="35"/>
      <c r="K565" s="35"/>
      <c r="L565" s="35"/>
      <c r="M565" s="35" t="str">
        <f t="shared" si="3"/>
        <v>#NAME?</v>
      </c>
      <c r="N565" s="35"/>
      <c r="O565" s="35"/>
      <c r="P565" s="56"/>
      <c r="Q565" s="35"/>
      <c r="R565" s="56"/>
      <c r="S565" s="35"/>
      <c r="T565" s="35"/>
      <c r="U565" s="35"/>
      <c r="V565" s="35"/>
      <c r="W565" s="35"/>
      <c r="X565" s="35"/>
      <c r="Y565" s="35"/>
      <c r="Z565" s="35"/>
    </row>
    <row r="566" ht="75.0" customHeight="1">
      <c r="A566" s="35"/>
      <c r="B566" s="35"/>
      <c r="C566" s="81"/>
      <c r="D566" s="35"/>
      <c r="E566" s="35"/>
      <c r="F566" s="35"/>
      <c r="G566" s="35"/>
      <c r="H566" s="35"/>
      <c r="I566" s="35"/>
      <c r="J566" s="35"/>
      <c r="K566" s="35"/>
      <c r="L566" s="35"/>
      <c r="M566" s="35" t="str">
        <f t="shared" si="3"/>
        <v>#NAME?</v>
      </c>
      <c r="N566" s="35"/>
      <c r="O566" s="35"/>
      <c r="P566" s="56"/>
      <c r="Q566" s="35"/>
      <c r="R566" s="56"/>
      <c r="S566" s="35"/>
      <c r="T566" s="35"/>
      <c r="U566" s="35"/>
      <c r="V566" s="35"/>
      <c r="W566" s="35"/>
      <c r="X566" s="35"/>
      <c r="Y566" s="35"/>
      <c r="Z566" s="35"/>
    </row>
    <row r="567" ht="75.0" customHeight="1">
      <c r="A567" s="35"/>
      <c r="B567" s="35"/>
      <c r="C567" s="81"/>
      <c r="D567" s="35"/>
      <c r="E567" s="35"/>
      <c r="F567" s="35"/>
      <c r="G567" s="35"/>
      <c r="H567" s="35"/>
      <c r="I567" s="35"/>
      <c r="J567" s="35"/>
      <c r="K567" s="35"/>
      <c r="L567" s="35"/>
      <c r="M567" s="35" t="str">
        <f t="shared" si="3"/>
        <v>#NAME?</v>
      </c>
      <c r="N567" s="35"/>
      <c r="O567" s="35"/>
      <c r="P567" s="56"/>
      <c r="Q567" s="35"/>
      <c r="R567" s="56"/>
      <c r="S567" s="35"/>
      <c r="T567" s="35"/>
      <c r="U567" s="35"/>
      <c r="V567" s="35"/>
      <c r="W567" s="35"/>
      <c r="X567" s="35"/>
      <c r="Y567" s="35"/>
      <c r="Z567" s="35"/>
    </row>
    <row r="568" ht="75.0" customHeight="1">
      <c r="A568" s="35"/>
      <c r="B568" s="35"/>
      <c r="C568" s="81"/>
      <c r="D568" s="35"/>
      <c r="E568" s="35"/>
      <c r="F568" s="35"/>
      <c r="G568" s="35"/>
      <c r="H568" s="35"/>
      <c r="I568" s="35"/>
      <c r="J568" s="35"/>
      <c r="K568" s="35"/>
      <c r="L568" s="35"/>
      <c r="M568" s="35" t="str">
        <f t="shared" si="3"/>
        <v>#NAME?</v>
      </c>
      <c r="N568" s="35"/>
      <c r="O568" s="35"/>
      <c r="P568" s="56"/>
      <c r="Q568" s="35"/>
      <c r="R568" s="56"/>
      <c r="S568" s="35"/>
      <c r="T568" s="35"/>
      <c r="U568" s="35"/>
      <c r="V568" s="35"/>
      <c r="W568" s="35"/>
      <c r="X568" s="35"/>
      <c r="Y568" s="35"/>
      <c r="Z568" s="35"/>
    </row>
    <row r="569" ht="75.0" customHeight="1">
      <c r="A569" s="35"/>
      <c r="B569" s="35"/>
      <c r="C569" s="81"/>
      <c r="D569" s="35"/>
      <c r="E569" s="35"/>
      <c r="F569" s="35"/>
      <c r="G569" s="35"/>
      <c r="H569" s="35"/>
      <c r="I569" s="35"/>
      <c r="J569" s="35"/>
      <c r="K569" s="35"/>
      <c r="L569" s="35"/>
      <c r="M569" s="35" t="str">
        <f t="shared" si="3"/>
        <v>#NAME?</v>
      </c>
      <c r="N569" s="35"/>
      <c r="O569" s="35"/>
      <c r="P569" s="56"/>
      <c r="Q569" s="35"/>
      <c r="R569" s="56"/>
      <c r="S569" s="35"/>
      <c r="T569" s="35"/>
      <c r="U569" s="35"/>
      <c r="V569" s="35"/>
      <c r="W569" s="35"/>
      <c r="X569" s="35"/>
      <c r="Y569" s="35"/>
      <c r="Z569" s="35"/>
    </row>
    <row r="570" ht="75.0" customHeight="1">
      <c r="A570" s="35"/>
      <c r="B570" s="35"/>
      <c r="C570" s="81"/>
      <c r="D570" s="35"/>
      <c r="E570" s="35"/>
      <c r="F570" s="35"/>
      <c r="G570" s="35"/>
      <c r="H570" s="35"/>
      <c r="I570" s="35"/>
      <c r="J570" s="35"/>
      <c r="K570" s="35"/>
      <c r="L570" s="35"/>
      <c r="M570" s="35" t="str">
        <f t="shared" si="3"/>
        <v>#NAME?</v>
      </c>
      <c r="N570" s="35"/>
      <c r="O570" s="35"/>
      <c r="P570" s="56"/>
      <c r="Q570" s="35"/>
      <c r="R570" s="56"/>
      <c r="S570" s="35"/>
      <c r="T570" s="35"/>
      <c r="U570" s="35"/>
      <c r="V570" s="35"/>
      <c r="W570" s="35"/>
      <c r="X570" s="35"/>
      <c r="Y570" s="35"/>
      <c r="Z570" s="35"/>
    </row>
    <row r="571" ht="75.0" customHeight="1">
      <c r="A571" s="35"/>
      <c r="B571" s="35"/>
      <c r="C571" s="81"/>
      <c r="D571" s="35"/>
      <c r="E571" s="35"/>
      <c r="F571" s="35"/>
      <c r="G571" s="35"/>
      <c r="H571" s="35"/>
      <c r="I571" s="35"/>
      <c r="J571" s="35"/>
      <c r="K571" s="35"/>
      <c r="L571" s="35"/>
      <c r="M571" s="35" t="str">
        <f t="shared" si="3"/>
        <v>#NAME?</v>
      </c>
      <c r="N571" s="35"/>
      <c r="O571" s="35"/>
      <c r="P571" s="56"/>
      <c r="Q571" s="35"/>
      <c r="R571" s="56"/>
      <c r="S571" s="35"/>
      <c r="T571" s="35"/>
      <c r="U571" s="35"/>
      <c r="V571" s="35"/>
      <c r="W571" s="35"/>
      <c r="X571" s="35"/>
      <c r="Y571" s="35"/>
      <c r="Z571" s="35"/>
    </row>
    <row r="572" ht="75.0" customHeight="1">
      <c r="A572" s="35"/>
      <c r="B572" s="35"/>
      <c r="C572" s="81"/>
      <c r="D572" s="35"/>
      <c r="E572" s="35"/>
      <c r="F572" s="35"/>
      <c r="G572" s="35"/>
      <c r="H572" s="35"/>
      <c r="I572" s="35"/>
      <c r="J572" s="35"/>
      <c r="K572" s="35"/>
      <c r="L572" s="35"/>
      <c r="M572" s="35" t="str">
        <f t="shared" si="3"/>
        <v>#NAME?</v>
      </c>
      <c r="N572" s="35"/>
      <c r="O572" s="35"/>
      <c r="P572" s="56"/>
      <c r="Q572" s="35"/>
      <c r="R572" s="56"/>
      <c r="S572" s="35"/>
      <c r="T572" s="35"/>
      <c r="U572" s="35"/>
      <c r="V572" s="35"/>
      <c r="W572" s="35"/>
      <c r="X572" s="35"/>
      <c r="Y572" s="35"/>
      <c r="Z572" s="35"/>
    </row>
    <row r="573" ht="75.0" customHeight="1">
      <c r="A573" s="35"/>
      <c r="B573" s="35"/>
      <c r="C573" s="81"/>
      <c r="D573" s="35"/>
      <c r="E573" s="35"/>
      <c r="F573" s="35"/>
      <c r="G573" s="35"/>
      <c r="H573" s="35"/>
      <c r="I573" s="35"/>
      <c r="J573" s="35"/>
      <c r="K573" s="35"/>
      <c r="L573" s="35"/>
      <c r="M573" s="35" t="str">
        <f t="shared" si="3"/>
        <v>#NAME?</v>
      </c>
      <c r="N573" s="35"/>
      <c r="O573" s="35"/>
      <c r="P573" s="56"/>
      <c r="Q573" s="35"/>
      <c r="R573" s="56"/>
      <c r="S573" s="35"/>
      <c r="T573" s="35"/>
      <c r="U573" s="35"/>
      <c r="V573" s="35"/>
      <c r="W573" s="35"/>
      <c r="X573" s="35"/>
      <c r="Y573" s="35"/>
      <c r="Z573" s="35"/>
    </row>
    <row r="574" ht="75.0" customHeight="1">
      <c r="A574" s="35"/>
      <c r="B574" s="35"/>
      <c r="C574" s="81"/>
      <c r="D574" s="35"/>
      <c r="E574" s="35"/>
      <c r="F574" s="35"/>
      <c r="G574" s="35"/>
      <c r="H574" s="35"/>
      <c r="I574" s="35"/>
      <c r="J574" s="35"/>
      <c r="K574" s="35"/>
      <c r="L574" s="35"/>
      <c r="M574" s="35" t="str">
        <f t="shared" si="3"/>
        <v>#NAME?</v>
      </c>
      <c r="N574" s="35"/>
      <c r="O574" s="35"/>
      <c r="P574" s="56"/>
      <c r="Q574" s="35"/>
      <c r="R574" s="56"/>
      <c r="S574" s="35"/>
      <c r="T574" s="35"/>
      <c r="U574" s="35"/>
      <c r="V574" s="35"/>
      <c r="W574" s="35"/>
      <c r="X574" s="35"/>
      <c r="Y574" s="35"/>
      <c r="Z574" s="35"/>
    </row>
    <row r="575" ht="75.0" customHeight="1">
      <c r="A575" s="35"/>
      <c r="B575" s="35"/>
      <c r="C575" s="81"/>
      <c r="D575" s="35"/>
      <c r="E575" s="35"/>
      <c r="F575" s="35"/>
      <c r="G575" s="35"/>
      <c r="H575" s="35"/>
      <c r="I575" s="35"/>
      <c r="J575" s="35"/>
      <c r="K575" s="35"/>
      <c r="L575" s="35"/>
      <c r="M575" s="35" t="str">
        <f t="shared" si="3"/>
        <v>#NAME?</v>
      </c>
      <c r="N575" s="35"/>
      <c r="O575" s="35"/>
      <c r="P575" s="56"/>
      <c r="Q575" s="35"/>
      <c r="R575" s="56"/>
      <c r="S575" s="35"/>
      <c r="T575" s="35"/>
      <c r="U575" s="35"/>
      <c r="V575" s="35"/>
      <c r="W575" s="35"/>
      <c r="X575" s="35"/>
      <c r="Y575" s="35"/>
      <c r="Z575" s="35"/>
    </row>
    <row r="576" ht="75.0" customHeight="1">
      <c r="A576" s="35"/>
      <c r="B576" s="35"/>
      <c r="C576" s="81"/>
      <c r="D576" s="35"/>
      <c r="E576" s="35"/>
      <c r="F576" s="35"/>
      <c r="G576" s="35"/>
      <c r="H576" s="35"/>
      <c r="I576" s="35"/>
      <c r="J576" s="35"/>
      <c r="K576" s="35"/>
      <c r="L576" s="35"/>
      <c r="M576" s="35" t="str">
        <f t="shared" si="3"/>
        <v>#NAME?</v>
      </c>
      <c r="N576" s="35"/>
      <c r="O576" s="35"/>
      <c r="P576" s="56"/>
      <c r="Q576" s="35"/>
      <c r="R576" s="56"/>
      <c r="S576" s="35"/>
      <c r="T576" s="35"/>
      <c r="U576" s="35"/>
      <c r="V576" s="35"/>
      <c r="W576" s="35"/>
      <c r="X576" s="35"/>
      <c r="Y576" s="35"/>
      <c r="Z576" s="35"/>
    </row>
    <row r="577" ht="75.0" customHeight="1">
      <c r="A577" s="35"/>
      <c r="B577" s="35"/>
      <c r="C577" s="81"/>
      <c r="D577" s="35"/>
      <c r="E577" s="35"/>
      <c r="F577" s="35"/>
      <c r="G577" s="35"/>
      <c r="H577" s="35"/>
      <c r="I577" s="35"/>
      <c r="J577" s="35"/>
      <c r="K577" s="35"/>
      <c r="L577" s="35"/>
      <c r="M577" s="35" t="str">
        <f t="shared" si="3"/>
        <v>#NAME?</v>
      </c>
      <c r="N577" s="35"/>
      <c r="O577" s="35"/>
      <c r="P577" s="56"/>
      <c r="Q577" s="35"/>
      <c r="R577" s="56"/>
      <c r="S577" s="35"/>
      <c r="T577" s="35"/>
      <c r="U577" s="35"/>
      <c r="V577" s="35"/>
      <c r="W577" s="35"/>
      <c r="X577" s="35"/>
      <c r="Y577" s="35"/>
      <c r="Z577" s="35"/>
    </row>
    <row r="578" ht="75.0" customHeight="1">
      <c r="A578" s="35"/>
      <c r="B578" s="35"/>
      <c r="C578" s="81"/>
      <c r="D578" s="35"/>
      <c r="E578" s="35"/>
      <c r="F578" s="35"/>
      <c r="G578" s="35"/>
      <c r="H578" s="35"/>
      <c r="I578" s="35"/>
      <c r="J578" s="35"/>
      <c r="K578" s="35"/>
      <c r="L578" s="35"/>
      <c r="M578" s="35" t="str">
        <f t="shared" si="3"/>
        <v>#NAME?</v>
      </c>
      <c r="N578" s="35"/>
      <c r="O578" s="35"/>
      <c r="P578" s="56"/>
      <c r="Q578" s="35"/>
      <c r="R578" s="56"/>
      <c r="S578" s="35"/>
      <c r="T578" s="35"/>
      <c r="U578" s="35"/>
      <c r="V578" s="35"/>
      <c r="W578" s="35"/>
      <c r="X578" s="35"/>
      <c r="Y578" s="35"/>
      <c r="Z578" s="35"/>
    </row>
    <row r="579" ht="75.0" customHeight="1">
      <c r="A579" s="35"/>
      <c r="B579" s="35"/>
      <c r="C579" s="81"/>
      <c r="D579" s="35"/>
      <c r="E579" s="35"/>
      <c r="F579" s="35"/>
      <c r="G579" s="35"/>
      <c r="H579" s="35"/>
      <c r="I579" s="35"/>
      <c r="J579" s="35"/>
      <c r="K579" s="35"/>
      <c r="L579" s="35"/>
      <c r="M579" s="35" t="str">
        <f t="shared" si="3"/>
        <v>#NAME?</v>
      </c>
      <c r="N579" s="35"/>
      <c r="O579" s="35"/>
      <c r="P579" s="56"/>
      <c r="Q579" s="35"/>
      <c r="R579" s="56"/>
      <c r="S579" s="35"/>
      <c r="T579" s="35"/>
      <c r="U579" s="35"/>
      <c r="V579" s="35"/>
      <c r="W579" s="35"/>
      <c r="X579" s="35"/>
      <c r="Y579" s="35"/>
      <c r="Z579" s="35"/>
    </row>
    <row r="580" ht="75.0" customHeight="1">
      <c r="A580" s="35"/>
      <c r="B580" s="35"/>
      <c r="C580" s="81"/>
      <c r="D580" s="35"/>
      <c r="E580" s="35"/>
      <c r="F580" s="35"/>
      <c r="G580" s="35"/>
      <c r="H580" s="35"/>
      <c r="I580" s="35"/>
      <c r="J580" s="35"/>
      <c r="K580" s="35"/>
      <c r="L580" s="35"/>
      <c r="M580" s="35" t="str">
        <f t="shared" si="3"/>
        <v>#NAME?</v>
      </c>
      <c r="N580" s="35"/>
      <c r="O580" s="35"/>
      <c r="P580" s="56"/>
      <c r="Q580" s="35"/>
      <c r="R580" s="56"/>
      <c r="S580" s="35"/>
      <c r="T580" s="35"/>
      <c r="U580" s="35"/>
      <c r="V580" s="35"/>
      <c r="W580" s="35"/>
      <c r="X580" s="35"/>
      <c r="Y580" s="35"/>
      <c r="Z580" s="35"/>
    </row>
    <row r="581" ht="75.0" customHeight="1">
      <c r="A581" s="35"/>
      <c r="B581" s="35"/>
      <c r="C581" s="81"/>
      <c r="D581" s="35"/>
      <c r="E581" s="35"/>
      <c r="F581" s="35"/>
      <c r="G581" s="35"/>
      <c r="H581" s="35"/>
      <c r="I581" s="35"/>
      <c r="J581" s="35"/>
      <c r="K581" s="35"/>
      <c r="L581" s="35"/>
      <c r="M581" s="35" t="str">
        <f t="shared" si="3"/>
        <v>#NAME?</v>
      </c>
      <c r="N581" s="35"/>
      <c r="O581" s="35"/>
      <c r="P581" s="56"/>
      <c r="Q581" s="35"/>
      <c r="R581" s="56"/>
      <c r="S581" s="35"/>
      <c r="T581" s="35"/>
      <c r="U581" s="35"/>
      <c r="V581" s="35"/>
      <c r="W581" s="35"/>
      <c r="X581" s="35"/>
      <c r="Y581" s="35"/>
      <c r="Z581" s="35"/>
    </row>
    <row r="582" ht="75.0" customHeight="1">
      <c r="A582" s="35"/>
      <c r="B582" s="35"/>
      <c r="C582" s="81"/>
      <c r="D582" s="35"/>
      <c r="E582" s="35"/>
      <c r="F582" s="35"/>
      <c r="G582" s="35"/>
      <c r="H582" s="35"/>
      <c r="I582" s="35"/>
      <c r="J582" s="35"/>
      <c r="K582" s="35"/>
      <c r="L582" s="35"/>
      <c r="M582" s="35" t="str">
        <f t="shared" si="3"/>
        <v>#NAME?</v>
      </c>
      <c r="N582" s="35"/>
      <c r="O582" s="35"/>
      <c r="P582" s="56"/>
      <c r="Q582" s="35"/>
      <c r="R582" s="56"/>
      <c r="S582" s="35"/>
      <c r="T582" s="35"/>
      <c r="U582" s="35"/>
      <c r="V582" s="35"/>
      <c r="W582" s="35"/>
      <c r="X582" s="35"/>
      <c r="Y582" s="35"/>
      <c r="Z582" s="35"/>
    </row>
    <row r="583" ht="75.0" customHeight="1">
      <c r="A583" s="35"/>
      <c r="B583" s="35"/>
      <c r="C583" s="81"/>
      <c r="D583" s="35"/>
      <c r="E583" s="35"/>
      <c r="F583" s="35"/>
      <c r="G583" s="35"/>
      <c r="H583" s="35"/>
      <c r="I583" s="35"/>
      <c r="J583" s="35"/>
      <c r="K583" s="35"/>
      <c r="L583" s="35"/>
      <c r="M583" s="35" t="str">
        <f t="shared" si="3"/>
        <v>#NAME?</v>
      </c>
      <c r="N583" s="35"/>
      <c r="O583" s="35"/>
      <c r="P583" s="56"/>
      <c r="Q583" s="35"/>
      <c r="R583" s="56"/>
      <c r="S583" s="35"/>
      <c r="T583" s="35"/>
      <c r="U583" s="35"/>
      <c r="V583" s="35"/>
      <c r="W583" s="35"/>
      <c r="X583" s="35"/>
      <c r="Y583" s="35"/>
      <c r="Z583" s="35"/>
    </row>
    <row r="584" ht="75.0" customHeight="1">
      <c r="A584" s="35"/>
      <c r="B584" s="35"/>
      <c r="C584" s="81"/>
      <c r="D584" s="35"/>
      <c r="E584" s="35"/>
      <c r="F584" s="35"/>
      <c r="G584" s="35"/>
      <c r="H584" s="35"/>
      <c r="I584" s="35"/>
      <c r="J584" s="35"/>
      <c r="K584" s="35"/>
      <c r="L584" s="35"/>
      <c r="M584" s="35" t="str">
        <f t="shared" si="3"/>
        <v>#NAME?</v>
      </c>
      <c r="N584" s="35"/>
      <c r="O584" s="35"/>
      <c r="P584" s="56"/>
      <c r="Q584" s="35"/>
      <c r="R584" s="56"/>
      <c r="S584" s="35"/>
      <c r="T584" s="35"/>
      <c r="U584" s="35"/>
      <c r="V584" s="35"/>
      <c r="W584" s="35"/>
      <c r="X584" s="35"/>
      <c r="Y584" s="35"/>
      <c r="Z584" s="35"/>
    </row>
    <row r="585" ht="75.0" customHeight="1">
      <c r="A585" s="35"/>
      <c r="B585" s="35"/>
      <c r="C585" s="81"/>
      <c r="D585" s="35"/>
      <c r="E585" s="35"/>
      <c r="F585" s="35"/>
      <c r="G585" s="35"/>
      <c r="H585" s="35"/>
      <c r="I585" s="35"/>
      <c r="J585" s="35"/>
      <c r="K585" s="35"/>
      <c r="L585" s="35"/>
      <c r="M585" s="35" t="str">
        <f t="shared" si="3"/>
        <v>#NAME?</v>
      </c>
      <c r="N585" s="35"/>
      <c r="O585" s="35"/>
      <c r="P585" s="56"/>
      <c r="Q585" s="35"/>
      <c r="R585" s="56"/>
      <c r="S585" s="35"/>
      <c r="T585" s="35"/>
      <c r="U585" s="35"/>
      <c r="V585" s="35"/>
      <c r="W585" s="35"/>
      <c r="X585" s="35"/>
      <c r="Y585" s="35"/>
      <c r="Z585" s="35"/>
    </row>
    <row r="586" ht="75.0" customHeight="1">
      <c r="A586" s="35"/>
      <c r="B586" s="35"/>
      <c r="C586" s="81"/>
      <c r="D586" s="35"/>
      <c r="E586" s="35"/>
      <c r="F586" s="35"/>
      <c r="G586" s="35"/>
      <c r="H586" s="35"/>
      <c r="I586" s="35"/>
      <c r="J586" s="35"/>
      <c r="K586" s="35"/>
      <c r="L586" s="35"/>
      <c r="M586" s="35" t="str">
        <f t="shared" si="3"/>
        <v>#NAME?</v>
      </c>
      <c r="N586" s="35"/>
      <c r="O586" s="35"/>
      <c r="P586" s="56"/>
      <c r="Q586" s="35"/>
      <c r="R586" s="56"/>
      <c r="S586" s="35"/>
      <c r="T586" s="35"/>
      <c r="U586" s="35"/>
      <c r="V586" s="35"/>
      <c r="W586" s="35"/>
      <c r="X586" s="35"/>
      <c r="Y586" s="35"/>
      <c r="Z586" s="35"/>
    </row>
    <row r="587" ht="75.0" customHeight="1">
      <c r="A587" s="35"/>
      <c r="B587" s="35"/>
      <c r="C587" s="81"/>
      <c r="D587" s="35"/>
      <c r="E587" s="35"/>
      <c r="F587" s="35"/>
      <c r="G587" s="35"/>
      <c r="H587" s="35"/>
      <c r="I587" s="35"/>
      <c r="J587" s="35"/>
      <c r="K587" s="35"/>
      <c r="L587" s="35"/>
      <c r="M587" s="35" t="str">
        <f t="shared" si="3"/>
        <v>#NAME?</v>
      </c>
      <c r="N587" s="35"/>
      <c r="O587" s="35"/>
      <c r="P587" s="56"/>
      <c r="Q587" s="35"/>
      <c r="R587" s="56"/>
      <c r="S587" s="35"/>
      <c r="T587" s="35"/>
      <c r="U587" s="35"/>
      <c r="V587" s="35"/>
      <c r="W587" s="35"/>
      <c r="X587" s="35"/>
      <c r="Y587" s="35"/>
      <c r="Z587" s="35"/>
    </row>
    <row r="588" ht="75.0" customHeight="1">
      <c r="A588" s="35"/>
      <c r="B588" s="35"/>
      <c r="C588" s="81"/>
      <c r="D588" s="35"/>
      <c r="E588" s="35"/>
      <c r="F588" s="35"/>
      <c r="G588" s="35"/>
      <c r="H588" s="35"/>
      <c r="I588" s="35"/>
      <c r="J588" s="35"/>
      <c r="K588" s="35"/>
      <c r="L588" s="35"/>
      <c r="M588" s="35" t="str">
        <f t="shared" si="3"/>
        <v>#NAME?</v>
      </c>
      <c r="N588" s="35"/>
      <c r="O588" s="35"/>
      <c r="P588" s="56"/>
      <c r="Q588" s="35"/>
      <c r="R588" s="56"/>
      <c r="S588" s="35"/>
      <c r="T588" s="35"/>
      <c r="U588" s="35"/>
      <c r="V588" s="35"/>
      <c r="W588" s="35"/>
      <c r="X588" s="35"/>
      <c r="Y588" s="35"/>
      <c r="Z588" s="35"/>
    </row>
    <row r="589" ht="75.0" customHeight="1">
      <c r="A589" s="35"/>
      <c r="B589" s="35"/>
      <c r="C589" s="81"/>
      <c r="D589" s="35"/>
      <c r="E589" s="35"/>
      <c r="F589" s="35"/>
      <c r="G589" s="35"/>
      <c r="H589" s="35"/>
      <c r="I589" s="35"/>
      <c r="J589" s="35"/>
      <c r="K589" s="35"/>
      <c r="L589" s="35"/>
      <c r="M589" s="35" t="str">
        <f t="shared" si="3"/>
        <v>#NAME?</v>
      </c>
      <c r="N589" s="35"/>
      <c r="O589" s="35"/>
      <c r="P589" s="56"/>
      <c r="Q589" s="35"/>
      <c r="R589" s="56"/>
      <c r="S589" s="35"/>
      <c r="T589" s="35"/>
      <c r="U589" s="35"/>
      <c r="V589" s="35"/>
      <c r="W589" s="35"/>
      <c r="X589" s="35"/>
      <c r="Y589" s="35"/>
      <c r="Z589" s="35"/>
    </row>
    <row r="590" ht="75.0" customHeight="1">
      <c r="A590" s="35"/>
      <c r="B590" s="35"/>
      <c r="C590" s="81"/>
      <c r="D590" s="35"/>
      <c r="E590" s="35"/>
      <c r="F590" s="35"/>
      <c r="G590" s="35"/>
      <c r="H590" s="35"/>
      <c r="I590" s="35"/>
      <c r="J590" s="35"/>
      <c r="K590" s="35"/>
      <c r="L590" s="35"/>
      <c r="M590" s="35" t="str">
        <f t="shared" si="3"/>
        <v>#NAME?</v>
      </c>
      <c r="N590" s="35"/>
      <c r="O590" s="35"/>
      <c r="P590" s="56"/>
      <c r="Q590" s="35"/>
      <c r="R590" s="56"/>
      <c r="S590" s="35"/>
      <c r="T590" s="35"/>
      <c r="U590" s="35"/>
      <c r="V590" s="35"/>
      <c r="W590" s="35"/>
      <c r="X590" s="35"/>
      <c r="Y590" s="35"/>
      <c r="Z590" s="35"/>
    </row>
    <row r="591" ht="75.0" customHeight="1">
      <c r="A591" s="35"/>
      <c r="B591" s="35"/>
      <c r="C591" s="81"/>
      <c r="D591" s="35"/>
      <c r="E591" s="35"/>
      <c r="F591" s="35"/>
      <c r="G591" s="35"/>
      <c r="H591" s="35"/>
      <c r="I591" s="35"/>
      <c r="J591" s="35"/>
      <c r="K591" s="35"/>
      <c r="L591" s="35"/>
      <c r="M591" s="35" t="str">
        <f t="shared" si="3"/>
        <v>#NAME?</v>
      </c>
      <c r="N591" s="35"/>
      <c r="O591" s="35"/>
      <c r="P591" s="56"/>
      <c r="Q591" s="35"/>
      <c r="R591" s="56"/>
      <c r="S591" s="35"/>
      <c r="T591" s="35"/>
      <c r="U591" s="35"/>
      <c r="V591" s="35"/>
      <c r="W591" s="35"/>
      <c r="X591" s="35"/>
      <c r="Y591" s="35"/>
      <c r="Z591" s="35"/>
    </row>
    <row r="592" ht="75.0" customHeight="1">
      <c r="A592" s="35"/>
      <c r="B592" s="35"/>
      <c r="C592" s="81"/>
      <c r="D592" s="35"/>
      <c r="E592" s="35"/>
      <c r="F592" s="35"/>
      <c r="G592" s="35"/>
      <c r="H592" s="35"/>
      <c r="I592" s="35"/>
      <c r="J592" s="35"/>
      <c r="K592" s="35"/>
      <c r="L592" s="35"/>
      <c r="M592" s="35" t="str">
        <f t="shared" si="3"/>
        <v>#NAME?</v>
      </c>
      <c r="N592" s="35"/>
      <c r="O592" s="35"/>
      <c r="P592" s="56"/>
      <c r="Q592" s="35"/>
      <c r="R592" s="56"/>
      <c r="S592" s="35"/>
      <c r="T592" s="35"/>
      <c r="U592" s="35"/>
      <c r="V592" s="35"/>
      <c r="W592" s="35"/>
      <c r="X592" s="35"/>
      <c r="Y592" s="35"/>
      <c r="Z592" s="35"/>
    </row>
    <row r="593" ht="75.0" customHeight="1">
      <c r="A593" s="35"/>
      <c r="B593" s="35"/>
      <c r="C593" s="81"/>
      <c r="D593" s="35"/>
      <c r="E593" s="35"/>
      <c r="F593" s="35"/>
      <c r="G593" s="35"/>
      <c r="H593" s="35"/>
      <c r="I593" s="35"/>
      <c r="J593" s="35"/>
      <c r="K593" s="35"/>
      <c r="L593" s="35"/>
      <c r="M593" s="35" t="str">
        <f t="shared" si="3"/>
        <v>#NAME?</v>
      </c>
      <c r="N593" s="35"/>
      <c r="O593" s="35"/>
      <c r="P593" s="56"/>
      <c r="Q593" s="35"/>
      <c r="R593" s="56"/>
      <c r="S593" s="35"/>
      <c r="T593" s="35"/>
      <c r="U593" s="35"/>
      <c r="V593" s="35"/>
      <c r="W593" s="35"/>
      <c r="X593" s="35"/>
      <c r="Y593" s="35"/>
      <c r="Z593" s="35"/>
    </row>
    <row r="594" ht="75.0" customHeight="1">
      <c r="A594" s="35"/>
      <c r="B594" s="35"/>
      <c r="C594" s="81"/>
      <c r="D594" s="35"/>
      <c r="E594" s="35"/>
      <c r="F594" s="35"/>
      <c r="G594" s="35"/>
      <c r="H594" s="35"/>
      <c r="I594" s="35"/>
      <c r="J594" s="35"/>
      <c r="K594" s="35"/>
      <c r="L594" s="35"/>
      <c r="M594" s="35" t="str">
        <f t="shared" si="3"/>
        <v>#NAME?</v>
      </c>
      <c r="N594" s="35"/>
      <c r="O594" s="35"/>
      <c r="P594" s="56"/>
      <c r="Q594" s="35"/>
      <c r="R594" s="56"/>
      <c r="S594" s="35"/>
      <c r="T594" s="35"/>
      <c r="U594" s="35"/>
      <c r="V594" s="35"/>
      <c r="W594" s="35"/>
      <c r="X594" s="35"/>
      <c r="Y594" s="35"/>
      <c r="Z594" s="35"/>
    </row>
    <row r="595" ht="75.0" customHeight="1">
      <c r="A595" s="35"/>
      <c r="B595" s="35"/>
      <c r="C595" s="81"/>
      <c r="D595" s="35"/>
      <c r="E595" s="35"/>
      <c r="F595" s="35"/>
      <c r="G595" s="35"/>
      <c r="H595" s="35"/>
      <c r="I595" s="35"/>
      <c r="J595" s="35"/>
      <c r="K595" s="35"/>
      <c r="L595" s="35"/>
      <c r="M595" s="35" t="str">
        <f t="shared" si="3"/>
        <v>#NAME?</v>
      </c>
      <c r="N595" s="35"/>
      <c r="O595" s="35"/>
      <c r="P595" s="56"/>
      <c r="Q595" s="35"/>
      <c r="R595" s="56"/>
      <c r="S595" s="35"/>
      <c r="T595" s="35"/>
      <c r="U595" s="35"/>
      <c r="V595" s="35"/>
      <c r="W595" s="35"/>
      <c r="X595" s="35"/>
      <c r="Y595" s="35"/>
      <c r="Z595" s="35"/>
    </row>
    <row r="596" ht="75.0" customHeight="1">
      <c r="A596" s="35"/>
      <c r="B596" s="35"/>
      <c r="C596" s="81"/>
      <c r="D596" s="35"/>
      <c r="E596" s="35"/>
      <c r="F596" s="35"/>
      <c r="G596" s="35"/>
      <c r="H596" s="35"/>
      <c r="I596" s="35"/>
      <c r="J596" s="35"/>
      <c r="K596" s="35"/>
      <c r="L596" s="35"/>
      <c r="M596" s="35" t="str">
        <f t="shared" si="3"/>
        <v>#NAME?</v>
      </c>
      <c r="N596" s="35"/>
      <c r="O596" s="35"/>
      <c r="P596" s="56"/>
      <c r="Q596" s="35"/>
      <c r="R596" s="56"/>
      <c r="S596" s="35"/>
      <c r="T596" s="35"/>
      <c r="U596" s="35"/>
      <c r="V596" s="35"/>
      <c r="W596" s="35"/>
      <c r="X596" s="35"/>
      <c r="Y596" s="35"/>
      <c r="Z596" s="35"/>
    </row>
    <row r="597" ht="75.0" customHeight="1">
      <c r="A597" s="35"/>
      <c r="B597" s="35"/>
      <c r="C597" s="81"/>
      <c r="D597" s="35"/>
      <c r="E597" s="35"/>
      <c r="F597" s="35"/>
      <c r="G597" s="35"/>
      <c r="H597" s="35"/>
      <c r="I597" s="35"/>
      <c r="J597" s="35"/>
      <c r="K597" s="35"/>
      <c r="L597" s="35"/>
      <c r="M597" s="35" t="str">
        <f t="shared" si="3"/>
        <v>#NAME?</v>
      </c>
      <c r="N597" s="35"/>
      <c r="O597" s="35"/>
      <c r="P597" s="56"/>
      <c r="Q597" s="35"/>
      <c r="R597" s="56"/>
      <c r="S597" s="35"/>
      <c r="T597" s="35"/>
      <c r="U597" s="35"/>
      <c r="V597" s="35"/>
      <c r="W597" s="35"/>
      <c r="X597" s="35"/>
      <c r="Y597" s="35"/>
      <c r="Z597" s="35"/>
    </row>
    <row r="598" ht="75.0" customHeight="1">
      <c r="A598" s="35"/>
      <c r="B598" s="35"/>
      <c r="C598" s="81"/>
      <c r="D598" s="35"/>
      <c r="E598" s="35"/>
      <c r="F598" s="35"/>
      <c r="G598" s="35"/>
      <c r="H598" s="35"/>
      <c r="I598" s="35"/>
      <c r="J598" s="35"/>
      <c r="K598" s="35"/>
      <c r="L598" s="35"/>
      <c r="M598" s="35" t="str">
        <f t="shared" si="3"/>
        <v>#NAME?</v>
      </c>
      <c r="N598" s="35"/>
      <c r="O598" s="35"/>
      <c r="P598" s="56"/>
      <c r="Q598" s="35"/>
      <c r="R598" s="56"/>
      <c r="S598" s="35"/>
      <c r="T598" s="35"/>
      <c r="U598" s="35"/>
      <c r="V598" s="35"/>
      <c r="W598" s="35"/>
      <c r="X598" s="35"/>
      <c r="Y598" s="35"/>
      <c r="Z598" s="35"/>
    </row>
    <row r="599" ht="75.0" customHeight="1">
      <c r="A599" s="35"/>
      <c r="B599" s="35"/>
      <c r="C599" s="81"/>
      <c r="D599" s="35"/>
      <c r="E599" s="35"/>
      <c r="F599" s="35"/>
      <c r="G599" s="35"/>
      <c r="H599" s="35"/>
      <c r="I599" s="35"/>
      <c r="J599" s="35"/>
      <c r="K599" s="35"/>
      <c r="L599" s="35"/>
      <c r="M599" s="35" t="str">
        <f t="shared" si="3"/>
        <v>#NAME?</v>
      </c>
      <c r="N599" s="35"/>
      <c r="O599" s="35"/>
      <c r="P599" s="56"/>
      <c r="Q599" s="35"/>
      <c r="R599" s="56"/>
      <c r="S599" s="35"/>
      <c r="T599" s="35"/>
      <c r="U599" s="35"/>
      <c r="V599" s="35"/>
      <c r="W599" s="35"/>
      <c r="X599" s="35"/>
      <c r="Y599" s="35"/>
      <c r="Z599" s="35"/>
    </row>
    <row r="600" ht="75.0" customHeight="1">
      <c r="A600" s="35"/>
      <c r="B600" s="35"/>
      <c r="C600" s="81"/>
      <c r="D600" s="35"/>
      <c r="E600" s="35"/>
      <c r="F600" s="35"/>
      <c r="G600" s="35"/>
      <c r="H600" s="35"/>
      <c r="I600" s="35"/>
      <c r="J600" s="35"/>
      <c r="K600" s="35"/>
      <c r="L600" s="35"/>
      <c r="M600" s="35" t="str">
        <f t="shared" si="3"/>
        <v>#NAME?</v>
      </c>
      <c r="N600" s="35"/>
      <c r="O600" s="35"/>
      <c r="P600" s="56"/>
      <c r="Q600" s="35"/>
      <c r="R600" s="56"/>
      <c r="S600" s="35"/>
      <c r="T600" s="35"/>
      <c r="U600" s="35"/>
      <c r="V600" s="35"/>
      <c r="W600" s="35"/>
      <c r="X600" s="35"/>
      <c r="Y600" s="35"/>
      <c r="Z600" s="35"/>
    </row>
    <row r="601" ht="75.0" customHeight="1">
      <c r="A601" s="35"/>
      <c r="B601" s="35"/>
      <c r="C601" s="81"/>
      <c r="D601" s="35"/>
      <c r="E601" s="35"/>
      <c r="F601" s="35"/>
      <c r="G601" s="35"/>
      <c r="H601" s="35"/>
      <c r="I601" s="35"/>
      <c r="J601" s="35"/>
      <c r="K601" s="35"/>
      <c r="L601" s="35"/>
      <c r="M601" s="35" t="str">
        <f t="shared" si="3"/>
        <v>#NAME?</v>
      </c>
      <c r="N601" s="35"/>
      <c r="O601" s="35"/>
      <c r="P601" s="56"/>
      <c r="Q601" s="35"/>
      <c r="R601" s="56"/>
      <c r="S601" s="35"/>
      <c r="T601" s="35"/>
      <c r="U601" s="35"/>
      <c r="V601" s="35"/>
      <c r="W601" s="35"/>
      <c r="X601" s="35"/>
      <c r="Y601" s="35"/>
      <c r="Z601" s="35"/>
    </row>
    <row r="602" ht="75.0" customHeight="1">
      <c r="A602" s="35"/>
      <c r="B602" s="35"/>
      <c r="C602" s="81"/>
      <c r="D602" s="35"/>
      <c r="E602" s="35"/>
      <c r="F602" s="35"/>
      <c r="G602" s="35"/>
      <c r="H602" s="35"/>
      <c r="I602" s="35"/>
      <c r="J602" s="35"/>
      <c r="K602" s="35"/>
      <c r="L602" s="35"/>
      <c r="M602" s="35" t="str">
        <f t="shared" si="3"/>
        <v>#NAME?</v>
      </c>
      <c r="N602" s="35"/>
      <c r="O602" s="35"/>
      <c r="P602" s="56"/>
      <c r="Q602" s="35"/>
      <c r="R602" s="56"/>
      <c r="S602" s="35"/>
      <c r="T602" s="35"/>
      <c r="U602" s="35"/>
      <c r="V602" s="35"/>
      <c r="W602" s="35"/>
      <c r="X602" s="35"/>
      <c r="Y602" s="35"/>
      <c r="Z602" s="35"/>
    </row>
    <row r="603" ht="75.0" customHeight="1">
      <c r="A603" s="35"/>
      <c r="B603" s="35"/>
      <c r="C603" s="81"/>
      <c r="D603" s="35"/>
      <c r="E603" s="35"/>
      <c r="F603" s="35"/>
      <c r="G603" s="35"/>
      <c r="H603" s="35"/>
      <c r="I603" s="35"/>
      <c r="J603" s="35"/>
      <c r="K603" s="35"/>
      <c r="L603" s="35"/>
      <c r="M603" s="35" t="str">
        <f t="shared" si="3"/>
        <v>#NAME?</v>
      </c>
      <c r="N603" s="35"/>
      <c r="O603" s="35"/>
      <c r="P603" s="56"/>
      <c r="Q603" s="35"/>
      <c r="R603" s="56"/>
      <c r="S603" s="35"/>
      <c r="T603" s="35"/>
      <c r="U603" s="35"/>
      <c r="V603" s="35"/>
      <c r="W603" s="35"/>
      <c r="X603" s="35"/>
      <c r="Y603" s="35"/>
      <c r="Z603" s="35"/>
    </row>
    <row r="604" ht="75.0" customHeight="1">
      <c r="A604" s="35"/>
      <c r="B604" s="35"/>
      <c r="C604" s="81"/>
      <c r="D604" s="35"/>
      <c r="E604" s="35"/>
      <c r="F604" s="35"/>
      <c r="G604" s="35"/>
      <c r="H604" s="35"/>
      <c r="I604" s="35"/>
      <c r="J604" s="35"/>
      <c r="K604" s="35"/>
      <c r="L604" s="35"/>
      <c r="M604" s="35" t="str">
        <f t="shared" si="3"/>
        <v>#NAME?</v>
      </c>
      <c r="N604" s="35"/>
      <c r="O604" s="35"/>
      <c r="P604" s="56"/>
      <c r="Q604" s="35"/>
      <c r="R604" s="56"/>
      <c r="S604" s="35"/>
      <c r="T604" s="35"/>
      <c r="U604" s="35"/>
      <c r="V604" s="35"/>
      <c r="W604" s="35"/>
      <c r="X604" s="35"/>
      <c r="Y604" s="35"/>
      <c r="Z604" s="35"/>
    </row>
    <row r="605" ht="75.0" customHeight="1">
      <c r="A605" s="35"/>
      <c r="B605" s="35"/>
      <c r="C605" s="81"/>
      <c r="D605" s="35"/>
      <c r="E605" s="35"/>
      <c r="F605" s="35"/>
      <c r="G605" s="35"/>
      <c r="H605" s="35"/>
      <c r="I605" s="35"/>
      <c r="J605" s="35"/>
      <c r="K605" s="35"/>
      <c r="L605" s="35"/>
      <c r="M605" s="35" t="str">
        <f t="shared" si="3"/>
        <v>#NAME?</v>
      </c>
      <c r="N605" s="35"/>
      <c r="O605" s="35"/>
      <c r="P605" s="56"/>
      <c r="Q605" s="35"/>
      <c r="R605" s="56"/>
      <c r="S605" s="35"/>
      <c r="T605" s="35"/>
      <c r="U605" s="35"/>
      <c r="V605" s="35"/>
      <c r="W605" s="35"/>
      <c r="X605" s="35"/>
      <c r="Y605" s="35"/>
      <c r="Z605" s="35"/>
    </row>
    <row r="606" ht="75.0" customHeight="1">
      <c r="A606" s="35"/>
      <c r="B606" s="35"/>
      <c r="C606" s="81"/>
      <c r="D606" s="35"/>
      <c r="E606" s="35"/>
      <c r="F606" s="35"/>
      <c r="G606" s="35"/>
      <c r="H606" s="35"/>
      <c r="I606" s="35"/>
      <c r="J606" s="35"/>
      <c r="K606" s="35"/>
      <c r="L606" s="35"/>
      <c r="M606" s="35" t="str">
        <f t="shared" si="3"/>
        <v>#NAME?</v>
      </c>
      <c r="N606" s="35"/>
      <c r="O606" s="35"/>
      <c r="P606" s="56"/>
      <c r="Q606" s="35"/>
      <c r="R606" s="56"/>
      <c r="S606" s="35"/>
      <c r="T606" s="35"/>
      <c r="U606" s="35"/>
      <c r="V606" s="35"/>
      <c r="W606" s="35"/>
      <c r="X606" s="35"/>
      <c r="Y606" s="35"/>
      <c r="Z606" s="35"/>
    </row>
    <row r="607" ht="75.0" customHeight="1">
      <c r="A607" s="35"/>
      <c r="B607" s="35"/>
      <c r="C607" s="81"/>
      <c r="D607" s="35"/>
      <c r="E607" s="35"/>
      <c r="F607" s="35"/>
      <c r="G607" s="35"/>
      <c r="H607" s="35"/>
      <c r="I607" s="35"/>
      <c r="J607" s="35"/>
      <c r="K607" s="35"/>
      <c r="L607" s="35"/>
      <c r="M607" s="35" t="str">
        <f t="shared" si="3"/>
        <v>#NAME?</v>
      </c>
      <c r="N607" s="35"/>
      <c r="O607" s="35"/>
      <c r="P607" s="56"/>
      <c r="Q607" s="35"/>
      <c r="R607" s="56"/>
      <c r="S607" s="35"/>
      <c r="T607" s="35"/>
      <c r="U607" s="35"/>
      <c r="V607" s="35"/>
      <c r="W607" s="35"/>
      <c r="X607" s="35"/>
      <c r="Y607" s="35"/>
      <c r="Z607" s="35"/>
    </row>
    <row r="608" ht="75.0" customHeight="1">
      <c r="A608" s="35"/>
      <c r="B608" s="35"/>
      <c r="C608" s="81"/>
      <c r="D608" s="35"/>
      <c r="E608" s="35"/>
      <c r="F608" s="35"/>
      <c r="G608" s="35"/>
      <c r="H608" s="35"/>
      <c r="I608" s="35"/>
      <c r="J608" s="35"/>
      <c r="K608" s="35"/>
      <c r="L608" s="35"/>
      <c r="M608" s="35" t="str">
        <f t="shared" si="3"/>
        <v>#NAME?</v>
      </c>
      <c r="N608" s="35"/>
      <c r="O608" s="35"/>
      <c r="P608" s="56"/>
      <c r="Q608" s="35"/>
      <c r="R608" s="56"/>
      <c r="S608" s="35"/>
      <c r="T608" s="35"/>
      <c r="U608" s="35"/>
      <c r="V608" s="35"/>
      <c r="W608" s="35"/>
      <c r="X608" s="35"/>
      <c r="Y608" s="35"/>
      <c r="Z608" s="35"/>
    </row>
    <row r="609" ht="75.0" customHeight="1">
      <c r="A609" s="35"/>
      <c r="B609" s="35"/>
      <c r="C609" s="81"/>
      <c r="D609" s="35"/>
      <c r="E609" s="35"/>
      <c r="F609" s="35"/>
      <c r="G609" s="35"/>
      <c r="H609" s="35"/>
      <c r="I609" s="35"/>
      <c r="J609" s="35"/>
      <c r="K609" s="35"/>
      <c r="L609" s="35"/>
      <c r="M609" s="35" t="str">
        <f t="shared" si="3"/>
        <v>#NAME?</v>
      </c>
      <c r="N609" s="35"/>
      <c r="O609" s="35"/>
      <c r="P609" s="56"/>
      <c r="Q609" s="35"/>
      <c r="R609" s="56"/>
      <c r="S609" s="35"/>
      <c r="T609" s="35"/>
      <c r="U609" s="35"/>
      <c r="V609" s="35"/>
      <c r="W609" s="35"/>
      <c r="X609" s="35"/>
      <c r="Y609" s="35"/>
      <c r="Z609" s="35"/>
    </row>
    <row r="610" ht="75.0" customHeight="1">
      <c r="A610" s="35"/>
      <c r="B610" s="35"/>
      <c r="C610" s="81"/>
      <c r="D610" s="35"/>
      <c r="E610" s="35"/>
      <c r="F610" s="35"/>
      <c r="G610" s="35"/>
      <c r="H610" s="35"/>
      <c r="I610" s="35"/>
      <c r="J610" s="35"/>
      <c r="K610" s="35"/>
      <c r="L610" s="35"/>
      <c r="M610" s="35" t="str">
        <f t="shared" si="3"/>
        <v>#NAME?</v>
      </c>
      <c r="N610" s="35"/>
      <c r="O610" s="35"/>
      <c r="P610" s="56"/>
      <c r="Q610" s="35"/>
      <c r="R610" s="56"/>
      <c r="S610" s="35"/>
      <c r="T610" s="35"/>
      <c r="U610" s="35"/>
      <c r="V610" s="35"/>
      <c r="W610" s="35"/>
      <c r="X610" s="35"/>
      <c r="Y610" s="35"/>
      <c r="Z610" s="35"/>
    </row>
    <row r="611" ht="75.0" customHeight="1">
      <c r="A611" s="35"/>
      <c r="B611" s="35"/>
      <c r="C611" s="81"/>
      <c r="D611" s="35"/>
      <c r="E611" s="35"/>
      <c r="F611" s="35"/>
      <c r="G611" s="35"/>
      <c r="H611" s="35"/>
      <c r="I611" s="35"/>
      <c r="J611" s="35"/>
      <c r="K611" s="35"/>
      <c r="L611" s="35"/>
      <c r="M611" s="35" t="str">
        <f t="shared" si="3"/>
        <v>#NAME?</v>
      </c>
      <c r="N611" s="35"/>
      <c r="O611" s="35"/>
      <c r="P611" s="56"/>
      <c r="Q611" s="35"/>
      <c r="R611" s="56"/>
      <c r="S611" s="35"/>
      <c r="T611" s="35"/>
      <c r="U611" s="35"/>
      <c r="V611" s="35"/>
      <c r="W611" s="35"/>
      <c r="X611" s="35"/>
      <c r="Y611" s="35"/>
      <c r="Z611" s="35"/>
    </row>
    <row r="612" ht="75.0" customHeight="1">
      <c r="A612" s="35"/>
      <c r="B612" s="35"/>
      <c r="C612" s="81"/>
      <c r="D612" s="35"/>
      <c r="E612" s="35"/>
      <c r="F612" s="35"/>
      <c r="G612" s="35"/>
      <c r="H612" s="35"/>
      <c r="I612" s="35"/>
      <c r="J612" s="35"/>
      <c r="K612" s="35"/>
      <c r="L612" s="35"/>
      <c r="M612" s="35" t="str">
        <f t="shared" si="3"/>
        <v>#NAME?</v>
      </c>
      <c r="N612" s="35"/>
      <c r="O612" s="35"/>
      <c r="P612" s="56"/>
      <c r="Q612" s="35"/>
      <c r="R612" s="56"/>
      <c r="S612" s="35"/>
      <c r="T612" s="35"/>
      <c r="U612" s="35"/>
      <c r="V612" s="35"/>
      <c r="W612" s="35"/>
      <c r="X612" s="35"/>
      <c r="Y612" s="35"/>
      <c r="Z612" s="35"/>
    </row>
    <row r="613" ht="75.0" customHeight="1">
      <c r="A613" s="35"/>
      <c r="B613" s="35"/>
      <c r="C613" s="81"/>
      <c r="D613" s="35"/>
      <c r="E613" s="35"/>
      <c r="F613" s="35"/>
      <c r="G613" s="35"/>
      <c r="H613" s="35"/>
      <c r="I613" s="35"/>
      <c r="J613" s="35"/>
      <c r="K613" s="35"/>
      <c r="L613" s="35"/>
      <c r="M613" s="35" t="str">
        <f t="shared" si="3"/>
        <v>#NAME?</v>
      </c>
      <c r="N613" s="35"/>
      <c r="O613" s="35"/>
      <c r="P613" s="56"/>
      <c r="Q613" s="35"/>
      <c r="R613" s="56"/>
      <c r="S613" s="35"/>
      <c r="T613" s="35"/>
      <c r="U613" s="35"/>
      <c r="V613" s="35"/>
      <c r="W613" s="35"/>
      <c r="X613" s="35"/>
      <c r="Y613" s="35"/>
      <c r="Z613" s="35"/>
    </row>
    <row r="614" ht="75.0" customHeight="1">
      <c r="A614" s="35"/>
      <c r="B614" s="35"/>
      <c r="C614" s="81"/>
      <c r="D614" s="35"/>
      <c r="E614" s="35"/>
      <c r="F614" s="35"/>
      <c r="G614" s="35"/>
      <c r="H614" s="35"/>
      <c r="I614" s="35"/>
      <c r="J614" s="35"/>
      <c r="K614" s="35"/>
      <c r="L614" s="35"/>
      <c r="M614" s="35" t="str">
        <f t="shared" si="3"/>
        <v>#NAME?</v>
      </c>
      <c r="N614" s="35"/>
      <c r="O614" s="35"/>
      <c r="P614" s="56"/>
      <c r="Q614" s="35"/>
      <c r="R614" s="56"/>
      <c r="S614" s="35"/>
      <c r="T614" s="35"/>
      <c r="U614" s="35"/>
      <c r="V614" s="35"/>
      <c r="W614" s="35"/>
      <c r="X614" s="35"/>
      <c r="Y614" s="35"/>
      <c r="Z614" s="35"/>
    </row>
    <row r="615" ht="75.0" customHeight="1">
      <c r="A615" s="35"/>
      <c r="B615" s="35"/>
      <c r="C615" s="81"/>
      <c r="D615" s="35"/>
      <c r="E615" s="35"/>
      <c r="F615" s="35"/>
      <c r="G615" s="35"/>
      <c r="H615" s="35"/>
      <c r="I615" s="35"/>
      <c r="J615" s="35"/>
      <c r="K615" s="35"/>
      <c r="L615" s="35"/>
      <c r="M615" s="35" t="str">
        <f t="shared" si="3"/>
        <v>#NAME?</v>
      </c>
      <c r="N615" s="35"/>
      <c r="O615" s="35"/>
      <c r="P615" s="56"/>
      <c r="Q615" s="35"/>
      <c r="R615" s="56"/>
      <c r="S615" s="35"/>
      <c r="T615" s="35"/>
      <c r="U615" s="35"/>
      <c r="V615" s="35"/>
      <c r="W615" s="35"/>
      <c r="X615" s="35"/>
      <c r="Y615" s="35"/>
      <c r="Z615" s="35"/>
    </row>
    <row r="616" ht="75.0" customHeight="1">
      <c r="A616" s="35"/>
      <c r="B616" s="35"/>
      <c r="C616" s="81"/>
      <c r="D616" s="35"/>
      <c r="E616" s="35"/>
      <c r="F616" s="35"/>
      <c r="G616" s="35"/>
      <c r="H616" s="35"/>
      <c r="I616" s="35"/>
      <c r="J616" s="35"/>
      <c r="K616" s="35"/>
      <c r="L616" s="35"/>
      <c r="M616" s="35" t="str">
        <f t="shared" si="3"/>
        <v>#NAME?</v>
      </c>
      <c r="N616" s="35"/>
      <c r="O616" s="35"/>
      <c r="P616" s="56"/>
      <c r="Q616" s="35"/>
      <c r="R616" s="56"/>
      <c r="S616" s="35"/>
      <c r="T616" s="35"/>
      <c r="U616" s="35"/>
      <c r="V616" s="35"/>
      <c r="W616" s="35"/>
      <c r="X616" s="35"/>
      <c r="Y616" s="35"/>
      <c r="Z616" s="35"/>
    </row>
    <row r="617" ht="75.0" customHeight="1">
      <c r="A617" s="35"/>
      <c r="B617" s="35"/>
      <c r="C617" s="81"/>
      <c r="D617" s="35"/>
      <c r="E617" s="35"/>
      <c r="F617" s="35"/>
      <c r="G617" s="35"/>
      <c r="H617" s="35"/>
      <c r="I617" s="35"/>
      <c r="J617" s="35"/>
      <c r="K617" s="35"/>
      <c r="L617" s="35"/>
      <c r="M617" s="35" t="str">
        <f t="shared" si="3"/>
        <v>#NAME?</v>
      </c>
      <c r="N617" s="35"/>
      <c r="O617" s="35"/>
      <c r="P617" s="56"/>
      <c r="Q617" s="35"/>
      <c r="R617" s="56"/>
      <c r="S617" s="35"/>
      <c r="T617" s="35"/>
      <c r="U617" s="35"/>
      <c r="V617" s="35"/>
      <c r="W617" s="35"/>
      <c r="X617" s="35"/>
      <c r="Y617" s="35"/>
      <c r="Z617" s="35"/>
    </row>
    <row r="618" ht="75.0" customHeight="1">
      <c r="A618" s="35"/>
      <c r="B618" s="35"/>
      <c r="C618" s="81"/>
      <c r="D618" s="35"/>
      <c r="E618" s="35"/>
      <c r="F618" s="35"/>
      <c r="G618" s="35"/>
      <c r="H618" s="35"/>
      <c r="I618" s="35"/>
      <c r="J618" s="35"/>
      <c r="K618" s="35"/>
      <c r="L618" s="35"/>
      <c r="M618" s="35" t="str">
        <f t="shared" si="3"/>
        <v>#NAME?</v>
      </c>
      <c r="N618" s="35"/>
      <c r="O618" s="35"/>
      <c r="P618" s="56"/>
      <c r="Q618" s="35"/>
      <c r="R618" s="56"/>
      <c r="S618" s="35"/>
      <c r="T618" s="35"/>
      <c r="U618" s="35"/>
      <c r="V618" s="35"/>
      <c r="W618" s="35"/>
      <c r="X618" s="35"/>
      <c r="Y618" s="35"/>
      <c r="Z618" s="35"/>
    </row>
    <row r="619" ht="75.0" customHeight="1">
      <c r="A619" s="35"/>
      <c r="B619" s="35"/>
      <c r="C619" s="81"/>
      <c r="D619" s="35"/>
      <c r="E619" s="35"/>
      <c r="F619" s="35"/>
      <c r="G619" s="35"/>
      <c r="H619" s="35"/>
      <c r="I619" s="35"/>
      <c r="J619" s="35"/>
      <c r="K619" s="35"/>
      <c r="L619" s="35"/>
      <c r="M619" s="35" t="str">
        <f t="shared" si="3"/>
        <v>#NAME?</v>
      </c>
      <c r="N619" s="35"/>
      <c r="O619" s="35"/>
      <c r="P619" s="56"/>
      <c r="Q619" s="35"/>
      <c r="R619" s="56"/>
      <c r="S619" s="35"/>
      <c r="T619" s="35"/>
      <c r="U619" s="35"/>
      <c r="V619" s="35"/>
      <c r="W619" s="35"/>
      <c r="X619" s="35"/>
      <c r="Y619" s="35"/>
      <c r="Z619" s="35"/>
    </row>
    <row r="620" ht="75.0" customHeight="1">
      <c r="A620" s="35"/>
      <c r="B620" s="35"/>
      <c r="C620" s="81"/>
      <c r="D620" s="35"/>
      <c r="E620" s="35"/>
      <c r="F620" s="35"/>
      <c r="G620" s="35"/>
      <c r="H620" s="35"/>
      <c r="I620" s="35"/>
      <c r="J620" s="35"/>
      <c r="K620" s="35"/>
      <c r="L620" s="35"/>
      <c r="M620" s="35" t="str">
        <f t="shared" si="3"/>
        <v>#NAME?</v>
      </c>
      <c r="N620" s="35"/>
      <c r="O620" s="35"/>
      <c r="P620" s="56"/>
      <c r="Q620" s="35"/>
      <c r="R620" s="56"/>
      <c r="S620" s="35"/>
      <c r="T620" s="35"/>
      <c r="U620" s="35"/>
      <c r="V620" s="35"/>
      <c r="W620" s="35"/>
      <c r="X620" s="35"/>
      <c r="Y620" s="35"/>
      <c r="Z620" s="35"/>
    </row>
    <row r="621" ht="75.0" customHeight="1">
      <c r="A621" s="35"/>
      <c r="B621" s="35"/>
      <c r="C621" s="81"/>
      <c r="D621" s="35"/>
      <c r="E621" s="35"/>
      <c r="F621" s="35"/>
      <c r="G621" s="35"/>
      <c r="H621" s="35"/>
      <c r="I621" s="35"/>
      <c r="J621" s="35"/>
      <c r="K621" s="35"/>
      <c r="L621" s="35"/>
      <c r="M621" s="35" t="str">
        <f t="shared" si="3"/>
        <v>#NAME?</v>
      </c>
      <c r="N621" s="35"/>
      <c r="O621" s="35"/>
      <c r="P621" s="56"/>
      <c r="Q621" s="35"/>
      <c r="R621" s="56"/>
      <c r="S621" s="35"/>
      <c r="T621" s="35"/>
      <c r="U621" s="35"/>
      <c r="V621" s="35"/>
      <c r="W621" s="35"/>
      <c r="X621" s="35"/>
      <c r="Y621" s="35"/>
      <c r="Z621" s="35"/>
    </row>
    <row r="622" ht="75.0" customHeight="1">
      <c r="A622" s="35"/>
      <c r="B622" s="35"/>
      <c r="C622" s="81"/>
      <c r="D622" s="35"/>
      <c r="E622" s="35"/>
      <c r="F622" s="35"/>
      <c r="G622" s="35"/>
      <c r="H622" s="35"/>
      <c r="I622" s="35"/>
      <c r="J622" s="35"/>
      <c r="K622" s="35"/>
      <c r="L622" s="35"/>
      <c r="M622" s="35" t="str">
        <f t="shared" si="3"/>
        <v>#NAME?</v>
      </c>
      <c r="N622" s="35"/>
      <c r="O622" s="35"/>
      <c r="P622" s="56"/>
      <c r="Q622" s="35"/>
      <c r="R622" s="56"/>
      <c r="S622" s="35"/>
      <c r="T622" s="35"/>
      <c r="U622" s="35"/>
      <c r="V622" s="35"/>
      <c r="W622" s="35"/>
      <c r="X622" s="35"/>
      <c r="Y622" s="35"/>
      <c r="Z622" s="35"/>
    </row>
    <row r="623" ht="75.0" customHeight="1">
      <c r="A623" s="35"/>
      <c r="B623" s="35"/>
      <c r="C623" s="81"/>
      <c r="D623" s="35"/>
      <c r="E623" s="35"/>
      <c r="F623" s="35"/>
      <c r="G623" s="35"/>
      <c r="H623" s="35"/>
      <c r="I623" s="35"/>
      <c r="J623" s="35"/>
      <c r="K623" s="35"/>
      <c r="L623" s="35"/>
      <c r="M623" s="35" t="str">
        <f t="shared" si="3"/>
        <v>#NAME?</v>
      </c>
      <c r="N623" s="35"/>
      <c r="O623" s="35"/>
      <c r="P623" s="56"/>
      <c r="Q623" s="35"/>
      <c r="R623" s="56"/>
      <c r="S623" s="35"/>
      <c r="T623" s="35"/>
      <c r="U623" s="35"/>
      <c r="V623" s="35"/>
      <c r="W623" s="35"/>
      <c r="X623" s="35"/>
      <c r="Y623" s="35"/>
      <c r="Z623" s="35"/>
    </row>
    <row r="624" ht="75.0" customHeight="1">
      <c r="A624" s="35"/>
      <c r="B624" s="35"/>
      <c r="C624" s="81"/>
      <c r="D624" s="35"/>
      <c r="E624" s="35"/>
      <c r="F624" s="35"/>
      <c r="G624" s="35"/>
      <c r="H624" s="35"/>
      <c r="I624" s="35"/>
      <c r="J624" s="35"/>
      <c r="K624" s="35"/>
      <c r="L624" s="35"/>
      <c r="M624" s="35" t="str">
        <f t="shared" si="3"/>
        <v>#NAME?</v>
      </c>
      <c r="N624" s="35"/>
      <c r="O624" s="35"/>
      <c r="P624" s="56"/>
      <c r="Q624" s="35"/>
      <c r="R624" s="56"/>
      <c r="S624" s="35"/>
      <c r="T624" s="35"/>
      <c r="U624" s="35"/>
      <c r="V624" s="35"/>
      <c r="W624" s="35"/>
      <c r="X624" s="35"/>
      <c r="Y624" s="35"/>
      <c r="Z624" s="35"/>
    </row>
    <row r="625" ht="75.0" customHeight="1">
      <c r="A625" s="35"/>
      <c r="B625" s="35"/>
      <c r="C625" s="81"/>
      <c r="D625" s="35"/>
      <c r="E625" s="35"/>
      <c r="F625" s="35"/>
      <c r="G625" s="35"/>
      <c r="H625" s="35"/>
      <c r="I625" s="35"/>
      <c r="J625" s="35"/>
      <c r="K625" s="35"/>
      <c r="L625" s="35"/>
      <c r="M625" s="35" t="str">
        <f t="shared" si="3"/>
        <v>#NAME?</v>
      </c>
      <c r="N625" s="35"/>
      <c r="O625" s="35"/>
      <c r="P625" s="56"/>
      <c r="Q625" s="35"/>
      <c r="R625" s="56"/>
      <c r="S625" s="35"/>
      <c r="T625" s="35"/>
      <c r="U625" s="35"/>
      <c r="V625" s="35"/>
      <c r="W625" s="35"/>
      <c r="X625" s="35"/>
      <c r="Y625" s="35"/>
      <c r="Z625" s="35"/>
    </row>
    <row r="626" ht="75.0" customHeight="1">
      <c r="A626" s="35"/>
      <c r="B626" s="35"/>
      <c r="C626" s="81"/>
      <c r="D626" s="35"/>
      <c r="E626" s="35"/>
      <c r="F626" s="35"/>
      <c r="G626" s="35"/>
      <c r="H626" s="35"/>
      <c r="I626" s="35"/>
      <c r="J626" s="35"/>
      <c r="K626" s="35"/>
      <c r="L626" s="35"/>
      <c r="M626" s="35" t="str">
        <f t="shared" si="3"/>
        <v>#NAME?</v>
      </c>
      <c r="N626" s="35"/>
      <c r="O626" s="35"/>
      <c r="P626" s="56"/>
      <c r="Q626" s="35"/>
      <c r="R626" s="56"/>
      <c r="S626" s="35"/>
      <c r="T626" s="35"/>
      <c r="U626" s="35"/>
      <c r="V626" s="35"/>
      <c r="W626" s="35"/>
      <c r="X626" s="35"/>
      <c r="Y626" s="35"/>
      <c r="Z626" s="35"/>
    </row>
    <row r="627" ht="75.0" customHeight="1">
      <c r="A627" s="35"/>
      <c r="B627" s="35"/>
      <c r="C627" s="81"/>
      <c r="D627" s="35"/>
      <c r="E627" s="35"/>
      <c r="F627" s="35"/>
      <c r="G627" s="35"/>
      <c r="H627" s="35"/>
      <c r="I627" s="35"/>
      <c r="J627" s="35"/>
      <c r="K627" s="35"/>
      <c r="L627" s="35"/>
      <c r="M627" s="35" t="str">
        <f t="shared" si="3"/>
        <v>#NAME?</v>
      </c>
      <c r="N627" s="35"/>
      <c r="O627" s="35"/>
      <c r="P627" s="56"/>
      <c r="Q627" s="35"/>
      <c r="R627" s="56"/>
      <c r="S627" s="35"/>
      <c r="T627" s="35"/>
      <c r="U627" s="35"/>
      <c r="V627" s="35"/>
      <c r="W627" s="35"/>
      <c r="X627" s="35"/>
      <c r="Y627" s="35"/>
      <c r="Z627" s="35"/>
    </row>
    <row r="628" ht="75.0" customHeight="1">
      <c r="A628" s="35"/>
      <c r="B628" s="35"/>
      <c r="C628" s="81"/>
      <c r="D628" s="35"/>
      <c r="E628" s="35"/>
      <c r="F628" s="35"/>
      <c r="G628" s="35"/>
      <c r="H628" s="35"/>
      <c r="I628" s="35"/>
      <c r="J628" s="35"/>
      <c r="K628" s="35"/>
      <c r="L628" s="35"/>
      <c r="M628" s="35" t="str">
        <f t="shared" si="3"/>
        <v>#NAME?</v>
      </c>
      <c r="N628" s="35"/>
      <c r="O628" s="35"/>
      <c r="P628" s="56"/>
      <c r="Q628" s="35"/>
      <c r="R628" s="56"/>
      <c r="S628" s="35"/>
      <c r="T628" s="35"/>
      <c r="U628" s="35"/>
      <c r="V628" s="35"/>
      <c r="W628" s="35"/>
      <c r="X628" s="35"/>
      <c r="Y628" s="35"/>
      <c r="Z628" s="35"/>
    </row>
    <row r="629" ht="75.0" customHeight="1">
      <c r="A629" s="35"/>
      <c r="B629" s="35"/>
      <c r="C629" s="81"/>
      <c r="D629" s="35"/>
      <c r="E629" s="35"/>
      <c r="F629" s="35"/>
      <c r="G629" s="35"/>
      <c r="H629" s="35"/>
      <c r="I629" s="35"/>
      <c r="J629" s="35"/>
      <c r="K629" s="35"/>
      <c r="L629" s="35"/>
      <c r="M629" s="35" t="str">
        <f t="shared" si="3"/>
        <v>#NAME?</v>
      </c>
      <c r="N629" s="35"/>
      <c r="O629" s="35"/>
      <c r="P629" s="56"/>
      <c r="Q629" s="35"/>
      <c r="R629" s="56"/>
      <c r="S629" s="35"/>
      <c r="T629" s="35"/>
      <c r="U629" s="35"/>
      <c r="V629" s="35"/>
      <c r="W629" s="35"/>
      <c r="X629" s="35"/>
      <c r="Y629" s="35"/>
      <c r="Z629" s="35"/>
    </row>
    <row r="630" ht="75.0" customHeight="1">
      <c r="A630" s="35"/>
      <c r="B630" s="35"/>
      <c r="C630" s="81"/>
      <c r="D630" s="35"/>
      <c r="E630" s="35"/>
      <c r="F630" s="35"/>
      <c r="G630" s="35"/>
      <c r="H630" s="35"/>
      <c r="I630" s="35"/>
      <c r="J630" s="35"/>
      <c r="K630" s="35"/>
      <c r="L630" s="35"/>
      <c r="M630" s="35" t="str">
        <f t="shared" si="3"/>
        <v>#NAME?</v>
      </c>
      <c r="N630" s="35"/>
      <c r="O630" s="35"/>
      <c r="P630" s="56"/>
      <c r="Q630" s="35"/>
      <c r="R630" s="56"/>
      <c r="S630" s="35"/>
      <c r="T630" s="35"/>
      <c r="U630" s="35"/>
      <c r="V630" s="35"/>
      <c r="W630" s="35"/>
      <c r="X630" s="35"/>
      <c r="Y630" s="35"/>
      <c r="Z630" s="35"/>
    </row>
    <row r="631" ht="75.0" customHeight="1">
      <c r="A631" s="35"/>
      <c r="B631" s="35"/>
      <c r="C631" s="81"/>
      <c r="D631" s="35"/>
      <c r="E631" s="35"/>
      <c r="F631" s="35"/>
      <c r="G631" s="35"/>
      <c r="H631" s="35"/>
      <c r="I631" s="35"/>
      <c r="J631" s="35"/>
      <c r="K631" s="35"/>
      <c r="L631" s="35"/>
      <c r="M631" s="35" t="str">
        <f t="shared" si="3"/>
        <v>#NAME?</v>
      </c>
      <c r="N631" s="35"/>
      <c r="O631" s="35"/>
      <c r="P631" s="56"/>
      <c r="Q631" s="35"/>
      <c r="R631" s="56"/>
      <c r="S631" s="35"/>
      <c r="T631" s="35"/>
      <c r="U631" s="35"/>
      <c r="V631" s="35"/>
      <c r="W631" s="35"/>
      <c r="X631" s="35"/>
      <c r="Y631" s="35"/>
      <c r="Z631" s="35"/>
    </row>
    <row r="632" ht="75.0" customHeight="1">
      <c r="A632" s="35"/>
      <c r="B632" s="35"/>
      <c r="C632" s="81"/>
      <c r="D632" s="35"/>
      <c r="E632" s="35"/>
      <c r="F632" s="35"/>
      <c r="G632" s="35"/>
      <c r="H632" s="35"/>
      <c r="I632" s="35"/>
      <c r="J632" s="35"/>
      <c r="K632" s="35"/>
      <c r="L632" s="35"/>
      <c r="M632" s="35" t="str">
        <f t="shared" si="3"/>
        <v>#NAME?</v>
      </c>
      <c r="N632" s="35"/>
      <c r="O632" s="35"/>
      <c r="P632" s="56"/>
      <c r="Q632" s="35"/>
      <c r="R632" s="56"/>
      <c r="S632" s="35"/>
      <c r="T632" s="35"/>
      <c r="U632" s="35"/>
      <c r="V632" s="35"/>
      <c r="W632" s="35"/>
      <c r="X632" s="35"/>
      <c r="Y632" s="35"/>
      <c r="Z632" s="35"/>
    </row>
    <row r="633" ht="75.0" customHeight="1">
      <c r="A633" s="35"/>
      <c r="B633" s="35"/>
      <c r="C633" s="81"/>
      <c r="D633" s="35"/>
      <c r="E633" s="35"/>
      <c r="F633" s="35"/>
      <c r="G633" s="35"/>
      <c r="H633" s="35"/>
      <c r="I633" s="35"/>
      <c r="J633" s="35"/>
      <c r="K633" s="35"/>
      <c r="L633" s="35"/>
      <c r="M633" s="35" t="str">
        <f t="shared" si="3"/>
        <v>#NAME?</v>
      </c>
      <c r="N633" s="35"/>
      <c r="O633" s="35"/>
      <c r="P633" s="56"/>
      <c r="Q633" s="35"/>
      <c r="R633" s="56"/>
      <c r="S633" s="35"/>
      <c r="T633" s="35"/>
      <c r="U633" s="35"/>
      <c r="V633" s="35"/>
      <c r="W633" s="35"/>
      <c r="X633" s="35"/>
      <c r="Y633" s="35"/>
      <c r="Z633" s="35"/>
    </row>
    <row r="634" ht="75.0" customHeight="1">
      <c r="A634" s="35"/>
      <c r="B634" s="35"/>
      <c r="C634" s="81"/>
      <c r="D634" s="35"/>
      <c r="E634" s="35"/>
      <c r="F634" s="35"/>
      <c r="G634" s="35"/>
      <c r="H634" s="35"/>
      <c r="I634" s="35"/>
      <c r="J634" s="35"/>
      <c r="K634" s="35"/>
      <c r="L634" s="35"/>
      <c r="M634" s="35" t="str">
        <f t="shared" si="3"/>
        <v>#NAME?</v>
      </c>
      <c r="N634" s="35"/>
      <c r="O634" s="35"/>
      <c r="P634" s="56"/>
      <c r="Q634" s="35"/>
      <c r="R634" s="56"/>
      <c r="S634" s="35"/>
      <c r="T634" s="35"/>
      <c r="U634" s="35"/>
      <c r="V634" s="35"/>
      <c r="W634" s="35"/>
      <c r="X634" s="35"/>
      <c r="Y634" s="35"/>
      <c r="Z634" s="35"/>
    </row>
    <row r="635" ht="75.0" customHeight="1">
      <c r="A635" s="35"/>
      <c r="B635" s="35"/>
      <c r="C635" s="81"/>
      <c r="D635" s="35"/>
      <c r="E635" s="35"/>
      <c r="F635" s="35"/>
      <c r="G635" s="35"/>
      <c r="H635" s="35"/>
      <c r="I635" s="35"/>
      <c r="J635" s="35"/>
      <c r="K635" s="35"/>
      <c r="L635" s="35"/>
      <c r="M635" s="35" t="str">
        <f t="shared" si="3"/>
        <v>#NAME?</v>
      </c>
      <c r="N635" s="35"/>
      <c r="O635" s="35"/>
      <c r="P635" s="56"/>
      <c r="Q635" s="35"/>
      <c r="R635" s="56"/>
      <c r="S635" s="35"/>
      <c r="T635" s="35"/>
      <c r="U635" s="35"/>
      <c r="V635" s="35"/>
      <c r="W635" s="35"/>
      <c r="X635" s="35"/>
      <c r="Y635" s="35"/>
      <c r="Z635" s="35"/>
    </row>
    <row r="636" ht="75.0" customHeight="1">
      <c r="A636" s="35"/>
      <c r="B636" s="35"/>
      <c r="C636" s="81"/>
      <c r="D636" s="35"/>
      <c r="E636" s="35"/>
      <c r="F636" s="35"/>
      <c r="G636" s="35"/>
      <c r="H636" s="35"/>
      <c r="I636" s="35"/>
      <c r="J636" s="35"/>
      <c r="K636" s="35"/>
      <c r="L636" s="35"/>
      <c r="M636" s="35" t="str">
        <f t="shared" si="3"/>
        <v>#NAME?</v>
      </c>
      <c r="N636" s="35"/>
      <c r="O636" s="35"/>
      <c r="P636" s="56"/>
      <c r="Q636" s="35"/>
      <c r="R636" s="56"/>
      <c r="S636" s="35"/>
      <c r="T636" s="35"/>
      <c r="U636" s="35"/>
      <c r="V636" s="35"/>
      <c r="W636" s="35"/>
      <c r="X636" s="35"/>
      <c r="Y636" s="35"/>
      <c r="Z636" s="35"/>
    </row>
    <row r="637" ht="75.0" customHeight="1">
      <c r="A637" s="35"/>
      <c r="B637" s="35"/>
      <c r="C637" s="81"/>
      <c r="D637" s="35"/>
      <c r="E637" s="35"/>
      <c r="F637" s="35"/>
      <c r="G637" s="35"/>
      <c r="H637" s="35"/>
      <c r="I637" s="35"/>
      <c r="J637" s="35"/>
      <c r="K637" s="35"/>
      <c r="L637" s="35"/>
      <c r="M637" s="35" t="str">
        <f t="shared" si="3"/>
        <v>#NAME?</v>
      </c>
      <c r="N637" s="35"/>
      <c r="O637" s="35"/>
      <c r="P637" s="56"/>
      <c r="Q637" s="35"/>
      <c r="R637" s="56"/>
      <c r="S637" s="35"/>
      <c r="T637" s="35"/>
      <c r="U637" s="35"/>
      <c r="V637" s="35"/>
      <c r="W637" s="35"/>
      <c r="X637" s="35"/>
      <c r="Y637" s="35"/>
      <c r="Z637" s="35"/>
    </row>
    <row r="638" ht="75.0" customHeight="1">
      <c r="A638" s="35"/>
      <c r="B638" s="35"/>
      <c r="C638" s="81"/>
      <c r="D638" s="35"/>
      <c r="E638" s="35"/>
      <c r="F638" s="35"/>
      <c r="G638" s="35"/>
      <c r="H638" s="35"/>
      <c r="I638" s="35"/>
      <c r="J638" s="35"/>
      <c r="K638" s="35"/>
      <c r="L638" s="35"/>
      <c r="M638" s="35" t="str">
        <f t="shared" si="3"/>
        <v>#NAME?</v>
      </c>
      <c r="N638" s="35"/>
      <c r="O638" s="35"/>
      <c r="P638" s="56"/>
      <c r="Q638" s="35"/>
      <c r="R638" s="56"/>
      <c r="S638" s="35"/>
      <c r="T638" s="35"/>
      <c r="U638" s="35"/>
      <c r="V638" s="35"/>
      <c r="W638" s="35"/>
      <c r="X638" s="35"/>
      <c r="Y638" s="35"/>
      <c r="Z638" s="35"/>
    </row>
    <row r="639" ht="75.0" customHeight="1">
      <c r="A639" s="35"/>
      <c r="B639" s="35"/>
      <c r="C639" s="81"/>
      <c r="D639" s="35"/>
      <c r="E639" s="35"/>
      <c r="F639" s="35"/>
      <c r="G639" s="35"/>
      <c r="H639" s="35"/>
      <c r="I639" s="35"/>
      <c r="J639" s="35"/>
      <c r="K639" s="35"/>
      <c r="L639" s="35"/>
      <c r="M639" s="35" t="str">
        <f t="shared" si="3"/>
        <v>#NAME?</v>
      </c>
      <c r="N639" s="35"/>
      <c r="O639" s="35"/>
      <c r="P639" s="56"/>
      <c r="Q639" s="35"/>
      <c r="R639" s="56"/>
      <c r="S639" s="35"/>
      <c r="T639" s="35"/>
      <c r="U639" s="35"/>
      <c r="V639" s="35"/>
      <c r="W639" s="35"/>
      <c r="X639" s="35"/>
      <c r="Y639" s="35"/>
      <c r="Z639" s="35"/>
    </row>
    <row r="640" ht="75.0" customHeight="1">
      <c r="A640" s="35"/>
      <c r="B640" s="35"/>
      <c r="C640" s="81"/>
      <c r="D640" s="35"/>
      <c r="E640" s="35"/>
      <c r="F640" s="35"/>
      <c r="G640" s="35"/>
      <c r="H640" s="35"/>
      <c r="I640" s="35"/>
      <c r="J640" s="35"/>
      <c r="K640" s="35"/>
      <c r="L640" s="35"/>
      <c r="M640" s="35" t="str">
        <f t="shared" si="3"/>
        <v>#NAME?</v>
      </c>
      <c r="N640" s="35"/>
      <c r="O640" s="35"/>
      <c r="P640" s="56"/>
      <c r="Q640" s="35"/>
      <c r="R640" s="56"/>
      <c r="S640" s="35"/>
      <c r="T640" s="35"/>
      <c r="U640" s="35"/>
      <c r="V640" s="35"/>
      <c r="W640" s="35"/>
      <c r="X640" s="35"/>
      <c r="Y640" s="35"/>
      <c r="Z640" s="35"/>
    </row>
    <row r="641" ht="75.0" customHeight="1">
      <c r="A641" s="35"/>
      <c r="B641" s="35"/>
      <c r="C641" s="81"/>
      <c r="D641" s="35"/>
      <c r="E641" s="35"/>
      <c r="F641" s="35"/>
      <c r="G641" s="35"/>
      <c r="H641" s="35"/>
      <c r="I641" s="35"/>
      <c r="J641" s="35"/>
      <c r="K641" s="35"/>
      <c r="L641" s="35"/>
      <c r="M641" s="35" t="str">
        <f t="shared" si="3"/>
        <v>#NAME?</v>
      </c>
      <c r="N641" s="35"/>
      <c r="O641" s="35"/>
      <c r="P641" s="56"/>
      <c r="Q641" s="35"/>
      <c r="R641" s="56"/>
      <c r="S641" s="35"/>
      <c r="T641" s="35"/>
      <c r="U641" s="35"/>
      <c r="V641" s="35"/>
      <c r="W641" s="35"/>
      <c r="X641" s="35"/>
      <c r="Y641" s="35"/>
      <c r="Z641" s="35"/>
    </row>
    <row r="642" ht="75.0" customHeight="1">
      <c r="A642" s="35"/>
      <c r="B642" s="35"/>
      <c r="C642" s="81"/>
      <c r="D642" s="35"/>
      <c r="E642" s="35"/>
      <c r="F642" s="35"/>
      <c r="G642" s="35"/>
      <c r="H642" s="35"/>
      <c r="I642" s="35"/>
      <c r="J642" s="35"/>
      <c r="K642" s="35"/>
      <c r="L642" s="35"/>
      <c r="M642" s="35" t="str">
        <f t="shared" si="3"/>
        <v>#NAME?</v>
      </c>
      <c r="N642" s="35"/>
      <c r="O642" s="35"/>
      <c r="P642" s="56"/>
      <c r="Q642" s="35"/>
      <c r="R642" s="56"/>
      <c r="S642" s="35"/>
      <c r="T642" s="35"/>
      <c r="U642" s="35"/>
      <c r="V642" s="35"/>
      <c r="W642" s="35"/>
      <c r="X642" s="35"/>
      <c r="Y642" s="35"/>
      <c r="Z642" s="35"/>
    </row>
    <row r="643" ht="75.0" customHeight="1">
      <c r="A643" s="35"/>
      <c r="B643" s="35"/>
      <c r="C643" s="81"/>
      <c r="D643" s="35"/>
      <c r="E643" s="35"/>
      <c r="F643" s="35"/>
      <c r="G643" s="35"/>
      <c r="H643" s="35"/>
      <c r="I643" s="35"/>
      <c r="J643" s="35"/>
      <c r="K643" s="35"/>
      <c r="L643" s="35"/>
      <c r="M643" s="35" t="str">
        <f t="shared" si="3"/>
        <v>#NAME?</v>
      </c>
      <c r="N643" s="35"/>
      <c r="O643" s="35"/>
      <c r="P643" s="56"/>
      <c r="Q643" s="35"/>
      <c r="R643" s="56"/>
      <c r="S643" s="35"/>
      <c r="T643" s="35"/>
      <c r="U643" s="35"/>
      <c r="V643" s="35"/>
      <c r="W643" s="35"/>
      <c r="X643" s="35"/>
      <c r="Y643" s="35"/>
      <c r="Z643" s="35"/>
    </row>
    <row r="644" ht="75.0" customHeight="1">
      <c r="A644" s="35"/>
      <c r="B644" s="35"/>
      <c r="C644" s="81"/>
      <c r="D644" s="35"/>
      <c r="E644" s="35"/>
      <c r="F644" s="35"/>
      <c r="G644" s="35"/>
      <c r="H644" s="35"/>
      <c r="I644" s="35"/>
      <c r="J644" s="35"/>
      <c r="K644" s="35"/>
      <c r="L644" s="35"/>
      <c r="M644" s="35" t="str">
        <f t="shared" si="3"/>
        <v>#NAME?</v>
      </c>
      <c r="N644" s="35"/>
      <c r="O644" s="35"/>
      <c r="P644" s="56"/>
      <c r="Q644" s="35"/>
      <c r="R644" s="56"/>
      <c r="S644" s="35"/>
      <c r="T644" s="35"/>
      <c r="U644" s="35"/>
      <c r="V644" s="35"/>
      <c r="W644" s="35"/>
      <c r="X644" s="35"/>
      <c r="Y644" s="35"/>
      <c r="Z644" s="35"/>
    </row>
    <row r="645" ht="75.0" customHeight="1">
      <c r="A645" s="35"/>
      <c r="B645" s="35"/>
      <c r="C645" s="81"/>
      <c r="D645" s="35"/>
      <c r="E645" s="35"/>
      <c r="F645" s="35"/>
      <c r="G645" s="35"/>
      <c r="H645" s="35"/>
      <c r="I645" s="35"/>
      <c r="J645" s="35"/>
      <c r="K645" s="35"/>
      <c r="L645" s="35"/>
      <c r="M645" s="35" t="str">
        <f t="shared" si="3"/>
        <v>#NAME?</v>
      </c>
      <c r="N645" s="35"/>
      <c r="O645" s="35"/>
      <c r="P645" s="56"/>
      <c r="Q645" s="35"/>
      <c r="R645" s="56"/>
      <c r="S645" s="35"/>
      <c r="T645" s="35"/>
      <c r="U645" s="35"/>
      <c r="V645" s="35"/>
      <c r="W645" s="35"/>
      <c r="X645" s="35"/>
      <c r="Y645" s="35"/>
      <c r="Z645" s="35"/>
    </row>
    <row r="646" ht="75.0" customHeight="1">
      <c r="A646" s="35"/>
      <c r="B646" s="35"/>
      <c r="C646" s="81"/>
      <c r="D646" s="35"/>
      <c r="E646" s="35"/>
      <c r="F646" s="35"/>
      <c r="G646" s="35"/>
      <c r="H646" s="35"/>
      <c r="I646" s="35"/>
      <c r="J646" s="35"/>
      <c r="K646" s="35"/>
      <c r="L646" s="35"/>
      <c r="M646" s="35" t="str">
        <f t="shared" si="3"/>
        <v>#NAME?</v>
      </c>
      <c r="N646" s="35"/>
      <c r="O646" s="35"/>
      <c r="P646" s="56"/>
      <c r="Q646" s="35"/>
      <c r="R646" s="56"/>
      <c r="S646" s="35"/>
      <c r="T646" s="35"/>
      <c r="U646" s="35"/>
      <c r="V646" s="35"/>
      <c r="W646" s="35"/>
      <c r="X646" s="35"/>
      <c r="Y646" s="35"/>
      <c r="Z646" s="35"/>
    </row>
    <row r="647" ht="75.0" customHeight="1">
      <c r="A647" s="35"/>
      <c r="B647" s="35"/>
      <c r="C647" s="81"/>
      <c r="D647" s="35"/>
      <c r="E647" s="35"/>
      <c r="F647" s="35"/>
      <c r="G647" s="35"/>
      <c r="H647" s="35"/>
      <c r="I647" s="35"/>
      <c r="J647" s="35"/>
      <c r="K647" s="35"/>
      <c r="L647" s="35"/>
      <c r="M647" s="35" t="str">
        <f t="shared" si="3"/>
        <v>#NAME?</v>
      </c>
      <c r="N647" s="35"/>
      <c r="O647" s="35"/>
      <c r="P647" s="56"/>
      <c r="Q647" s="35"/>
      <c r="R647" s="56"/>
      <c r="S647" s="35"/>
      <c r="T647" s="35"/>
      <c r="U647" s="35"/>
      <c r="V647" s="35"/>
      <c r="W647" s="35"/>
      <c r="X647" s="35"/>
      <c r="Y647" s="35"/>
      <c r="Z647" s="35"/>
    </row>
    <row r="648" ht="75.0" customHeight="1">
      <c r="A648" s="35"/>
      <c r="B648" s="35"/>
      <c r="C648" s="81"/>
      <c r="D648" s="35"/>
      <c r="E648" s="35"/>
      <c r="F648" s="35"/>
      <c r="G648" s="35"/>
      <c r="H648" s="35"/>
      <c r="I648" s="35"/>
      <c r="J648" s="35"/>
      <c r="K648" s="35"/>
      <c r="L648" s="35"/>
      <c r="M648" s="35" t="str">
        <f t="shared" si="3"/>
        <v>#NAME?</v>
      </c>
      <c r="N648" s="35"/>
      <c r="O648" s="35"/>
      <c r="P648" s="56"/>
      <c r="Q648" s="35"/>
      <c r="R648" s="56"/>
      <c r="S648" s="35"/>
      <c r="T648" s="35"/>
      <c r="U648" s="35"/>
      <c r="V648" s="35"/>
      <c r="W648" s="35"/>
      <c r="X648" s="35"/>
      <c r="Y648" s="35"/>
      <c r="Z648" s="35"/>
    </row>
    <row r="649" ht="75.0" customHeight="1">
      <c r="A649" s="35"/>
      <c r="B649" s="35"/>
      <c r="C649" s="81"/>
      <c r="D649" s="35"/>
      <c r="E649" s="35"/>
      <c r="F649" s="35"/>
      <c r="G649" s="35"/>
      <c r="H649" s="35"/>
      <c r="I649" s="35"/>
      <c r="J649" s="35"/>
      <c r="K649" s="35"/>
      <c r="L649" s="35"/>
      <c r="M649" s="35" t="str">
        <f t="shared" si="3"/>
        <v>#NAME?</v>
      </c>
      <c r="N649" s="35"/>
      <c r="O649" s="35"/>
      <c r="P649" s="56"/>
      <c r="Q649" s="35"/>
      <c r="R649" s="56"/>
      <c r="S649" s="35"/>
      <c r="T649" s="35"/>
      <c r="U649" s="35"/>
      <c r="V649" s="35"/>
      <c r="W649" s="35"/>
      <c r="X649" s="35"/>
      <c r="Y649" s="35"/>
      <c r="Z649" s="35"/>
    </row>
    <row r="650" ht="75.0" customHeight="1">
      <c r="A650" s="35"/>
      <c r="B650" s="35"/>
      <c r="C650" s="81"/>
      <c r="D650" s="35"/>
      <c r="E650" s="35"/>
      <c r="F650" s="35"/>
      <c r="G650" s="35"/>
      <c r="H650" s="35"/>
      <c r="I650" s="35"/>
      <c r="J650" s="35"/>
      <c r="K650" s="35"/>
      <c r="L650" s="35"/>
      <c r="M650" s="35" t="str">
        <f t="shared" si="3"/>
        <v>#NAME?</v>
      </c>
      <c r="N650" s="35"/>
      <c r="O650" s="35"/>
      <c r="P650" s="56"/>
      <c r="Q650" s="35"/>
      <c r="R650" s="56"/>
      <c r="S650" s="35"/>
      <c r="T650" s="35"/>
      <c r="U650" s="35"/>
      <c r="V650" s="35"/>
      <c r="W650" s="35"/>
      <c r="X650" s="35"/>
      <c r="Y650" s="35"/>
      <c r="Z650" s="35"/>
    </row>
    <row r="651" ht="75.0" customHeight="1">
      <c r="A651" s="35"/>
      <c r="B651" s="35"/>
      <c r="C651" s="81"/>
      <c r="D651" s="35"/>
      <c r="E651" s="35"/>
      <c r="F651" s="35"/>
      <c r="G651" s="35"/>
      <c r="H651" s="35"/>
      <c r="I651" s="35"/>
      <c r="J651" s="35"/>
      <c r="K651" s="35"/>
      <c r="L651" s="35"/>
      <c r="M651" s="35" t="str">
        <f t="shared" si="3"/>
        <v>#NAME?</v>
      </c>
      <c r="N651" s="35"/>
      <c r="O651" s="35"/>
      <c r="P651" s="56"/>
      <c r="Q651" s="35"/>
      <c r="R651" s="56"/>
      <c r="S651" s="35"/>
      <c r="T651" s="35"/>
      <c r="U651" s="35"/>
      <c r="V651" s="35"/>
      <c r="W651" s="35"/>
      <c r="X651" s="35"/>
      <c r="Y651" s="35"/>
      <c r="Z651" s="35"/>
    </row>
    <row r="652" ht="75.0" customHeight="1">
      <c r="A652" s="35"/>
      <c r="B652" s="35"/>
      <c r="C652" s="81"/>
      <c r="D652" s="35"/>
      <c r="E652" s="35"/>
      <c r="F652" s="35"/>
      <c r="G652" s="35"/>
      <c r="H652" s="35"/>
      <c r="I652" s="35"/>
      <c r="J652" s="35"/>
      <c r="K652" s="35"/>
      <c r="L652" s="35"/>
      <c r="M652" s="35" t="str">
        <f t="shared" si="3"/>
        <v>#NAME?</v>
      </c>
      <c r="N652" s="35"/>
      <c r="O652" s="35"/>
      <c r="P652" s="56"/>
      <c r="Q652" s="35"/>
      <c r="R652" s="56"/>
      <c r="S652" s="35"/>
      <c r="T652" s="35"/>
      <c r="U652" s="35"/>
      <c r="V652" s="35"/>
      <c r="W652" s="35"/>
      <c r="X652" s="35"/>
      <c r="Y652" s="35"/>
      <c r="Z652" s="35"/>
    </row>
    <row r="653" ht="75.0" customHeight="1">
      <c r="A653" s="35"/>
      <c r="B653" s="35"/>
      <c r="C653" s="81"/>
      <c r="D653" s="35"/>
      <c r="E653" s="35"/>
      <c r="F653" s="35"/>
      <c r="G653" s="35"/>
      <c r="H653" s="35"/>
      <c r="I653" s="35"/>
      <c r="J653" s="35"/>
      <c r="K653" s="35"/>
      <c r="L653" s="35"/>
      <c r="M653" s="35" t="str">
        <f t="shared" si="3"/>
        <v>#NAME?</v>
      </c>
      <c r="N653" s="35"/>
      <c r="O653" s="35"/>
      <c r="P653" s="56"/>
      <c r="Q653" s="35"/>
      <c r="R653" s="56"/>
      <c r="S653" s="35"/>
      <c r="T653" s="35"/>
      <c r="U653" s="35"/>
      <c r="V653" s="35"/>
      <c r="W653" s="35"/>
      <c r="X653" s="35"/>
      <c r="Y653" s="35"/>
      <c r="Z653" s="35"/>
    </row>
    <row r="654" ht="75.0" customHeight="1">
      <c r="A654" s="35"/>
      <c r="B654" s="35"/>
      <c r="C654" s="81"/>
      <c r="D654" s="35"/>
      <c r="E654" s="35"/>
      <c r="F654" s="35"/>
      <c r="G654" s="35"/>
      <c r="H654" s="35"/>
      <c r="I654" s="35"/>
      <c r="J654" s="35"/>
      <c r="K654" s="35"/>
      <c r="L654" s="35"/>
      <c r="M654" s="35" t="str">
        <f t="shared" si="3"/>
        <v>#NAME?</v>
      </c>
      <c r="N654" s="35"/>
      <c r="O654" s="35"/>
      <c r="P654" s="56"/>
      <c r="Q654" s="35"/>
      <c r="R654" s="56"/>
      <c r="S654" s="35"/>
      <c r="T654" s="35"/>
      <c r="U654" s="35"/>
      <c r="V654" s="35"/>
      <c r="W654" s="35"/>
      <c r="X654" s="35"/>
      <c r="Y654" s="35"/>
      <c r="Z654" s="35"/>
    </row>
    <row r="655" ht="75.0" customHeight="1">
      <c r="A655" s="35"/>
      <c r="B655" s="35"/>
      <c r="C655" s="81"/>
      <c r="D655" s="35"/>
      <c r="E655" s="35"/>
      <c r="F655" s="35"/>
      <c r="G655" s="35"/>
      <c r="H655" s="35"/>
      <c r="I655" s="35"/>
      <c r="J655" s="35"/>
      <c r="K655" s="35"/>
      <c r="L655" s="35"/>
      <c r="M655" s="35" t="str">
        <f t="shared" si="3"/>
        <v>#NAME?</v>
      </c>
      <c r="N655" s="35"/>
      <c r="O655" s="35"/>
      <c r="P655" s="56"/>
      <c r="Q655" s="35"/>
      <c r="R655" s="56"/>
      <c r="S655" s="35"/>
      <c r="T655" s="35"/>
      <c r="U655" s="35"/>
      <c r="V655" s="35"/>
      <c r="W655" s="35"/>
      <c r="X655" s="35"/>
      <c r="Y655" s="35"/>
      <c r="Z655" s="35"/>
    </row>
    <row r="656" ht="75.0" customHeight="1">
      <c r="A656" s="35"/>
      <c r="B656" s="35"/>
      <c r="C656" s="81"/>
      <c r="D656" s="35"/>
      <c r="E656" s="35"/>
      <c r="F656" s="35"/>
      <c r="G656" s="35"/>
      <c r="H656" s="35"/>
      <c r="I656" s="35"/>
      <c r="J656" s="35"/>
      <c r="K656" s="35"/>
      <c r="L656" s="35"/>
      <c r="M656" s="35" t="str">
        <f t="shared" si="3"/>
        <v>#NAME?</v>
      </c>
      <c r="N656" s="35"/>
      <c r="O656" s="35"/>
      <c r="P656" s="56"/>
      <c r="Q656" s="35"/>
      <c r="R656" s="56"/>
      <c r="S656" s="35"/>
      <c r="T656" s="35"/>
      <c r="U656" s="35"/>
      <c r="V656" s="35"/>
      <c r="W656" s="35"/>
      <c r="X656" s="35"/>
      <c r="Y656" s="35"/>
      <c r="Z656" s="35"/>
    </row>
    <row r="657" ht="75.0" customHeight="1">
      <c r="A657" s="35"/>
      <c r="B657" s="35"/>
      <c r="C657" s="81"/>
      <c r="D657" s="35"/>
      <c r="E657" s="35"/>
      <c r="F657" s="35"/>
      <c r="G657" s="35"/>
      <c r="H657" s="35"/>
      <c r="I657" s="35"/>
      <c r="J657" s="35"/>
      <c r="K657" s="35"/>
      <c r="L657" s="35"/>
      <c r="M657" s="35" t="str">
        <f t="shared" si="3"/>
        <v>#NAME?</v>
      </c>
      <c r="N657" s="35"/>
      <c r="O657" s="35"/>
      <c r="P657" s="56"/>
      <c r="Q657" s="35"/>
      <c r="R657" s="56"/>
      <c r="S657" s="35"/>
      <c r="T657" s="35"/>
      <c r="U657" s="35"/>
      <c r="V657" s="35"/>
      <c r="W657" s="35"/>
      <c r="X657" s="35"/>
      <c r="Y657" s="35"/>
      <c r="Z657" s="35"/>
    </row>
    <row r="658" ht="75.0" customHeight="1">
      <c r="A658" s="35"/>
      <c r="B658" s="35"/>
      <c r="C658" s="81"/>
      <c r="D658" s="35"/>
      <c r="E658" s="35"/>
      <c r="F658" s="35"/>
      <c r="G658" s="35"/>
      <c r="H658" s="35"/>
      <c r="I658" s="35"/>
      <c r="J658" s="35"/>
      <c r="K658" s="35"/>
      <c r="L658" s="35"/>
      <c r="M658" s="35" t="str">
        <f t="shared" si="3"/>
        <v>#NAME?</v>
      </c>
      <c r="N658" s="35"/>
      <c r="O658" s="35"/>
      <c r="P658" s="56"/>
      <c r="Q658" s="35"/>
      <c r="R658" s="56"/>
      <c r="S658" s="35"/>
      <c r="T658" s="35"/>
      <c r="U658" s="35"/>
      <c r="V658" s="35"/>
      <c r="W658" s="35"/>
      <c r="X658" s="35"/>
      <c r="Y658" s="35"/>
      <c r="Z658" s="35"/>
    </row>
    <row r="659" ht="75.0" customHeight="1">
      <c r="A659" s="35"/>
      <c r="B659" s="35"/>
      <c r="C659" s="81"/>
      <c r="D659" s="35"/>
      <c r="E659" s="35"/>
      <c r="F659" s="35"/>
      <c r="G659" s="35"/>
      <c r="H659" s="35"/>
      <c r="I659" s="35"/>
      <c r="J659" s="35"/>
      <c r="K659" s="35"/>
      <c r="L659" s="35"/>
      <c r="M659" s="35" t="str">
        <f t="shared" si="3"/>
        <v>#NAME?</v>
      </c>
      <c r="N659" s="35"/>
      <c r="O659" s="35"/>
      <c r="P659" s="56"/>
      <c r="Q659" s="35"/>
      <c r="R659" s="56"/>
      <c r="S659" s="35"/>
      <c r="T659" s="35"/>
      <c r="U659" s="35"/>
      <c r="V659" s="35"/>
      <c r="W659" s="35"/>
      <c r="X659" s="35"/>
      <c r="Y659" s="35"/>
      <c r="Z659" s="35"/>
    </row>
    <row r="660" ht="75.0" customHeight="1">
      <c r="A660" s="35"/>
      <c r="B660" s="35"/>
      <c r="C660" s="81"/>
      <c r="D660" s="35"/>
      <c r="E660" s="35"/>
      <c r="F660" s="35"/>
      <c r="G660" s="35"/>
      <c r="H660" s="35"/>
      <c r="I660" s="35"/>
      <c r="J660" s="35"/>
      <c r="K660" s="35"/>
      <c r="L660" s="35"/>
      <c r="M660" s="35" t="str">
        <f t="shared" si="3"/>
        <v>#NAME?</v>
      </c>
      <c r="N660" s="35"/>
      <c r="O660" s="35"/>
      <c r="P660" s="56"/>
      <c r="Q660" s="35"/>
      <c r="R660" s="56"/>
      <c r="S660" s="35"/>
      <c r="T660" s="35"/>
      <c r="U660" s="35"/>
      <c r="V660" s="35"/>
      <c r="W660" s="35"/>
      <c r="X660" s="35"/>
      <c r="Y660" s="35"/>
      <c r="Z660" s="35"/>
    </row>
    <row r="661" ht="75.0" customHeight="1">
      <c r="A661" s="35"/>
      <c r="B661" s="35"/>
      <c r="C661" s="81"/>
      <c r="D661" s="35"/>
      <c r="E661" s="35"/>
      <c r="F661" s="35"/>
      <c r="G661" s="35"/>
      <c r="H661" s="35"/>
      <c r="I661" s="35"/>
      <c r="J661" s="35"/>
      <c r="K661" s="35"/>
      <c r="L661" s="35"/>
      <c r="M661" s="35" t="str">
        <f t="shared" si="3"/>
        <v>#NAME?</v>
      </c>
      <c r="N661" s="35"/>
      <c r="O661" s="35"/>
      <c r="P661" s="56"/>
      <c r="Q661" s="35"/>
      <c r="R661" s="56"/>
      <c r="S661" s="35"/>
      <c r="T661" s="35"/>
      <c r="U661" s="35"/>
      <c r="V661" s="35"/>
      <c r="W661" s="35"/>
      <c r="X661" s="35"/>
      <c r="Y661" s="35"/>
      <c r="Z661" s="35"/>
    </row>
    <row r="662" ht="75.0" customHeight="1">
      <c r="A662" s="35"/>
      <c r="B662" s="35"/>
      <c r="C662" s="81"/>
      <c r="D662" s="35"/>
      <c r="E662" s="35"/>
      <c r="F662" s="35"/>
      <c r="G662" s="35"/>
      <c r="H662" s="35"/>
      <c r="I662" s="35"/>
      <c r="J662" s="35"/>
      <c r="K662" s="35"/>
      <c r="L662" s="35"/>
      <c r="M662" s="35" t="str">
        <f t="shared" si="3"/>
        <v>#NAME?</v>
      </c>
      <c r="N662" s="35"/>
      <c r="O662" s="35"/>
      <c r="P662" s="56"/>
      <c r="Q662" s="35"/>
      <c r="R662" s="56"/>
      <c r="S662" s="35"/>
      <c r="T662" s="35"/>
      <c r="U662" s="35"/>
      <c r="V662" s="35"/>
      <c r="W662" s="35"/>
      <c r="X662" s="35"/>
      <c r="Y662" s="35"/>
      <c r="Z662" s="35"/>
    </row>
    <row r="663" ht="75.0" customHeight="1">
      <c r="A663" s="35"/>
      <c r="B663" s="35"/>
      <c r="C663" s="81"/>
      <c r="D663" s="35"/>
      <c r="E663" s="35"/>
      <c r="F663" s="35"/>
      <c r="G663" s="35"/>
      <c r="H663" s="35"/>
      <c r="I663" s="35"/>
      <c r="J663" s="35"/>
      <c r="K663" s="35"/>
      <c r="L663" s="35"/>
      <c r="M663" s="35" t="str">
        <f t="shared" si="3"/>
        <v>#NAME?</v>
      </c>
      <c r="N663" s="35"/>
      <c r="O663" s="35"/>
      <c r="P663" s="56"/>
      <c r="Q663" s="35"/>
      <c r="R663" s="56"/>
      <c r="S663" s="35"/>
      <c r="T663" s="35"/>
      <c r="U663" s="35"/>
      <c r="V663" s="35"/>
      <c r="W663" s="35"/>
      <c r="X663" s="35"/>
      <c r="Y663" s="35"/>
      <c r="Z663" s="35"/>
    </row>
    <row r="664" ht="75.0" customHeight="1">
      <c r="A664" s="35"/>
      <c r="B664" s="35"/>
      <c r="C664" s="81"/>
      <c r="D664" s="35"/>
      <c r="E664" s="35"/>
      <c r="F664" s="35"/>
      <c r="G664" s="35"/>
      <c r="H664" s="35"/>
      <c r="I664" s="35"/>
      <c r="J664" s="35"/>
      <c r="K664" s="35"/>
      <c r="L664" s="35"/>
      <c r="M664" s="35" t="str">
        <f t="shared" si="3"/>
        <v>#NAME?</v>
      </c>
      <c r="N664" s="35"/>
      <c r="O664" s="35"/>
      <c r="P664" s="56"/>
      <c r="Q664" s="35"/>
      <c r="R664" s="56"/>
      <c r="S664" s="35"/>
      <c r="T664" s="35"/>
      <c r="U664" s="35"/>
      <c r="V664" s="35"/>
      <c r="W664" s="35"/>
      <c r="X664" s="35"/>
      <c r="Y664" s="35"/>
      <c r="Z664" s="35"/>
    </row>
    <row r="665" ht="75.0" customHeight="1">
      <c r="A665" s="35"/>
      <c r="B665" s="35"/>
      <c r="C665" s="81"/>
      <c r="D665" s="35"/>
      <c r="E665" s="35"/>
      <c r="F665" s="35"/>
      <c r="G665" s="35"/>
      <c r="H665" s="35"/>
      <c r="I665" s="35"/>
      <c r="J665" s="35"/>
      <c r="K665" s="35"/>
      <c r="L665" s="35"/>
      <c r="M665" s="35" t="str">
        <f t="shared" si="3"/>
        <v>#NAME?</v>
      </c>
      <c r="N665" s="35"/>
      <c r="O665" s="35"/>
      <c r="P665" s="56"/>
      <c r="Q665" s="35"/>
      <c r="R665" s="56"/>
      <c r="S665" s="35"/>
      <c r="T665" s="35"/>
      <c r="U665" s="35"/>
      <c r="V665" s="35"/>
      <c r="W665" s="35"/>
      <c r="X665" s="35"/>
      <c r="Y665" s="35"/>
      <c r="Z665" s="35"/>
    </row>
    <row r="666" ht="75.0" customHeight="1">
      <c r="A666" s="35"/>
      <c r="B666" s="35"/>
      <c r="C666" s="81"/>
      <c r="D666" s="35"/>
      <c r="E666" s="35"/>
      <c r="F666" s="35"/>
      <c r="G666" s="35"/>
      <c r="H666" s="35"/>
      <c r="I666" s="35"/>
      <c r="J666" s="35"/>
      <c r="K666" s="35"/>
      <c r="L666" s="35"/>
      <c r="M666" s="35" t="str">
        <f t="shared" si="3"/>
        <v>#NAME?</v>
      </c>
      <c r="N666" s="35"/>
      <c r="O666" s="35"/>
      <c r="P666" s="56"/>
      <c r="Q666" s="35"/>
      <c r="R666" s="56"/>
      <c r="S666" s="35"/>
      <c r="T666" s="35"/>
      <c r="U666" s="35"/>
      <c r="V666" s="35"/>
      <c r="W666" s="35"/>
      <c r="X666" s="35"/>
      <c r="Y666" s="35"/>
      <c r="Z666" s="35"/>
    </row>
    <row r="667" ht="75.0" customHeight="1">
      <c r="A667" s="35"/>
      <c r="B667" s="35"/>
      <c r="C667" s="81"/>
      <c r="D667" s="35"/>
      <c r="E667" s="35"/>
      <c r="F667" s="35"/>
      <c r="G667" s="35"/>
      <c r="H667" s="35"/>
      <c r="I667" s="35"/>
      <c r="J667" s="35"/>
      <c r="K667" s="35"/>
      <c r="L667" s="35"/>
      <c r="M667" s="35" t="str">
        <f t="shared" si="3"/>
        <v>#NAME?</v>
      </c>
      <c r="N667" s="35"/>
      <c r="O667" s="35"/>
      <c r="P667" s="56"/>
      <c r="Q667" s="35"/>
      <c r="R667" s="56"/>
      <c r="S667" s="35"/>
      <c r="T667" s="35"/>
      <c r="U667" s="35"/>
      <c r="V667" s="35"/>
      <c r="W667" s="35"/>
      <c r="X667" s="35"/>
      <c r="Y667" s="35"/>
      <c r="Z667" s="35"/>
    </row>
    <row r="668" ht="75.0" customHeight="1">
      <c r="A668" s="35"/>
      <c r="B668" s="35"/>
      <c r="C668" s="81"/>
      <c r="D668" s="35"/>
      <c r="E668" s="35"/>
      <c r="F668" s="35"/>
      <c r="G668" s="35"/>
      <c r="H668" s="35"/>
      <c r="I668" s="35"/>
      <c r="J668" s="35"/>
      <c r="K668" s="35"/>
      <c r="L668" s="35"/>
      <c r="M668" s="35" t="str">
        <f t="shared" si="3"/>
        <v>#NAME?</v>
      </c>
      <c r="N668" s="35"/>
      <c r="O668" s="35"/>
      <c r="P668" s="56"/>
      <c r="Q668" s="35"/>
      <c r="R668" s="56"/>
      <c r="S668" s="35"/>
      <c r="T668" s="35"/>
      <c r="U668" s="35"/>
      <c r="V668" s="35"/>
      <c r="W668" s="35"/>
      <c r="X668" s="35"/>
      <c r="Y668" s="35"/>
      <c r="Z668" s="35"/>
    </row>
    <row r="669" ht="75.0" customHeight="1">
      <c r="A669" s="35"/>
      <c r="B669" s="35"/>
      <c r="C669" s="81"/>
      <c r="D669" s="35"/>
      <c r="E669" s="35"/>
      <c r="F669" s="35"/>
      <c r="G669" s="35"/>
      <c r="H669" s="35"/>
      <c r="I669" s="35"/>
      <c r="J669" s="35"/>
      <c r="K669" s="35"/>
      <c r="L669" s="35"/>
      <c r="M669" s="35" t="str">
        <f t="shared" si="3"/>
        <v>#NAME?</v>
      </c>
      <c r="N669" s="35"/>
      <c r="O669" s="35"/>
      <c r="P669" s="56"/>
      <c r="Q669" s="35"/>
      <c r="R669" s="56"/>
      <c r="S669" s="35"/>
      <c r="T669" s="35"/>
      <c r="U669" s="35"/>
      <c r="V669" s="35"/>
      <c r="W669" s="35"/>
      <c r="X669" s="35"/>
      <c r="Y669" s="35"/>
      <c r="Z669" s="35"/>
    </row>
    <row r="670" ht="75.0" customHeight="1">
      <c r="A670" s="35"/>
      <c r="B670" s="35"/>
      <c r="C670" s="81"/>
      <c r="D670" s="35"/>
      <c r="E670" s="35"/>
      <c r="F670" s="35"/>
      <c r="G670" s="35"/>
      <c r="H670" s="35"/>
      <c r="I670" s="35"/>
      <c r="J670" s="35"/>
      <c r="K670" s="35"/>
      <c r="L670" s="35"/>
      <c r="M670" s="35" t="str">
        <f t="shared" si="3"/>
        <v>#NAME?</v>
      </c>
      <c r="N670" s="35"/>
      <c r="O670" s="35"/>
      <c r="P670" s="56"/>
      <c r="Q670" s="35"/>
      <c r="R670" s="56"/>
      <c r="S670" s="35"/>
      <c r="T670" s="35"/>
      <c r="U670" s="35"/>
      <c r="V670" s="35"/>
      <c r="W670" s="35"/>
      <c r="X670" s="35"/>
      <c r="Y670" s="35"/>
      <c r="Z670" s="35"/>
    </row>
    <row r="671" ht="75.0" customHeight="1">
      <c r="A671" s="35"/>
      <c r="B671" s="35"/>
      <c r="C671" s="81"/>
      <c r="D671" s="35"/>
      <c r="E671" s="35"/>
      <c r="F671" s="35"/>
      <c r="G671" s="35"/>
      <c r="H671" s="35"/>
      <c r="I671" s="35"/>
      <c r="J671" s="35"/>
      <c r="K671" s="35"/>
      <c r="L671" s="35"/>
      <c r="M671" s="35" t="str">
        <f t="shared" si="3"/>
        <v>#NAME?</v>
      </c>
      <c r="N671" s="35"/>
      <c r="O671" s="35"/>
      <c r="P671" s="56"/>
      <c r="Q671" s="35"/>
      <c r="R671" s="56"/>
      <c r="S671" s="35"/>
      <c r="T671" s="35"/>
      <c r="U671" s="35"/>
      <c r="V671" s="35"/>
      <c r="W671" s="35"/>
      <c r="X671" s="35"/>
      <c r="Y671" s="35"/>
      <c r="Z671" s="35"/>
    </row>
    <row r="672" ht="75.0" customHeight="1">
      <c r="A672" s="35"/>
      <c r="B672" s="35"/>
      <c r="C672" s="81"/>
      <c r="D672" s="35"/>
      <c r="E672" s="35"/>
      <c r="F672" s="35"/>
      <c r="G672" s="35"/>
      <c r="H672" s="35"/>
      <c r="I672" s="35"/>
      <c r="J672" s="35"/>
      <c r="K672" s="35"/>
      <c r="L672" s="35"/>
      <c r="M672" s="35" t="str">
        <f t="shared" si="3"/>
        <v>#NAME?</v>
      </c>
      <c r="N672" s="35"/>
      <c r="O672" s="35"/>
      <c r="P672" s="56"/>
      <c r="Q672" s="35"/>
      <c r="R672" s="56"/>
      <c r="S672" s="35"/>
      <c r="T672" s="35"/>
      <c r="U672" s="35"/>
      <c r="V672" s="35"/>
      <c r="W672" s="35"/>
      <c r="X672" s="35"/>
      <c r="Y672" s="35"/>
      <c r="Z672" s="35"/>
    </row>
    <row r="673" ht="75.0" customHeight="1">
      <c r="A673" s="35"/>
      <c r="B673" s="35"/>
      <c r="C673" s="81"/>
      <c r="D673" s="35"/>
      <c r="E673" s="35"/>
      <c r="F673" s="35"/>
      <c r="G673" s="35"/>
      <c r="H673" s="35"/>
      <c r="I673" s="35"/>
      <c r="J673" s="35"/>
      <c r="K673" s="35"/>
      <c r="L673" s="35"/>
      <c r="M673" s="35" t="str">
        <f t="shared" si="3"/>
        <v>#NAME?</v>
      </c>
      <c r="N673" s="35"/>
      <c r="O673" s="35"/>
      <c r="P673" s="56"/>
      <c r="Q673" s="35"/>
      <c r="R673" s="56"/>
      <c r="S673" s="35"/>
      <c r="T673" s="35"/>
      <c r="U673" s="35"/>
      <c r="V673" s="35"/>
      <c r="W673" s="35"/>
      <c r="X673" s="35"/>
      <c r="Y673" s="35"/>
      <c r="Z673" s="35"/>
    </row>
    <row r="674" ht="75.0" customHeight="1">
      <c r="A674" s="35"/>
      <c r="B674" s="35"/>
      <c r="C674" s="81"/>
      <c r="D674" s="35"/>
      <c r="E674" s="35"/>
      <c r="F674" s="35"/>
      <c r="G674" s="35"/>
      <c r="H674" s="35"/>
      <c r="I674" s="35"/>
      <c r="J674" s="35"/>
      <c r="K674" s="35"/>
      <c r="L674" s="35"/>
      <c r="M674" s="35" t="str">
        <f t="shared" si="3"/>
        <v>#NAME?</v>
      </c>
      <c r="N674" s="35"/>
      <c r="O674" s="35"/>
      <c r="P674" s="56"/>
      <c r="Q674" s="35"/>
      <c r="R674" s="56"/>
      <c r="S674" s="35"/>
      <c r="T674" s="35"/>
      <c r="U674" s="35"/>
      <c r="V674" s="35"/>
      <c r="W674" s="35"/>
      <c r="X674" s="35"/>
      <c r="Y674" s="35"/>
      <c r="Z674" s="35"/>
    </row>
    <row r="675" ht="75.0" customHeight="1">
      <c r="A675" s="35"/>
      <c r="B675" s="35"/>
      <c r="C675" s="81"/>
      <c r="D675" s="35"/>
      <c r="E675" s="35"/>
      <c r="F675" s="35"/>
      <c r="G675" s="35"/>
      <c r="H675" s="35"/>
      <c r="I675" s="35"/>
      <c r="J675" s="35"/>
      <c r="K675" s="35"/>
      <c r="L675" s="35"/>
      <c r="M675" s="35" t="str">
        <f t="shared" si="3"/>
        <v>#NAME?</v>
      </c>
      <c r="N675" s="35"/>
      <c r="O675" s="35"/>
      <c r="P675" s="56"/>
      <c r="Q675" s="35"/>
      <c r="R675" s="56"/>
      <c r="S675" s="35"/>
      <c r="T675" s="35"/>
      <c r="U675" s="35"/>
      <c r="V675" s="35"/>
      <c r="W675" s="35"/>
      <c r="X675" s="35"/>
      <c r="Y675" s="35"/>
      <c r="Z675" s="35"/>
    </row>
    <row r="676" ht="75.0" customHeight="1">
      <c r="A676" s="35"/>
      <c r="B676" s="35"/>
      <c r="C676" s="81"/>
      <c r="D676" s="35"/>
      <c r="E676" s="35"/>
      <c r="F676" s="35"/>
      <c r="G676" s="35"/>
      <c r="H676" s="35"/>
      <c r="I676" s="35"/>
      <c r="J676" s="35"/>
      <c r="K676" s="35"/>
      <c r="L676" s="35"/>
      <c r="M676" s="35" t="str">
        <f t="shared" si="3"/>
        <v>#NAME?</v>
      </c>
      <c r="N676" s="35"/>
      <c r="O676" s="35"/>
      <c r="P676" s="56"/>
      <c r="Q676" s="35"/>
      <c r="R676" s="56"/>
      <c r="S676" s="35"/>
      <c r="T676" s="35"/>
      <c r="U676" s="35"/>
      <c r="V676" s="35"/>
      <c r="W676" s="35"/>
      <c r="X676" s="35"/>
      <c r="Y676" s="35"/>
      <c r="Z676" s="35"/>
    </row>
    <row r="677" ht="75.0" customHeight="1">
      <c r="A677" s="35"/>
      <c r="B677" s="35"/>
      <c r="C677" s="81"/>
      <c r="D677" s="35"/>
      <c r="E677" s="35"/>
      <c r="F677" s="35"/>
      <c r="G677" s="35"/>
      <c r="H677" s="35"/>
      <c r="I677" s="35"/>
      <c r="J677" s="35"/>
      <c r="K677" s="35"/>
      <c r="L677" s="35"/>
      <c r="M677" s="35" t="str">
        <f t="shared" si="3"/>
        <v>#NAME?</v>
      </c>
      <c r="N677" s="35"/>
      <c r="O677" s="35"/>
      <c r="P677" s="56"/>
      <c r="Q677" s="35"/>
      <c r="R677" s="56"/>
      <c r="S677" s="35"/>
      <c r="T677" s="35"/>
      <c r="U677" s="35"/>
      <c r="V677" s="35"/>
      <c r="W677" s="35"/>
      <c r="X677" s="35"/>
      <c r="Y677" s="35"/>
      <c r="Z677" s="35"/>
    </row>
    <row r="678" ht="75.0" customHeight="1">
      <c r="A678" s="35"/>
      <c r="B678" s="35"/>
      <c r="C678" s="81"/>
      <c r="D678" s="35"/>
      <c r="E678" s="35"/>
      <c r="F678" s="35"/>
      <c r="G678" s="35"/>
      <c r="H678" s="35"/>
      <c r="I678" s="35"/>
      <c r="J678" s="35"/>
      <c r="K678" s="35"/>
      <c r="L678" s="35"/>
      <c r="M678" s="35" t="str">
        <f t="shared" si="3"/>
        <v>#NAME?</v>
      </c>
      <c r="N678" s="35"/>
      <c r="O678" s="35"/>
      <c r="P678" s="56"/>
      <c r="Q678" s="35"/>
      <c r="R678" s="56"/>
      <c r="S678" s="35"/>
      <c r="T678" s="35"/>
      <c r="U678" s="35"/>
      <c r="V678" s="35"/>
      <c r="W678" s="35"/>
      <c r="X678" s="35"/>
      <c r="Y678" s="35"/>
      <c r="Z678" s="35"/>
    </row>
    <row r="679" ht="75.0" customHeight="1">
      <c r="A679" s="35"/>
      <c r="B679" s="35"/>
      <c r="C679" s="81"/>
      <c r="D679" s="35"/>
      <c r="E679" s="35"/>
      <c r="F679" s="35"/>
      <c r="G679" s="35"/>
      <c r="H679" s="35"/>
      <c r="I679" s="35"/>
      <c r="J679" s="35"/>
      <c r="K679" s="35"/>
      <c r="L679" s="35"/>
      <c r="M679" s="35" t="str">
        <f t="shared" si="3"/>
        <v>#NAME?</v>
      </c>
      <c r="N679" s="35"/>
      <c r="O679" s="35"/>
      <c r="P679" s="56"/>
      <c r="Q679" s="35"/>
      <c r="R679" s="56"/>
      <c r="S679" s="35"/>
      <c r="T679" s="35"/>
      <c r="U679" s="35"/>
      <c r="V679" s="35"/>
      <c r="W679" s="35"/>
      <c r="X679" s="35"/>
      <c r="Y679" s="35"/>
      <c r="Z679" s="35"/>
    </row>
    <row r="680" ht="75.0" customHeight="1">
      <c r="A680" s="35"/>
      <c r="B680" s="35"/>
      <c r="C680" s="81"/>
      <c r="D680" s="35"/>
      <c r="E680" s="35"/>
      <c r="F680" s="35"/>
      <c r="G680" s="35"/>
      <c r="H680" s="35"/>
      <c r="I680" s="35"/>
      <c r="J680" s="35"/>
      <c r="K680" s="35"/>
      <c r="L680" s="35"/>
      <c r="M680" s="35" t="str">
        <f t="shared" si="3"/>
        <v>#NAME?</v>
      </c>
      <c r="N680" s="35"/>
      <c r="O680" s="35"/>
      <c r="P680" s="56"/>
      <c r="Q680" s="35"/>
      <c r="R680" s="56"/>
      <c r="S680" s="35"/>
      <c r="T680" s="35"/>
      <c r="U680" s="35"/>
      <c r="V680" s="35"/>
      <c r="W680" s="35"/>
      <c r="X680" s="35"/>
      <c r="Y680" s="35"/>
      <c r="Z680" s="35"/>
    </row>
    <row r="681" ht="75.0" customHeight="1">
      <c r="A681" s="35"/>
      <c r="B681" s="35"/>
      <c r="C681" s="81"/>
      <c r="D681" s="35"/>
      <c r="E681" s="35"/>
      <c r="F681" s="35"/>
      <c r="G681" s="35"/>
      <c r="H681" s="35"/>
      <c r="I681" s="35"/>
      <c r="J681" s="35"/>
      <c r="K681" s="35"/>
      <c r="L681" s="35"/>
      <c r="M681" s="35" t="str">
        <f t="shared" si="3"/>
        <v>#NAME?</v>
      </c>
      <c r="N681" s="35"/>
      <c r="O681" s="35"/>
      <c r="P681" s="56"/>
      <c r="Q681" s="35"/>
      <c r="R681" s="56"/>
      <c r="S681" s="35"/>
      <c r="T681" s="35"/>
      <c r="U681" s="35"/>
      <c r="V681" s="35"/>
      <c r="W681" s="35"/>
      <c r="X681" s="35"/>
      <c r="Y681" s="35"/>
      <c r="Z681" s="35"/>
    </row>
    <row r="682" ht="75.0" customHeight="1">
      <c r="A682" s="35"/>
      <c r="B682" s="35"/>
      <c r="C682" s="81"/>
      <c r="D682" s="35"/>
      <c r="E682" s="35"/>
      <c r="F682" s="35"/>
      <c r="G682" s="35"/>
      <c r="H682" s="35"/>
      <c r="I682" s="35"/>
      <c r="J682" s="35"/>
      <c r="K682" s="35"/>
      <c r="L682" s="35"/>
      <c r="M682" s="35" t="str">
        <f t="shared" si="3"/>
        <v>#NAME?</v>
      </c>
      <c r="N682" s="35"/>
      <c r="O682" s="35"/>
      <c r="P682" s="56"/>
      <c r="Q682" s="35"/>
      <c r="R682" s="56"/>
      <c r="S682" s="35"/>
      <c r="T682" s="35"/>
      <c r="U682" s="35"/>
      <c r="V682" s="35"/>
      <c r="W682" s="35"/>
      <c r="X682" s="35"/>
      <c r="Y682" s="35"/>
      <c r="Z682" s="35"/>
    </row>
    <row r="683" ht="75.0" customHeight="1">
      <c r="A683" s="35"/>
      <c r="B683" s="35"/>
      <c r="C683" s="81"/>
      <c r="D683" s="35"/>
      <c r="E683" s="35"/>
      <c r="F683" s="35"/>
      <c r="G683" s="35"/>
      <c r="H683" s="35"/>
      <c r="I683" s="35"/>
      <c r="J683" s="35"/>
      <c r="K683" s="35"/>
      <c r="L683" s="35"/>
      <c r="M683" s="35" t="str">
        <f t="shared" si="3"/>
        <v>#NAME?</v>
      </c>
      <c r="N683" s="35"/>
      <c r="O683" s="35"/>
      <c r="P683" s="56"/>
      <c r="Q683" s="35"/>
      <c r="R683" s="56"/>
      <c r="S683" s="35"/>
      <c r="T683" s="35"/>
      <c r="U683" s="35"/>
      <c r="V683" s="35"/>
      <c r="W683" s="35"/>
      <c r="X683" s="35"/>
      <c r="Y683" s="35"/>
      <c r="Z683" s="35"/>
    </row>
    <row r="684" ht="75.0" customHeight="1">
      <c r="A684" s="35"/>
      <c r="B684" s="35"/>
      <c r="C684" s="81"/>
      <c r="D684" s="35"/>
      <c r="E684" s="35"/>
      <c r="F684" s="35"/>
      <c r="G684" s="35"/>
      <c r="H684" s="35"/>
      <c r="I684" s="35"/>
      <c r="J684" s="35"/>
      <c r="K684" s="35"/>
      <c r="L684" s="35"/>
      <c r="M684" s="35" t="str">
        <f t="shared" si="3"/>
        <v>#NAME?</v>
      </c>
      <c r="N684" s="35"/>
      <c r="O684" s="35"/>
      <c r="P684" s="56"/>
      <c r="Q684" s="35"/>
      <c r="R684" s="56"/>
      <c r="S684" s="35"/>
      <c r="T684" s="35"/>
      <c r="U684" s="35"/>
      <c r="V684" s="35"/>
      <c r="W684" s="35"/>
      <c r="X684" s="35"/>
      <c r="Y684" s="35"/>
      <c r="Z684" s="35"/>
    </row>
    <row r="685" ht="75.0" customHeight="1">
      <c r="A685" s="35"/>
      <c r="B685" s="35"/>
      <c r="C685" s="81"/>
      <c r="D685" s="35"/>
      <c r="E685" s="35"/>
      <c r="F685" s="35"/>
      <c r="G685" s="35"/>
      <c r="H685" s="35"/>
      <c r="I685" s="35"/>
      <c r="J685" s="35"/>
      <c r="K685" s="35"/>
      <c r="L685" s="35"/>
      <c r="M685" s="35" t="str">
        <f t="shared" si="3"/>
        <v>#NAME?</v>
      </c>
      <c r="N685" s="35"/>
      <c r="O685" s="35"/>
      <c r="P685" s="56"/>
      <c r="Q685" s="35"/>
      <c r="R685" s="56"/>
      <c r="S685" s="35"/>
      <c r="T685" s="35"/>
      <c r="U685" s="35"/>
      <c r="V685" s="35"/>
      <c r="W685" s="35"/>
      <c r="X685" s="35"/>
      <c r="Y685" s="35"/>
      <c r="Z685" s="35"/>
    </row>
    <row r="686" ht="75.0" customHeight="1">
      <c r="A686" s="35"/>
      <c r="B686" s="35"/>
      <c r="C686" s="81"/>
      <c r="D686" s="35"/>
      <c r="E686" s="35"/>
      <c r="F686" s="35"/>
      <c r="G686" s="35"/>
      <c r="H686" s="35"/>
      <c r="I686" s="35"/>
      <c r="J686" s="35"/>
      <c r="K686" s="35"/>
      <c r="L686" s="35"/>
      <c r="M686" s="35" t="str">
        <f t="shared" si="3"/>
        <v>#NAME?</v>
      </c>
      <c r="N686" s="35"/>
      <c r="O686" s="35"/>
      <c r="P686" s="56"/>
      <c r="Q686" s="35"/>
      <c r="R686" s="56"/>
      <c r="S686" s="35"/>
      <c r="T686" s="35"/>
      <c r="U686" s="35"/>
      <c r="V686" s="35"/>
      <c r="W686" s="35"/>
      <c r="X686" s="35"/>
      <c r="Y686" s="35"/>
      <c r="Z686" s="35"/>
    </row>
    <row r="687" ht="75.0" customHeight="1">
      <c r="A687" s="35"/>
      <c r="B687" s="35"/>
      <c r="C687" s="81"/>
      <c r="D687" s="35"/>
      <c r="E687" s="35"/>
      <c r="F687" s="35"/>
      <c r="G687" s="35"/>
      <c r="H687" s="35"/>
      <c r="I687" s="35"/>
      <c r="J687" s="35"/>
      <c r="K687" s="35"/>
      <c r="L687" s="35"/>
      <c r="M687" s="35" t="str">
        <f t="shared" si="3"/>
        <v>#NAME?</v>
      </c>
      <c r="N687" s="35"/>
      <c r="O687" s="35"/>
      <c r="P687" s="56"/>
      <c r="Q687" s="35"/>
      <c r="R687" s="56"/>
      <c r="S687" s="35"/>
      <c r="T687" s="35"/>
      <c r="U687" s="35"/>
      <c r="V687" s="35"/>
      <c r="W687" s="35"/>
      <c r="X687" s="35"/>
      <c r="Y687" s="35"/>
      <c r="Z687" s="35"/>
    </row>
    <row r="688" ht="75.0" customHeight="1">
      <c r="A688" s="35"/>
      <c r="B688" s="35"/>
      <c r="C688" s="81"/>
      <c r="D688" s="35"/>
      <c r="E688" s="35"/>
      <c r="F688" s="35"/>
      <c r="G688" s="35"/>
      <c r="H688" s="35"/>
      <c r="I688" s="35"/>
      <c r="J688" s="35"/>
      <c r="K688" s="35"/>
      <c r="L688" s="35"/>
      <c r="M688" s="35" t="str">
        <f t="shared" si="3"/>
        <v>#NAME?</v>
      </c>
      <c r="N688" s="35"/>
      <c r="O688" s="35"/>
      <c r="P688" s="56"/>
      <c r="Q688" s="35"/>
      <c r="R688" s="56"/>
      <c r="S688" s="35"/>
      <c r="T688" s="35"/>
      <c r="U688" s="35"/>
      <c r="V688" s="35"/>
      <c r="W688" s="35"/>
      <c r="X688" s="35"/>
      <c r="Y688" s="35"/>
      <c r="Z688" s="35"/>
    </row>
    <row r="689" ht="75.0" customHeight="1">
      <c r="A689" s="35"/>
      <c r="B689" s="35"/>
      <c r="C689" s="81"/>
      <c r="D689" s="35"/>
      <c r="E689" s="35"/>
      <c r="F689" s="35"/>
      <c r="G689" s="35"/>
      <c r="H689" s="35"/>
      <c r="I689" s="35"/>
      <c r="J689" s="35"/>
      <c r="K689" s="35"/>
      <c r="L689" s="35"/>
      <c r="M689" s="35" t="str">
        <f t="shared" si="3"/>
        <v>#NAME?</v>
      </c>
      <c r="N689" s="35"/>
      <c r="O689" s="35"/>
      <c r="P689" s="56"/>
      <c r="Q689" s="35"/>
      <c r="R689" s="56"/>
      <c r="S689" s="35"/>
      <c r="T689" s="35"/>
      <c r="U689" s="35"/>
      <c r="V689" s="35"/>
      <c r="W689" s="35"/>
      <c r="X689" s="35"/>
      <c r="Y689" s="35"/>
      <c r="Z689" s="35"/>
    </row>
    <row r="690" ht="75.0" customHeight="1">
      <c r="A690" s="35"/>
      <c r="B690" s="35"/>
      <c r="C690" s="81"/>
      <c r="D690" s="35"/>
      <c r="E690" s="35"/>
      <c r="F690" s="35"/>
      <c r="G690" s="35"/>
      <c r="H690" s="35"/>
      <c r="I690" s="35"/>
      <c r="J690" s="35"/>
      <c r="K690" s="35"/>
      <c r="L690" s="35"/>
      <c r="M690" s="35" t="str">
        <f t="shared" si="3"/>
        <v>#NAME?</v>
      </c>
      <c r="N690" s="35"/>
      <c r="O690" s="35"/>
      <c r="P690" s="56"/>
      <c r="Q690" s="35"/>
      <c r="R690" s="56"/>
      <c r="S690" s="35"/>
      <c r="T690" s="35"/>
      <c r="U690" s="35"/>
      <c r="V690" s="35"/>
      <c r="W690" s="35"/>
      <c r="X690" s="35"/>
      <c r="Y690" s="35"/>
      <c r="Z690" s="35"/>
    </row>
    <row r="691" ht="75.0" customHeight="1">
      <c r="A691" s="35"/>
      <c r="B691" s="35"/>
      <c r="C691" s="81"/>
      <c r="D691" s="35"/>
      <c r="E691" s="35"/>
      <c r="F691" s="35"/>
      <c r="G691" s="35"/>
      <c r="H691" s="35"/>
      <c r="I691" s="35"/>
      <c r="J691" s="35"/>
      <c r="K691" s="35"/>
      <c r="L691" s="35"/>
      <c r="M691" s="35" t="str">
        <f t="shared" si="3"/>
        <v>#NAME?</v>
      </c>
      <c r="N691" s="35"/>
      <c r="O691" s="35"/>
      <c r="P691" s="56"/>
      <c r="Q691" s="35"/>
      <c r="R691" s="56"/>
      <c r="S691" s="35"/>
      <c r="T691" s="35"/>
      <c r="U691" s="35"/>
      <c r="V691" s="35"/>
      <c r="W691" s="35"/>
      <c r="X691" s="35"/>
      <c r="Y691" s="35"/>
      <c r="Z691" s="35"/>
    </row>
    <row r="692" ht="75.0" customHeight="1">
      <c r="A692" s="35"/>
      <c r="B692" s="35"/>
      <c r="C692" s="81"/>
      <c r="D692" s="35"/>
      <c r="E692" s="35"/>
      <c r="F692" s="35"/>
      <c r="G692" s="35"/>
      <c r="H692" s="35"/>
      <c r="I692" s="35"/>
      <c r="J692" s="35"/>
      <c r="K692" s="35"/>
      <c r="L692" s="35"/>
      <c r="M692" s="35" t="str">
        <f t="shared" si="3"/>
        <v>#NAME?</v>
      </c>
      <c r="N692" s="35"/>
      <c r="O692" s="35"/>
      <c r="P692" s="56"/>
      <c r="Q692" s="35"/>
      <c r="R692" s="56"/>
      <c r="S692" s="35"/>
      <c r="T692" s="35"/>
      <c r="U692" s="35"/>
      <c r="V692" s="35"/>
      <c r="W692" s="35"/>
      <c r="X692" s="35"/>
      <c r="Y692" s="35"/>
      <c r="Z692" s="35"/>
    </row>
    <row r="693" ht="75.0" customHeight="1">
      <c r="A693" s="35"/>
      <c r="B693" s="35"/>
      <c r="C693" s="81"/>
      <c r="D693" s="35"/>
      <c r="E693" s="35"/>
      <c r="F693" s="35"/>
      <c r="G693" s="35"/>
      <c r="H693" s="35"/>
      <c r="I693" s="35"/>
      <c r="J693" s="35"/>
      <c r="K693" s="35"/>
      <c r="L693" s="35"/>
      <c r="M693" s="35" t="str">
        <f t="shared" si="3"/>
        <v>#NAME?</v>
      </c>
      <c r="N693" s="35"/>
      <c r="O693" s="35"/>
      <c r="P693" s="56"/>
      <c r="Q693" s="35"/>
      <c r="R693" s="56"/>
      <c r="S693" s="35"/>
      <c r="T693" s="35"/>
      <c r="U693" s="35"/>
      <c r="V693" s="35"/>
      <c r="W693" s="35"/>
      <c r="X693" s="35"/>
      <c r="Y693" s="35"/>
      <c r="Z693" s="35"/>
    </row>
    <row r="694" ht="75.0" customHeight="1">
      <c r="A694" s="35"/>
      <c r="B694" s="35"/>
      <c r="C694" s="81"/>
      <c r="D694" s="35"/>
      <c r="E694" s="35"/>
      <c r="F694" s="35"/>
      <c r="G694" s="35"/>
      <c r="H694" s="35"/>
      <c r="I694" s="35"/>
      <c r="J694" s="35"/>
      <c r="K694" s="35"/>
      <c r="L694" s="35"/>
      <c r="M694" s="35" t="str">
        <f t="shared" si="3"/>
        <v>#NAME?</v>
      </c>
      <c r="N694" s="35"/>
      <c r="O694" s="35"/>
      <c r="P694" s="56"/>
      <c r="Q694" s="35"/>
      <c r="R694" s="56"/>
      <c r="S694" s="35"/>
      <c r="T694" s="35"/>
      <c r="U694" s="35"/>
      <c r="V694" s="35"/>
      <c r="W694" s="35"/>
      <c r="X694" s="35"/>
      <c r="Y694" s="35"/>
      <c r="Z694" s="35"/>
    </row>
    <row r="695" ht="75.0" customHeight="1">
      <c r="A695" s="35"/>
      <c r="B695" s="35"/>
      <c r="C695" s="81"/>
      <c r="D695" s="35"/>
      <c r="E695" s="35"/>
      <c r="F695" s="35"/>
      <c r="G695" s="35"/>
      <c r="H695" s="35"/>
      <c r="I695" s="35"/>
      <c r="J695" s="35"/>
      <c r="K695" s="35"/>
      <c r="L695" s="35"/>
      <c r="M695" s="35" t="str">
        <f t="shared" si="3"/>
        <v>#NAME?</v>
      </c>
      <c r="N695" s="35"/>
      <c r="O695" s="35"/>
      <c r="P695" s="56"/>
      <c r="Q695" s="35"/>
      <c r="R695" s="56"/>
      <c r="S695" s="35"/>
      <c r="T695" s="35"/>
      <c r="U695" s="35"/>
      <c r="V695" s="35"/>
      <c r="W695" s="35"/>
      <c r="X695" s="35"/>
      <c r="Y695" s="35"/>
      <c r="Z695" s="35"/>
    </row>
    <row r="696" ht="75.0" customHeight="1">
      <c r="A696" s="35"/>
      <c r="B696" s="35"/>
      <c r="C696" s="81"/>
      <c r="D696" s="35"/>
      <c r="E696" s="35"/>
      <c r="F696" s="35"/>
      <c r="G696" s="35"/>
      <c r="H696" s="35"/>
      <c r="I696" s="35"/>
      <c r="J696" s="35"/>
      <c r="K696" s="35"/>
      <c r="L696" s="35"/>
      <c r="M696" s="35" t="str">
        <f t="shared" si="3"/>
        <v>#NAME?</v>
      </c>
      <c r="N696" s="35"/>
      <c r="O696" s="35"/>
      <c r="P696" s="56"/>
      <c r="Q696" s="35"/>
      <c r="R696" s="56"/>
      <c r="S696" s="35"/>
      <c r="T696" s="35"/>
      <c r="U696" s="35"/>
      <c r="V696" s="35"/>
      <c r="W696" s="35"/>
      <c r="X696" s="35"/>
      <c r="Y696" s="35"/>
      <c r="Z696" s="35"/>
    </row>
    <row r="697" ht="75.0" customHeight="1">
      <c r="A697" s="35"/>
      <c r="B697" s="35"/>
      <c r="C697" s="81"/>
      <c r="D697" s="35"/>
      <c r="E697" s="35"/>
      <c r="F697" s="35"/>
      <c r="G697" s="35"/>
      <c r="H697" s="35"/>
      <c r="I697" s="35"/>
      <c r="J697" s="35"/>
      <c r="K697" s="35"/>
      <c r="L697" s="35"/>
      <c r="M697" s="35" t="str">
        <f t="shared" si="3"/>
        <v>#NAME?</v>
      </c>
      <c r="N697" s="35"/>
      <c r="O697" s="35"/>
      <c r="P697" s="56"/>
      <c r="Q697" s="35"/>
      <c r="R697" s="56"/>
      <c r="S697" s="35"/>
      <c r="T697" s="35"/>
      <c r="U697" s="35"/>
      <c r="V697" s="35"/>
      <c r="W697" s="35"/>
      <c r="X697" s="35"/>
      <c r="Y697" s="35"/>
      <c r="Z697" s="35"/>
    </row>
    <row r="698" ht="75.0" customHeight="1">
      <c r="A698" s="35"/>
      <c r="B698" s="35"/>
      <c r="C698" s="81"/>
      <c r="D698" s="35"/>
      <c r="E698" s="35"/>
      <c r="F698" s="35"/>
      <c r="G698" s="35"/>
      <c r="H698" s="35"/>
      <c r="I698" s="35"/>
      <c r="J698" s="35"/>
      <c r="K698" s="35"/>
      <c r="L698" s="35"/>
      <c r="M698" s="35" t="str">
        <f t="shared" si="3"/>
        <v>#NAME?</v>
      </c>
      <c r="N698" s="35"/>
      <c r="O698" s="35"/>
      <c r="P698" s="56"/>
      <c r="Q698" s="35"/>
      <c r="R698" s="56"/>
      <c r="S698" s="35"/>
      <c r="T698" s="35"/>
      <c r="U698" s="35"/>
      <c r="V698" s="35"/>
      <c r="W698" s="35"/>
      <c r="X698" s="35"/>
      <c r="Y698" s="35"/>
      <c r="Z698" s="35"/>
    </row>
    <row r="699" ht="75.0" customHeight="1">
      <c r="A699" s="35"/>
      <c r="B699" s="35"/>
      <c r="C699" s="81"/>
      <c r="D699" s="35"/>
      <c r="E699" s="35"/>
      <c r="F699" s="35"/>
      <c r="G699" s="35"/>
      <c r="H699" s="35"/>
      <c r="I699" s="35"/>
      <c r="J699" s="35"/>
      <c r="K699" s="35"/>
      <c r="L699" s="35"/>
      <c r="M699" s="35" t="str">
        <f t="shared" si="3"/>
        <v>#NAME?</v>
      </c>
      <c r="N699" s="35"/>
      <c r="O699" s="35"/>
      <c r="P699" s="56"/>
      <c r="Q699" s="35"/>
      <c r="R699" s="56"/>
      <c r="S699" s="35"/>
      <c r="T699" s="35"/>
      <c r="U699" s="35"/>
      <c r="V699" s="35"/>
      <c r="W699" s="35"/>
      <c r="X699" s="35"/>
      <c r="Y699" s="35"/>
      <c r="Z699" s="35"/>
    </row>
    <row r="700" ht="75.0" customHeight="1">
      <c r="A700" s="35"/>
      <c r="B700" s="35"/>
      <c r="C700" s="81"/>
      <c r="D700" s="35"/>
      <c r="E700" s="35"/>
      <c r="F700" s="35"/>
      <c r="G700" s="35"/>
      <c r="H700" s="35"/>
      <c r="I700" s="35"/>
      <c r="J700" s="35"/>
      <c r="K700" s="35"/>
      <c r="L700" s="35"/>
      <c r="M700" s="35" t="str">
        <f t="shared" si="3"/>
        <v>#NAME?</v>
      </c>
      <c r="N700" s="35"/>
      <c r="O700" s="35"/>
      <c r="P700" s="56"/>
      <c r="Q700" s="35"/>
      <c r="R700" s="56"/>
      <c r="S700" s="35"/>
      <c r="T700" s="35"/>
      <c r="U700" s="35"/>
      <c r="V700" s="35"/>
      <c r="W700" s="35"/>
      <c r="X700" s="35"/>
      <c r="Y700" s="35"/>
      <c r="Z700" s="35"/>
    </row>
    <row r="701" ht="75.0" customHeight="1">
      <c r="A701" s="35"/>
      <c r="B701" s="35"/>
      <c r="C701" s="81"/>
      <c r="D701" s="35"/>
      <c r="E701" s="35"/>
      <c r="F701" s="35"/>
      <c r="G701" s="35"/>
      <c r="H701" s="35"/>
      <c r="I701" s="35"/>
      <c r="J701" s="35"/>
      <c r="K701" s="35"/>
      <c r="L701" s="35"/>
      <c r="M701" s="35" t="str">
        <f t="shared" si="3"/>
        <v>#NAME?</v>
      </c>
      <c r="N701" s="35"/>
      <c r="O701" s="35"/>
      <c r="P701" s="56"/>
      <c r="Q701" s="35"/>
      <c r="R701" s="56"/>
      <c r="S701" s="35"/>
      <c r="T701" s="35"/>
      <c r="U701" s="35"/>
      <c r="V701" s="35"/>
      <c r="W701" s="35"/>
      <c r="X701" s="35"/>
      <c r="Y701" s="35"/>
      <c r="Z701" s="35"/>
    </row>
    <row r="702" ht="75.0" customHeight="1">
      <c r="A702" s="35"/>
      <c r="B702" s="35"/>
      <c r="C702" s="81"/>
      <c r="D702" s="35"/>
      <c r="E702" s="35"/>
      <c r="F702" s="35"/>
      <c r="G702" s="35"/>
      <c r="H702" s="35"/>
      <c r="I702" s="35"/>
      <c r="J702" s="35"/>
      <c r="K702" s="35"/>
      <c r="L702" s="35"/>
      <c r="M702" s="35" t="str">
        <f t="shared" si="3"/>
        <v>#NAME?</v>
      </c>
      <c r="N702" s="35"/>
      <c r="O702" s="35"/>
      <c r="P702" s="56"/>
      <c r="Q702" s="35"/>
      <c r="R702" s="56"/>
      <c r="S702" s="35"/>
      <c r="T702" s="35"/>
      <c r="U702" s="35"/>
      <c r="V702" s="35"/>
      <c r="W702" s="35"/>
      <c r="X702" s="35"/>
      <c r="Y702" s="35"/>
      <c r="Z702" s="35"/>
    </row>
    <row r="703" ht="75.0" customHeight="1">
      <c r="A703" s="35"/>
      <c r="B703" s="35"/>
      <c r="C703" s="81"/>
      <c r="D703" s="35"/>
      <c r="E703" s="35"/>
      <c r="F703" s="35"/>
      <c r="G703" s="35"/>
      <c r="H703" s="35"/>
      <c r="I703" s="35"/>
      <c r="J703" s="35"/>
      <c r="K703" s="35"/>
      <c r="L703" s="35"/>
      <c r="M703" s="35" t="str">
        <f t="shared" si="3"/>
        <v>#NAME?</v>
      </c>
      <c r="N703" s="35"/>
      <c r="O703" s="35"/>
      <c r="P703" s="56"/>
      <c r="Q703" s="35"/>
      <c r="R703" s="56"/>
      <c r="S703" s="35"/>
      <c r="T703" s="35"/>
      <c r="U703" s="35"/>
      <c r="V703" s="35"/>
      <c r="W703" s="35"/>
      <c r="X703" s="35"/>
      <c r="Y703" s="35"/>
      <c r="Z703" s="35"/>
    </row>
    <row r="704" ht="75.0" customHeight="1">
      <c r="A704" s="35"/>
      <c r="B704" s="35"/>
      <c r="C704" s="81"/>
      <c r="D704" s="35"/>
      <c r="E704" s="35"/>
      <c r="F704" s="35"/>
      <c r="G704" s="35"/>
      <c r="H704" s="35"/>
      <c r="I704" s="35"/>
      <c r="J704" s="35"/>
      <c r="K704" s="35"/>
      <c r="L704" s="35"/>
      <c r="M704" s="35" t="str">
        <f t="shared" si="3"/>
        <v>#NAME?</v>
      </c>
      <c r="N704" s="35"/>
      <c r="O704" s="35"/>
      <c r="P704" s="56"/>
      <c r="Q704" s="35"/>
      <c r="R704" s="56"/>
      <c r="S704" s="35"/>
      <c r="T704" s="35"/>
      <c r="U704" s="35"/>
      <c r="V704" s="35"/>
      <c r="W704" s="35"/>
      <c r="X704" s="35"/>
      <c r="Y704" s="35"/>
      <c r="Z704" s="35"/>
    </row>
    <row r="705" ht="75.0" customHeight="1">
      <c r="A705" s="35"/>
      <c r="B705" s="35"/>
      <c r="C705" s="81"/>
      <c r="D705" s="35"/>
      <c r="E705" s="35"/>
      <c r="F705" s="35"/>
      <c r="G705" s="35"/>
      <c r="H705" s="35"/>
      <c r="I705" s="35"/>
      <c r="J705" s="35"/>
      <c r="K705" s="35"/>
      <c r="L705" s="35"/>
      <c r="M705" s="35" t="str">
        <f t="shared" si="3"/>
        <v>#NAME?</v>
      </c>
      <c r="N705" s="35"/>
      <c r="O705" s="35"/>
      <c r="P705" s="56"/>
      <c r="Q705" s="35"/>
      <c r="R705" s="56"/>
      <c r="S705" s="35"/>
      <c r="T705" s="35"/>
      <c r="U705" s="35"/>
      <c r="V705" s="35"/>
      <c r="W705" s="35"/>
      <c r="X705" s="35"/>
      <c r="Y705" s="35"/>
      <c r="Z705" s="35"/>
    </row>
    <row r="706" ht="75.0" customHeight="1">
      <c r="A706" s="35"/>
      <c r="B706" s="35"/>
      <c r="C706" s="81"/>
      <c r="D706" s="35"/>
      <c r="E706" s="35"/>
      <c r="F706" s="35"/>
      <c r="G706" s="35"/>
      <c r="H706" s="35"/>
      <c r="I706" s="35"/>
      <c r="J706" s="35"/>
      <c r="K706" s="35"/>
      <c r="L706" s="35"/>
      <c r="M706" s="35" t="str">
        <f t="shared" si="3"/>
        <v>#NAME?</v>
      </c>
      <c r="N706" s="35"/>
      <c r="O706" s="35"/>
      <c r="P706" s="56"/>
      <c r="Q706" s="35"/>
      <c r="R706" s="56"/>
      <c r="S706" s="35"/>
      <c r="T706" s="35"/>
      <c r="U706" s="35"/>
      <c r="V706" s="35"/>
      <c r="W706" s="35"/>
      <c r="X706" s="35"/>
      <c r="Y706" s="35"/>
      <c r="Z706" s="35"/>
    </row>
    <row r="707" ht="75.0" customHeight="1">
      <c r="A707" s="35"/>
      <c r="B707" s="35"/>
      <c r="C707" s="81"/>
      <c r="D707" s="35"/>
      <c r="E707" s="35"/>
      <c r="F707" s="35"/>
      <c r="G707" s="35"/>
      <c r="H707" s="35"/>
      <c r="I707" s="35"/>
      <c r="J707" s="35"/>
      <c r="K707" s="35"/>
      <c r="L707" s="35"/>
      <c r="M707" s="35" t="str">
        <f t="shared" si="3"/>
        <v>#NAME?</v>
      </c>
      <c r="N707" s="35"/>
      <c r="O707" s="35"/>
      <c r="P707" s="56"/>
      <c r="Q707" s="35"/>
      <c r="R707" s="56"/>
      <c r="S707" s="35"/>
      <c r="T707" s="35"/>
      <c r="U707" s="35"/>
      <c r="V707" s="35"/>
      <c r="W707" s="35"/>
      <c r="X707" s="35"/>
      <c r="Y707" s="35"/>
      <c r="Z707" s="35"/>
    </row>
    <row r="708" ht="75.0" customHeight="1">
      <c r="A708" s="35"/>
      <c r="B708" s="35"/>
      <c r="C708" s="81"/>
      <c r="D708" s="35"/>
      <c r="E708" s="35"/>
      <c r="F708" s="35"/>
      <c r="G708" s="35"/>
      <c r="H708" s="35"/>
      <c r="I708" s="35"/>
      <c r="J708" s="35"/>
      <c r="K708" s="35"/>
      <c r="L708" s="35"/>
      <c r="M708" s="35" t="str">
        <f t="shared" si="3"/>
        <v>#NAME?</v>
      </c>
      <c r="N708" s="35"/>
      <c r="O708" s="35"/>
      <c r="P708" s="56"/>
      <c r="Q708" s="35"/>
      <c r="R708" s="56"/>
      <c r="S708" s="35"/>
      <c r="T708" s="35"/>
      <c r="U708" s="35"/>
      <c r="V708" s="35"/>
      <c r="W708" s="35"/>
      <c r="X708" s="35"/>
      <c r="Y708" s="35"/>
      <c r="Z708" s="35"/>
    </row>
    <row r="709" ht="75.0" customHeight="1">
      <c r="A709" s="35"/>
      <c r="B709" s="35"/>
      <c r="C709" s="81"/>
      <c r="D709" s="35"/>
      <c r="E709" s="35"/>
      <c r="F709" s="35"/>
      <c r="G709" s="35"/>
      <c r="H709" s="35"/>
      <c r="I709" s="35"/>
      <c r="J709" s="35"/>
      <c r="K709" s="35"/>
      <c r="L709" s="35"/>
      <c r="M709" s="35" t="str">
        <f t="shared" si="3"/>
        <v>#NAME?</v>
      </c>
      <c r="N709" s="35"/>
      <c r="O709" s="35"/>
      <c r="P709" s="56"/>
      <c r="Q709" s="35"/>
      <c r="R709" s="56"/>
      <c r="S709" s="35"/>
      <c r="T709" s="35"/>
      <c r="U709" s="35"/>
      <c r="V709" s="35"/>
      <c r="W709" s="35"/>
      <c r="X709" s="35"/>
      <c r="Y709" s="35"/>
      <c r="Z709" s="35"/>
    </row>
    <row r="710" ht="75.0" customHeight="1">
      <c r="A710" s="35"/>
      <c r="B710" s="35"/>
      <c r="C710" s="81"/>
      <c r="D710" s="35"/>
      <c r="E710" s="35"/>
      <c r="F710" s="35"/>
      <c r="G710" s="35"/>
      <c r="H710" s="35"/>
      <c r="I710" s="35"/>
      <c r="J710" s="35"/>
      <c r="K710" s="35"/>
      <c r="L710" s="35"/>
      <c r="M710" s="35" t="str">
        <f t="shared" si="3"/>
        <v>#NAME?</v>
      </c>
      <c r="N710" s="35"/>
      <c r="O710" s="35"/>
      <c r="P710" s="56"/>
      <c r="Q710" s="35"/>
      <c r="R710" s="56"/>
      <c r="S710" s="35"/>
      <c r="T710" s="35"/>
      <c r="U710" s="35"/>
      <c r="V710" s="35"/>
      <c r="W710" s="35"/>
      <c r="X710" s="35"/>
      <c r="Y710" s="35"/>
      <c r="Z710" s="35"/>
    </row>
    <row r="711" ht="75.0" customHeight="1">
      <c r="A711" s="35"/>
      <c r="B711" s="35"/>
      <c r="C711" s="81"/>
      <c r="D711" s="35"/>
      <c r="E711" s="35"/>
      <c r="F711" s="35"/>
      <c r="G711" s="35"/>
      <c r="H711" s="35"/>
      <c r="I711" s="35"/>
      <c r="J711" s="35"/>
      <c r="K711" s="35"/>
      <c r="L711" s="35"/>
      <c r="M711" s="35" t="str">
        <f t="shared" si="3"/>
        <v>#NAME?</v>
      </c>
      <c r="N711" s="35"/>
      <c r="O711" s="35"/>
      <c r="P711" s="56"/>
      <c r="Q711" s="35"/>
      <c r="R711" s="56"/>
      <c r="S711" s="35"/>
      <c r="T711" s="35"/>
      <c r="U711" s="35"/>
      <c r="V711" s="35"/>
      <c r="W711" s="35"/>
      <c r="X711" s="35"/>
      <c r="Y711" s="35"/>
      <c r="Z711" s="35"/>
    </row>
    <row r="712" ht="75.0" customHeight="1">
      <c r="A712" s="35"/>
      <c r="B712" s="35"/>
      <c r="C712" s="81"/>
      <c r="D712" s="35"/>
      <c r="E712" s="35"/>
      <c r="F712" s="35"/>
      <c r="G712" s="35"/>
      <c r="H712" s="35"/>
      <c r="I712" s="35"/>
      <c r="J712" s="35"/>
      <c r="K712" s="35"/>
      <c r="L712" s="35"/>
      <c r="M712" s="35" t="str">
        <f t="shared" si="3"/>
        <v>#NAME?</v>
      </c>
      <c r="N712" s="35"/>
      <c r="O712" s="35"/>
      <c r="P712" s="56"/>
      <c r="Q712" s="35"/>
      <c r="R712" s="56"/>
      <c r="S712" s="35"/>
      <c r="T712" s="35"/>
      <c r="U712" s="35"/>
      <c r="V712" s="35"/>
      <c r="W712" s="35"/>
      <c r="X712" s="35"/>
      <c r="Y712" s="35"/>
      <c r="Z712" s="35"/>
    </row>
    <row r="713" ht="75.0" customHeight="1">
      <c r="A713" s="35"/>
      <c r="B713" s="35"/>
      <c r="C713" s="81"/>
      <c r="D713" s="35"/>
      <c r="E713" s="35"/>
      <c r="F713" s="35"/>
      <c r="G713" s="35"/>
      <c r="H713" s="35"/>
      <c r="I713" s="35"/>
      <c r="J713" s="35"/>
      <c r="K713" s="35"/>
      <c r="L713" s="35"/>
      <c r="M713" s="35" t="str">
        <f t="shared" si="3"/>
        <v>#NAME?</v>
      </c>
      <c r="N713" s="35"/>
      <c r="O713" s="35"/>
      <c r="P713" s="56"/>
      <c r="Q713" s="35"/>
      <c r="R713" s="56"/>
      <c r="S713" s="35"/>
      <c r="T713" s="35"/>
      <c r="U713" s="35"/>
      <c r="V713" s="35"/>
      <c r="W713" s="35"/>
      <c r="X713" s="35"/>
      <c r="Y713" s="35"/>
      <c r="Z713" s="35"/>
    </row>
    <row r="714" ht="75.0" customHeight="1">
      <c r="A714" s="35"/>
      <c r="B714" s="35"/>
      <c r="C714" s="81"/>
      <c r="D714" s="35"/>
      <c r="E714" s="35"/>
      <c r="F714" s="35"/>
      <c r="G714" s="35"/>
      <c r="H714" s="35"/>
      <c r="I714" s="35"/>
      <c r="J714" s="35"/>
      <c r="K714" s="35"/>
      <c r="L714" s="35"/>
      <c r="M714" s="35" t="str">
        <f t="shared" si="3"/>
        <v>#NAME?</v>
      </c>
      <c r="N714" s="35"/>
      <c r="O714" s="35"/>
      <c r="P714" s="56"/>
      <c r="Q714" s="35"/>
      <c r="R714" s="56"/>
      <c r="S714" s="35"/>
      <c r="T714" s="35"/>
      <c r="U714" s="35"/>
      <c r="V714" s="35"/>
      <c r="W714" s="35"/>
      <c r="X714" s="35"/>
      <c r="Y714" s="35"/>
      <c r="Z714" s="35"/>
    </row>
    <row r="715" ht="75.0" customHeight="1">
      <c r="A715" s="35"/>
      <c r="B715" s="35"/>
      <c r="C715" s="81"/>
      <c r="D715" s="35"/>
      <c r="E715" s="35"/>
      <c r="F715" s="35"/>
      <c r="G715" s="35"/>
      <c r="H715" s="35"/>
      <c r="I715" s="35"/>
      <c r="J715" s="35"/>
      <c r="K715" s="35"/>
      <c r="L715" s="35"/>
      <c r="M715" s="35" t="str">
        <f t="shared" si="3"/>
        <v>#NAME?</v>
      </c>
      <c r="N715" s="35"/>
      <c r="O715" s="35"/>
      <c r="P715" s="56"/>
      <c r="Q715" s="35"/>
      <c r="R715" s="56"/>
      <c r="S715" s="35"/>
      <c r="T715" s="35"/>
      <c r="U715" s="35"/>
      <c r="V715" s="35"/>
      <c r="W715" s="35"/>
      <c r="X715" s="35"/>
      <c r="Y715" s="35"/>
      <c r="Z715" s="35"/>
    </row>
    <row r="716" ht="75.0" customHeight="1">
      <c r="A716" s="35"/>
      <c r="B716" s="35"/>
      <c r="C716" s="81"/>
      <c r="D716" s="35"/>
      <c r="E716" s="35"/>
      <c r="F716" s="35"/>
      <c r="G716" s="35"/>
      <c r="H716" s="35"/>
      <c r="I716" s="35"/>
      <c r="J716" s="35"/>
      <c r="K716" s="35"/>
      <c r="L716" s="35"/>
      <c r="M716" s="35" t="str">
        <f t="shared" si="3"/>
        <v>#NAME?</v>
      </c>
      <c r="N716" s="35"/>
      <c r="O716" s="35"/>
      <c r="P716" s="56"/>
      <c r="Q716" s="35"/>
      <c r="R716" s="56"/>
      <c r="S716" s="35"/>
      <c r="T716" s="35"/>
      <c r="U716" s="35"/>
      <c r="V716" s="35"/>
      <c r="W716" s="35"/>
      <c r="X716" s="35"/>
      <c r="Y716" s="35"/>
      <c r="Z716" s="35"/>
    </row>
    <row r="717" ht="75.0" customHeight="1">
      <c r="A717" s="35"/>
      <c r="B717" s="35"/>
      <c r="C717" s="81"/>
      <c r="D717" s="35"/>
      <c r="E717" s="35"/>
      <c r="F717" s="35"/>
      <c r="G717" s="35"/>
      <c r="H717" s="35"/>
      <c r="I717" s="35"/>
      <c r="J717" s="35"/>
      <c r="K717" s="35"/>
      <c r="L717" s="35"/>
      <c r="M717" s="35" t="str">
        <f t="shared" si="3"/>
        <v>#NAME?</v>
      </c>
      <c r="N717" s="35"/>
      <c r="O717" s="35"/>
      <c r="P717" s="56"/>
      <c r="Q717" s="35"/>
      <c r="R717" s="56"/>
      <c r="S717" s="35"/>
      <c r="T717" s="35"/>
      <c r="U717" s="35"/>
      <c r="V717" s="35"/>
      <c r="W717" s="35"/>
      <c r="X717" s="35"/>
      <c r="Y717" s="35"/>
      <c r="Z717" s="35"/>
    </row>
    <row r="718" ht="75.0" customHeight="1">
      <c r="A718" s="35"/>
      <c r="B718" s="35"/>
      <c r="C718" s="81"/>
      <c r="D718" s="35"/>
      <c r="E718" s="35"/>
      <c r="F718" s="35"/>
      <c r="G718" s="35"/>
      <c r="H718" s="35"/>
      <c r="I718" s="35"/>
      <c r="J718" s="35"/>
      <c r="K718" s="35"/>
      <c r="L718" s="35"/>
      <c r="M718" s="35" t="str">
        <f t="shared" si="3"/>
        <v>#NAME?</v>
      </c>
      <c r="N718" s="35"/>
      <c r="O718" s="35"/>
      <c r="P718" s="56"/>
      <c r="Q718" s="35"/>
      <c r="R718" s="56"/>
      <c r="S718" s="35"/>
      <c r="T718" s="35"/>
      <c r="U718" s="35"/>
      <c r="V718" s="35"/>
      <c r="W718" s="35"/>
      <c r="X718" s="35"/>
      <c r="Y718" s="35"/>
      <c r="Z718" s="35"/>
    </row>
    <row r="719" ht="75.0" customHeight="1">
      <c r="A719" s="35"/>
      <c r="B719" s="35"/>
      <c r="C719" s="81"/>
      <c r="D719" s="35"/>
      <c r="E719" s="35"/>
      <c r="F719" s="35"/>
      <c r="G719" s="35"/>
      <c r="H719" s="35"/>
      <c r="I719" s="35"/>
      <c r="J719" s="35"/>
      <c r="K719" s="35"/>
      <c r="L719" s="35"/>
      <c r="M719" s="35" t="str">
        <f t="shared" si="3"/>
        <v>#NAME?</v>
      </c>
      <c r="N719" s="35"/>
      <c r="O719" s="35"/>
      <c r="P719" s="56"/>
      <c r="Q719" s="35"/>
      <c r="R719" s="56"/>
      <c r="S719" s="35"/>
      <c r="T719" s="35"/>
      <c r="U719" s="35"/>
      <c r="V719" s="35"/>
      <c r="W719" s="35"/>
      <c r="X719" s="35"/>
      <c r="Y719" s="35"/>
      <c r="Z719" s="35"/>
    </row>
    <row r="720" ht="75.0" customHeight="1">
      <c r="A720" s="35"/>
      <c r="B720" s="35"/>
      <c r="C720" s="81"/>
      <c r="D720" s="35"/>
      <c r="E720" s="35"/>
      <c r="F720" s="35"/>
      <c r="G720" s="35"/>
      <c r="H720" s="35"/>
      <c r="I720" s="35"/>
      <c r="J720" s="35"/>
      <c r="K720" s="35"/>
      <c r="L720" s="35"/>
      <c r="M720" s="35" t="str">
        <f t="shared" si="3"/>
        <v>#NAME?</v>
      </c>
      <c r="N720" s="35"/>
      <c r="O720" s="35"/>
      <c r="P720" s="56"/>
      <c r="Q720" s="35"/>
      <c r="R720" s="56"/>
      <c r="S720" s="35"/>
      <c r="T720" s="35"/>
      <c r="U720" s="35"/>
      <c r="V720" s="35"/>
      <c r="W720" s="35"/>
      <c r="X720" s="35"/>
      <c r="Y720" s="35"/>
      <c r="Z720" s="35"/>
    </row>
    <row r="721" ht="75.0" customHeight="1">
      <c r="A721" s="35"/>
      <c r="B721" s="35"/>
      <c r="C721" s="81"/>
      <c r="D721" s="35"/>
      <c r="E721" s="35"/>
      <c r="F721" s="35"/>
      <c r="G721" s="35"/>
      <c r="H721" s="35"/>
      <c r="I721" s="35"/>
      <c r="J721" s="35"/>
      <c r="K721" s="35"/>
      <c r="L721" s="35"/>
      <c r="M721" s="35" t="str">
        <f t="shared" si="3"/>
        <v>#NAME?</v>
      </c>
      <c r="N721" s="35"/>
      <c r="O721" s="35"/>
      <c r="P721" s="56"/>
      <c r="Q721" s="35"/>
      <c r="R721" s="56"/>
      <c r="S721" s="35"/>
      <c r="T721" s="35"/>
      <c r="U721" s="35"/>
      <c r="V721" s="35"/>
      <c r="W721" s="35"/>
      <c r="X721" s="35"/>
      <c r="Y721" s="35"/>
      <c r="Z721" s="35"/>
    </row>
    <row r="722" ht="75.0" customHeight="1">
      <c r="A722" s="35"/>
      <c r="B722" s="35"/>
      <c r="C722" s="81"/>
      <c r="D722" s="35"/>
      <c r="E722" s="35"/>
      <c r="F722" s="35"/>
      <c r="G722" s="35"/>
      <c r="H722" s="35"/>
      <c r="I722" s="35"/>
      <c r="J722" s="35"/>
      <c r="K722" s="35"/>
      <c r="L722" s="35"/>
      <c r="M722" s="35" t="str">
        <f t="shared" si="3"/>
        <v>#NAME?</v>
      </c>
      <c r="N722" s="35"/>
      <c r="O722" s="35"/>
      <c r="P722" s="56"/>
      <c r="Q722" s="35"/>
      <c r="R722" s="56"/>
      <c r="S722" s="35"/>
      <c r="T722" s="35"/>
      <c r="U722" s="35"/>
      <c r="V722" s="35"/>
      <c r="W722" s="35"/>
      <c r="X722" s="35"/>
      <c r="Y722" s="35"/>
      <c r="Z722" s="35"/>
    </row>
    <row r="723" ht="75.0" customHeight="1">
      <c r="A723" s="35"/>
      <c r="B723" s="35"/>
      <c r="C723" s="81"/>
      <c r="D723" s="35"/>
      <c r="E723" s="35"/>
      <c r="F723" s="35"/>
      <c r="G723" s="35"/>
      <c r="H723" s="35"/>
      <c r="I723" s="35"/>
      <c r="J723" s="35"/>
      <c r="K723" s="35"/>
      <c r="L723" s="35"/>
      <c r="M723" s="35" t="str">
        <f t="shared" si="3"/>
        <v>#NAME?</v>
      </c>
      <c r="N723" s="35"/>
      <c r="O723" s="35"/>
      <c r="P723" s="56"/>
      <c r="Q723" s="35"/>
      <c r="R723" s="56"/>
      <c r="S723" s="35"/>
      <c r="T723" s="35"/>
      <c r="U723" s="35"/>
      <c r="V723" s="35"/>
      <c r="W723" s="35"/>
      <c r="X723" s="35"/>
      <c r="Y723" s="35"/>
      <c r="Z723" s="35"/>
    </row>
    <row r="724" ht="75.0" customHeight="1">
      <c r="A724" s="35"/>
      <c r="B724" s="35"/>
      <c r="C724" s="81"/>
      <c r="D724" s="35"/>
      <c r="E724" s="35"/>
      <c r="F724" s="35"/>
      <c r="G724" s="35"/>
      <c r="H724" s="35"/>
      <c r="I724" s="35"/>
      <c r="J724" s="35"/>
      <c r="K724" s="35"/>
      <c r="L724" s="35"/>
      <c r="M724" s="35" t="str">
        <f t="shared" si="3"/>
        <v>#NAME?</v>
      </c>
      <c r="N724" s="35"/>
      <c r="O724" s="35"/>
      <c r="P724" s="56"/>
      <c r="Q724" s="35"/>
      <c r="R724" s="56"/>
      <c r="S724" s="35"/>
      <c r="T724" s="35"/>
      <c r="U724" s="35"/>
      <c r="V724" s="35"/>
      <c r="W724" s="35"/>
      <c r="X724" s="35"/>
      <c r="Y724" s="35"/>
      <c r="Z724" s="35"/>
    </row>
    <row r="725" ht="75.0" customHeight="1">
      <c r="A725" s="35"/>
      <c r="B725" s="35"/>
      <c r="C725" s="81"/>
      <c r="D725" s="35"/>
      <c r="E725" s="35"/>
      <c r="F725" s="35"/>
      <c r="G725" s="35"/>
      <c r="H725" s="35"/>
      <c r="I725" s="35"/>
      <c r="J725" s="35"/>
      <c r="K725" s="35"/>
      <c r="L725" s="35"/>
      <c r="M725" s="35" t="str">
        <f t="shared" si="3"/>
        <v>#NAME?</v>
      </c>
      <c r="N725" s="35"/>
      <c r="O725" s="35"/>
      <c r="P725" s="56"/>
      <c r="Q725" s="35"/>
      <c r="R725" s="56"/>
      <c r="S725" s="35"/>
      <c r="T725" s="35"/>
      <c r="U725" s="35"/>
      <c r="V725" s="35"/>
      <c r="W725" s="35"/>
      <c r="X725" s="35"/>
      <c r="Y725" s="35"/>
      <c r="Z725" s="35"/>
    </row>
    <row r="726" ht="75.0" customHeight="1">
      <c r="A726" s="35"/>
      <c r="B726" s="35"/>
      <c r="C726" s="81"/>
      <c r="D726" s="35"/>
      <c r="E726" s="35"/>
      <c r="F726" s="35"/>
      <c r="G726" s="35"/>
      <c r="H726" s="35"/>
      <c r="I726" s="35"/>
      <c r="J726" s="35"/>
      <c r="K726" s="35"/>
      <c r="L726" s="35"/>
      <c r="M726" s="35" t="str">
        <f t="shared" si="3"/>
        <v>#NAME?</v>
      </c>
      <c r="N726" s="35"/>
      <c r="O726" s="35"/>
      <c r="P726" s="56"/>
      <c r="Q726" s="35"/>
      <c r="R726" s="56"/>
      <c r="S726" s="35"/>
      <c r="T726" s="35"/>
      <c r="U726" s="35"/>
      <c r="V726" s="35"/>
      <c r="W726" s="35"/>
      <c r="X726" s="35"/>
      <c r="Y726" s="35"/>
      <c r="Z726" s="35"/>
    </row>
    <row r="727" ht="75.0" customHeight="1">
      <c r="A727" s="35"/>
      <c r="B727" s="35"/>
      <c r="C727" s="81"/>
      <c r="D727" s="35"/>
      <c r="E727" s="35"/>
      <c r="F727" s="35"/>
      <c r="G727" s="35"/>
      <c r="H727" s="35"/>
      <c r="I727" s="35"/>
      <c r="J727" s="35"/>
      <c r="K727" s="35"/>
      <c r="L727" s="35"/>
      <c r="M727" s="35" t="str">
        <f t="shared" si="3"/>
        <v>#NAME?</v>
      </c>
      <c r="N727" s="35"/>
      <c r="O727" s="35"/>
      <c r="P727" s="56"/>
      <c r="Q727" s="35"/>
      <c r="R727" s="56"/>
      <c r="S727" s="35"/>
      <c r="T727" s="35"/>
      <c r="U727" s="35"/>
      <c r="V727" s="35"/>
      <c r="W727" s="35"/>
      <c r="X727" s="35"/>
      <c r="Y727" s="35"/>
      <c r="Z727" s="35"/>
    </row>
    <row r="728" ht="75.0" customHeight="1">
      <c r="A728" s="35"/>
      <c r="B728" s="35"/>
      <c r="C728" s="81"/>
      <c r="D728" s="35"/>
      <c r="E728" s="35"/>
      <c r="F728" s="35"/>
      <c r="G728" s="35"/>
      <c r="H728" s="35"/>
      <c r="I728" s="35"/>
      <c r="J728" s="35"/>
      <c r="K728" s="35"/>
      <c r="L728" s="35"/>
      <c r="M728" s="35" t="str">
        <f t="shared" si="3"/>
        <v>#NAME?</v>
      </c>
      <c r="N728" s="35"/>
      <c r="O728" s="35"/>
      <c r="P728" s="56"/>
      <c r="Q728" s="35"/>
      <c r="R728" s="56"/>
      <c r="S728" s="35"/>
      <c r="T728" s="35"/>
      <c r="U728" s="35"/>
      <c r="V728" s="35"/>
      <c r="W728" s="35"/>
      <c r="X728" s="35"/>
      <c r="Y728" s="35"/>
      <c r="Z728" s="35"/>
    </row>
    <row r="729" ht="75.0" customHeight="1">
      <c r="A729" s="35"/>
      <c r="B729" s="35"/>
      <c r="C729" s="81"/>
      <c r="D729" s="35"/>
      <c r="E729" s="35"/>
      <c r="F729" s="35"/>
      <c r="G729" s="35"/>
      <c r="H729" s="35"/>
      <c r="I729" s="35"/>
      <c r="J729" s="35"/>
      <c r="K729" s="35"/>
      <c r="L729" s="35"/>
      <c r="M729" s="35" t="str">
        <f t="shared" si="3"/>
        <v>#NAME?</v>
      </c>
      <c r="N729" s="35"/>
      <c r="O729" s="35"/>
      <c r="P729" s="56"/>
      <c r="Q729" s="35"/>
      <c r="R729" s="56"/>
      <c r="S729" s="35"/>
      <c r="T729" s="35"/>
      <c r="U729" s="35"/>
      <c r="V729" s="35"/>
      <c r="W729" s="35"/>
      <c r="X729" s="35"/>
      <c r="Y729" s="35"/>
      <c r="Z729" s="35"/>
    </row>
    <row r="730" ht="75.0" customHeight="1">
      <c r="A730" s="35"/>
      <c r="B730" s="35"/>
      <c r="C730" s="81"/>
      <c r="D730" s="35"/>
      <c r="E730" s="35"/>
      <c r="F730" s="35"/>
      <c r="G730" s="35"/>
      <c r="H730" s="35"/>
      <c r="I730" s="35"/>
      <c r="J730" s="35"/>
      <c r="K730" s="35"/>
      <c r="L730" s="35"/>
      <c r="M730" s="35" t="str">
        <f t="shared" si="3"/>
        <v>#NAME?</v>
      </c>
      <c r="N730" s="35"/>
      <c r="O730" s="35"/>
      <c r="P730" s="56"/>
      <c r="Q730" s="35"/>
      <c r="R730" s="56"/>
      <c r="S730" s="35"/>
      <c r="T730" s="35"/>
      <c r="U730" s="35"/>
      <c r="V730" s="35"/>
      <c r="W730" s="35"/>
      <c r="X730" s="35"/>
      <c r="Y730" s="35"/>
      <c r="Z730" s="35"/>
    </row>
    <row r="731" ht="75.0" customHeight="1">
      <c r="A731" s="35"/>
      <c r="B731" s="35"/>
      <c r="C731" s="81"/>
      <c r="D731" s="35"/>
      <c r="E731" s="35"/>
      <c r="F731" s="35"/>
      <c r="G731" s="35"/>
      <c r="H731" s="35"/>
      <c r="I731" s="35"/>
      <c r="J731" s="35"/>
      <c r="K731" s="35"/>
      <c r="L731" s="35"/>
      <c r="M731" s="35" t="str">
        <f t="shared" si="3"/>
        <v>#NAME?</v>
      </c>
      <c r="N731" s="35"/>
      <c r="O731" s="35"/>
      <c r="P731" s="56"/>
      <c r="Q731" s="35"/>
      <c r="R731" s="56"/>
      <c r="S731" s="35"/>
      <c r="T731" s="35"/>
      <c r="U731" s="35"/>
      <c r="V731" s="35"/>
      <c r="W731" s="35"/>
      <c r="X731" s="35"/>
      <c r="Y731" s="35"/>
      <c r="Z731" s="35"/>
    </row>
    <row r="732" ht="75.0" customHeight="1">
      <c r="A732" s="35"/>
      <c r="B732" s="35"/>
      <c r="C732" s="81"/>
      <c r="D732" s="35"/>
      <c r="E732" s="35"/>
      <c r="F732" s="35"/>
      <c r="G732" s="35"/>
      <c r="H732" s="35"/>
      <c r="I732" s="35"/>
      <c r="J732" s="35"/>
      <c r="K732" s="35"/>
      <c r="L732" s="35"/>
      <c r="M732" s="35" t="str">
        <f t="shared" si="3"/>
        <v>#NAME?</v>
      </c>
      <c r="N732" s="35"/>
      <c r="O732" s="35"/>
      <c r="P732" s="56"/>
      <c r="Q732" s="35"/>
      <c r="R732" s="56"/>
      <c r="S732" s="35"/>
      <c r="T732" s="35"/>
      <c r="U732" s="35"/>
      <c r="V732" s="35"/>
      <c r="W732" s="35"/>
      <c r="X732" s="35"/>
      <c r="Y732" s="35"/>
      <c r="Z732" s="35"/>
    </row>
    <row r="733" ht="75.0" customHeight="1">
      <c r="A733" s="35"/>
      <c r="B733" s="35"/>
      <c r="C733" s="81"/>
      <c r="D733" s="35"/>
      <c r="E733" s="35"/>
      <c r="F733" s="35"/>
      <c r="G733" s="35"/>
      <c r="H733" s="35"/>
      <c r="I733" s="35"/>
      <c r="J733" s="35"/>
      <c r="K733" s="35"/>
      <c r="L733" s="35"/>
      <c r="M733" s="35" t="str">
        <f t="shared" si="3"/>
        <v>#NAME?</v>
      </c>
      <c r="N733" s="35"/>
      <c r="O733" s="35"/>
      <c r="P733" s="56"/>
      <c r="Q733" s="35"/>
      <c r="R733" s="56"/>
      <c r="S733" s="35"/>
      <c r="T733" s="35"/>
      <c r="U733" s="35"/>
      <c r="V733" s="35"/>
      <c r="W733" s="35"/>
      <c r="X733" s="35"/>
      <c r="Y733" s="35"/>
      <c r="Z733" s="35"/>
    </row>
    <row r="734" ht="75.0" customHeight="1">
      <c r="A734" s="35"/>
      <c r="B734" s="35"/>
      <c r="C734" s="81"/>
      <c r="D734" s="35"/>
      <c r="E734" s="35"/>
      <c r="F734" s="35"/>
      <c r="G734" s="35"/>
      <c r="H734" s="35"/>
      <c r="I734" s="35"/>
      <c r="J734" s="35"/>
      <c r="K734" s="35"/>
      <c r="L734" s="35"/>
      <c r="M734" s="35" t="str">
        <f t="shared" si="3"/>
        <v>#NAME?</v>
      </c>
      <c r="N734" s="35"/>
      <c r="O734" s="35"/>
      <c r="P734" s="56"/>
      <c r="Q734" s="35"/>
      <c r="R734" s="56"/>
      <c r="S734" s="35"/>
      <c r="T734" s="35"/>
      <c r="U734" s="35"/>
      <c r="V734" s="35"/>
      <c r="W734" s="35"/>
      <c r="X734" s="35"/>
      <c r="Y734" s="35"/>
      <c r="Z734" s="35"/>
    </row>
    <row r="735" ht="75.0" customHeight="1">
      <c r="A735" s="35"/>
      <c r="B735" s="35"/>
      <c r="C735" s="81"/>
      <c r="D735" s="35"/>
      <c r="E735" s="35"/>
      <c r="F735" s="35"/>
      <c r="G735" s="35"/>
      <c r="H735" s="35"/>
      <c r="I735" s="35"/>
      <c r="J735" s="35"/>
      <c r="K735" s="35"/>
      <c r="L735" s="35"/>
      <c r="M735" s="35" t="str">
        <f t="shared" si="3"/>
        <v>#NAME?</v>
      </c>
      <c r="N735" s="35"/>
      <c r="O735" s="35"/>
      <c r="P735" s="56"/>
      <c r="Q735" s="35"/>
      <c r="R735" s="56"/>
      <c r="S735" s="35"/>
      <c r="T735" s="35"/>
      <c r="U735" s="35"/>
      <c r="V735" s="35"/>
      <c r="W735" s="35"/>
      <c r="X735" s="35"/>
      <c r="Y735" s="35"/>
      <c r="Z735" s="35"/>
    </row>
    <row r="736" ht="75.0" customHeight="1">
      <c r="A736" s="35"/>
      <c r="B736" s="35"/>
      <c r="C736" s="81"/>
      <c r="D736" s="35"/>
      <c r="E736" s="35"/>
      <c r="F736" s="35"/>
      <c r="G736" s="35"/>
      <c r="H736" s="35"/>
      <c r="I736" s="35"/>
      <c r="J736" s="35"/>
      <c r="K736" s="35"/>
      <c r="L736" s="35"/>
      <c r="M736" s="35" t="str">
        <f t="shared" si="3"/>
        <v>#NAME?</v>
      </c>
      <c r="N736" s="35"/>
      <c r="O736" s="35"/>
      <c r="P736" s="56"/>
      <c r="Q736" s="35"/>
      <c r="R736" s="56"/>
      <c r="S736" s="35"/>
      <c r="T736" s="35"/>
      <c r="U736" s="35"/>
      <c r="V736" s="35"/>
      <c r="W736" s="35"/>
      <c r="X736" s="35"/>
      <c r="Y736" s="35"/>
      <c r="Z736" s="35"/>
    </row>
    <row r="737" ht="75.0" customHeight="1">
      <c r="A737" s="35"/>
      <c r="B737" s="35"/>
      <c r="C737" s="81"/>
      <c r="D737" s="35"/>
      <c r="E737" s="35"/>
      <c r="F737" s="35"/>
      <c r="G737" s="35"/>
      <c r="H737" s="35"/>
      <c r="I737" s="35"/>
      <c r="J737" s="35"/>
      <c r="K737" s="35"/>
      <c r="L737" s="35"/>
      <c r="M737" s="35" t="str">
        <f t="shared" si="3"/>
        <v>#NAME?</v>
      </c>
      <c r="N737" s="35"/>
      <c r="O737" s="35"/>
      <c r="P737" s="56"/>
      <c r="Q737" s="35"/>
      <c r="R737" s="56"/>
      <c r="S737" s="35"/>
      <c r="T737" s="35"/>
      <c r="U737" s="35"/>
      <c r="V737" s="35"/>
      <c r="W737" s="35"/>
      <c r="X737" s="35"/>
      <c r="Y737" s="35"/>
      <c r="Z737" s="35"/>
    </row>
    <row r="738" ht="75.0" customHeight="1">
      <c r="A738" s="35"/>
      <c r="B738" s="35"/>
      <c r="C738" s="81"/>
      <c r="D738" s="35"/>
      <c r="E738" s="35"/>
      <c r="F738" s="35"/>
      <c r="G738" s="35"/>
      <c r="H738" s="35"/>
      <c r="I738" s="35"/>
      <c r="J738" s="35"/>
      <c r="K738" s="35"/>
      <c r="L738" s="35"/>
      <c r="M738" s="35" t="str">
        <f t="shared" si="3"/>
        <v>#NAME?</v>
      </c>
      <c r="N738" s="35"/>
      <c r="O738" s="35"/>
      <c r="P738" s="56"/>
      <c r="Q738" s="35"/>
      <c r="R738" s="56"/>
      <c r="S738" s="35"/>
      <c r="T738" s="35"/>
      <c r="U738" s="35"/>
      <c r="V738" s="35"/>
      <c r="W738" s="35"/>
      <c r="X738" s="35"/>
      <c r="Y738" s="35"/>
      <c r="Z738" s="35"/>
    </row>
    <row r="739" ht="75.0" customHeight="1">
      <c r="A739" s="35"/>
      <c r="B739" s="35"/>
      <c r="C739" s="81"/>
      <c r="D739" s="35"/>
      <c r="E739" s="35"/>
      <c r="F739" s="35"/>
      <c r="G739" s="35"/>
      <c r="H739" s="35"/>
      <c r="I739" s="35"/>
      <c r="J739" s="35"/>
      <c r="K739" s="35"/>
      <c r="L739" s="35"/>
      <c r="M739" s="35" t="str">
        <f t="shared" si="3"/>
        <v>#NAME?</v>
      </c>
      <c r="N739" s="35"/>
      <c r="O739" s="35"/>
      <c r="P739" s="56"/>
      <c r="Q739" s="35"/>
      <c r="R739" s="56"/>
      <c r="S739" s="35"/>
      <c r="T739" s="35"/>
      <c r="U739" s="35"/>
      <c r="V739" s="35"/>
      <c r="W739" s="35"/>
      <c r="X739" s="35"/>
      <c r="Y739" s="35"/>
      <c r="Z739" s="35"/>
    </row>
    <row r="740" ht="75.0" customHeight="1">
      <c r="A740" s="35"/>
      <c r="B740" s="35"/>
      <c r="C740" s="81"/>
      <c r="D740" s="35"/>
      <c r="E740" s="35"/>
      <c r="F740" s="35"/>
      <c r="G740" s="35"/>
      <c r="H740" s="35"/>
      <c r="I740" s="35"/>
      <c r="J740" s="35"/>
      <c r="K740" s="35"/>
      <c r="L740" s="35"/>
      <c r="M740" s="35" t="str">
        <f t="shared" si="3"/>
        <v>#NAME?</v>
      </c>
      <c r="N740" s="35"/>
      <c r="O740" s="35"/>
      <c r="P740" s="56"/>
      <c r="Q740" s="35"/>
      <c r="R740" s="56"/>
      <c r="S740" s="35"/>
      <c r="T740" s="35"/>
      <c r="U740" s="35"/>
      <c r="V740" s="35"/>
      <c r="W740" s="35"/>
      <c r="X740" s="35"/>
      <c r="Y740" s="35"/>
      <c r="Z740" s="35"/>
    </row>
    <row r="741" ht="75.0" customHeight="1">
      <c r="A741" s="35"/>
      <c r="B741" s="35"/>
      <c r="C741" s="81"/>
      <c r="D741" s="35"/>
      <c r="E741" s="35"/>
      <c r="F741" s="35"/>
      <c r="G741" s="35"/>
      <c r="H741" s="35"/>
      <c r="I741" s="35"/>
      <c r="J741" s="35"/>
      <c r="K741" s="35"/>
      <c r="L741" s="35"/>
      <c r="M741" s="35" t="str">
        <f t="shared" si="3"/>
        <v>#NAME?</v>
      </c>
      <c r="N741" s="35"/>
      <c r="O741" s="35"/>
      <c r="P741" s="56"/>
      <c r="Q741" s="35"/>
      <c r="R741" s="56"/>
      <c r="S741" s="35"/>
      <c r="T741" s="35"/>
      <c r="U741" s="35"/>
      <c r="V741" s="35"/>
      <c r="W741" s="35"/>
      <c r="X741" s="35"/>
      <c r="Y741" s="35"/>
      <c r="Z741" s="35"/>
    </row>
    <row r="742" ht="75.0" customHeight="1">
      <c r="A742" s="35"/>
      <c r="B742" s="35"/>
      <c r="C742" s="81"/>
      <c r="D742" s="35"/>
      <c r="E742" s="35"/>
      <c r="F742" s="35"/>
      <c r="G742" s="35"/>
      <c r="H742" s="35"/>
      <c r="I742" s="35"/>
      <c r="J742" s="35"/>
      <c r="K742" s="35"/>
      <c r="L742" s="35"/>
      <c r="M742" s="35" t="str">
        <f t="shared" si="3"/>
        <v>#NAME?</v>
      </c>
      <c r="N742" s="35"/>
      <c r="O742" s="35"/>
      <c r="P742" s="56"/>
      <c r="Q742" s="35"/>
      <c r="R742" s="56"/>
      <c r="S742" s="35"/>
      <c r="T742" s="35"/>
      <c r="U742" s="35"/>
      <c r="V742" s="35"/>
      <c r="W742" s="35"/>
      <c r="X742" s="35"/>
      <c r="Y742" s="35"/>
      <c r="Z742" s="35"/>
    </row>
    <row r="743" ht="75.0" customHeight="1">
      <c r="A743" s="35"/>
      <c r="B743" s="35"/>
      <c r="C743" s="81"/>
      <c r="D743" s="35"/>
      <c r="E743" s="35"/>
      <c r="F743" s="35"/>
      <c r="G743" s="35"/>
      <c r="H743" s="35"/>
      <c r="I743" s="35"/>
      <c r="J743" s="35"/>
      <c r="K743" s="35"/>
      <c r="L743" s="35"/>
      <c r="M743" s="35" t="str">
        <f t="shared" si="3"/>
        <v>#NAME?</v>
      </c>
      <c r="N743" s="35"/>
      <c r="O743" s="35"/>
      <c r="P743" s="56"/>
      <c r="Q743" s="35"/>
      <c r="R743" s="56"/>
      <c r="S743" s="35"/>
      <c r="T743" s="35"/>
      <c r="U743" s="35"/>
      <c r="V743" s="35"/>
      <c r="W743" s="35"/>
      <c r="X743" s="35"/>
      <c r="Y743" s="35"/>
      <c r="Z743" s="35"/>
    </row>
    <row r="744" ht="75.0" customHeight="1">
      <c r="A744" s="35"/>
      <c r="B744" s="35"/>
      <c r="C744" s="81"/>
      <c r="D744" s="35"/>
      <c r="E744" s="35"/>
      <c r="F744" s="35"/>
      <c r="G744" s="35"/>
      <c r="H744" s="35"/>
      <c r="I744" s="35"/>
      <c r="J744" s="35"/>
      <c r="K744" s="35"/>
      <c r="L744" s="35"/>
      <c r="M744" s="35" t="str">
        <f t="shared" si="3"/>
        <v>#NAME?</v>
      </c>
      <c r="N744" s="35"/>
      <c r="O744" s="35"/>
      <c r="P744" s="56"/>
      <c r="Q744" s="35"/>
      <c r="R744" s="56"/>
      <c r="S744" s="35"/>
      <c r="T744" s="35"/>
      <c r="U744" s="35"/>
      <c r="V744" s="35"/>
      <c r="W744" s="35"/>
      <c r="X744" s="35"/>
      <c r="Y744" s="35"/>
      <c r="Z744" s="35"/>
    </row>
    <row r="745" ht="75.0" customHeight="1">
      <c r="A745" s="35"/>
      <c r="B745" s="35"/>
      <c r="C745" s="81"/>
      <c r="D745" s="35"/>
      <c r="E745" s="35"/>
      <c r="F745" s="35"/>
      <c r="G745" s="35"/>
      <c r="H745" s="35"/>
      <c r="I745" s="35"/>
      <c r="J745" s="35"/>
      <c r="K745" s="35"/>
      <c r="L745" s="35"/>
      <c r="M745" s="35" t="str">
        <f t="shared" si="3"/>
        <v>#NAME?</v>
      </c>
      <c r="N745" s="35"/>
      <c r="O745" s="35"/>
      <c r="P745" s="56"/>
      <c r="Q745" s="35"/>
      <c r="R745" s="56"/>
      <c r="S745" s="35"/>
      <c r="T745" s="35"/>
      <c r="U745" s="35"/>
      <c r="V745" s="35"/>
      <c r="W745" s="35"/>
      <c r="X745" s="35"/>
      <c r="Y745" s="35"/>
      <c r="Z745" s="35"/>
    </row>
    <row r="746" ht="75.0" customHeight="1">
      <c r="A746" s="35"/>
      <c r="B746" s="35"/>
      <c r="C746" s="81"/>
      <c r="D746" s="35"/>
      <c r="E746" s="35"/>
      <c r="F746" s="35"/>
      <c r="G746" s="35"/>
      <c r="H746" s="35"/>
      <c r="I746" s="35"/>
      <c r="J746" s="35"/>
      <c r="K746" s="35"/>
      <c r="L746" s="35"/>
      <c r="M746" s="35" t="str">
        <f t="shared" si="3"/>
        <v>#NAME?</v>
      </c>
      <c r="N746" s="35"/>
      <c r="O746" s="35"/>
      <c r="P746" s="56"/>
      <c r="Q746" s="35"/>
      <c r="R746" s="56"/>
      <c r="S746" s="35"/>
      <c r="T746" s="35"/>
      <c r="U746" s="35"/>
      <c r="V746" s="35"/>
      <c r="W746" s="35"/>
      <c r="X746" s="35"/>
      <c r="Y746" s="35"/>
      <c r="Z746" s="35"/>
    </row>
    <row r="747" ht="75.0" customHeight="1">
      <c r="A747" s="35"/>
      <c r="B747" s="35"/>
      <c r="C747" s="81"/>
      <c r="D747" s="35"/>
      <c r="E747" s="35"/>
      <c r="F747" s="35"/>
      <c r="G747" s="35"/>
      <c r="H747" s="35"/>
      <c r="I747" s="35"/>
      <c r="J747" s="35"/>
      <c r="K747" s="35"/>
      <c r="L747" s="35"/>
      <c r="M747" s="35" t="str">
        <f t="shared" si="3"/>
        <v>#NAME?</v>
      </c>
      <c r="N747" s="35"/>
      <c r="O747" s="35"/>
      <c r="P747" s="56"/>
      <c r="Q747" s="35"/>
      <c r="R747" s="56"/>
      <c r="S747" s="35"/>
      <c r="T747" s="35"/>
      <c r="U747" s="35"/>
      <c r="V747" s="35"/>
      <c r="W747" s="35"/>
      <c r="X747" s="35"/>
      <c r="Y747" s="35"/>
      <c r="Z747" s="35"/>
    </row>
    <row r="748" ht="75.0" customHeight="1">
      <c r="A748" s="35"/>
      <c r="B748" s="35"/>
      <c r="C748" s="81"/>
      <c r="D748" s="35"/>
      <c r="E748" s="35"/>
      <c r="F748" s="35"/>
      <c r="G748" s="35"/>
      <c r="H748" s="35"/>
      <c r="I748" s="35"/>
      <c r="J748" s="35"/>
      <c r="K748" s="35"/>
      <c r="L748" s="35"/>
      <c r="M748" s="35" t="str">
        <f t="shared" si="3"/>
        <v>#NAME?</v>
      </c>
      <c r="N748" s="35"/>
      <c r="O748" s="35"/>
      <c r="P748" s="56"/>
      <c r="Q748" s="35"/>
      <c r="R748" s="56"/>
      <c r="S748" s="35"/>
      <c r="T748" s="35"/>
      <c r="U748" s="35"/>
      <c r="V748" s="35"/>
      <c r="W748" s="35"/>
      <c r="X748" s="35"/>
      <c r="Y748" s="35"/>
      <c r="Z748" s="35"/>
    </row>
    <row r="749" ht="75.0" customHeight="1">
      <c r="A749" s="35"/>
      <c r="B749" s="35"/>
      <c r="C749" s="81"/>
      <c r="D749" s="35"/>
      <c r="E749" s="35"/>
      <c r="F749" s="35"/>
      <c r="G749" s="35"/>
      <c r="H749" s="35"/>
      <c r="I749" s="35"/>
      <c r="J749" s="35"/>
      <c r="K749" s="35"/>
      <c r="L749" s="35"/>
      <c r="M749" s="35" t="str">
        <f t="shared" si="3"/>
        <v>#NAME?</v>
      </c>
      <c r="N749" s="35"/>
      <c r="O749" s="35"/>
      <c r="P749" s="56"/>
      <c r="Q749" s="35"/>
      <c r="R749" s="56"/>
      <c r="S749" s="35"/>
      <c r="T749" s="35"/>
      <c r="U749" s="35"/>
      <c r="V749" s="35"/>
      <c r="W749" s="35"/>
      <c r="X749" s="35"/>
      <c r="Y749" s="35"/>
      <c r="Z749" s="35"/>
    </row>
    <row r="750" ht="75.0" customHeight="1">
      <c r="A750" s="35"/>
      <c r="B750" s="35"/>
      <c r="C750" s="81"/>
      <c r="D750" s="35"/>
      <c r="E750" s="35"/>
      <c r="F750" s="35"/>
      <c r="G750" s="35"/>
      <c r="H750" s="35"/>
      <c r="I750" s="35"/>
      <c r="J750" s="35"/>
      <c r="K750" s="35"/>
      <c r="L750" s="35"/>
      <c r="M750" s="35" t="str">
        <f t="shared" si="3"/>
        <v>#NAME?</v>
      </c>
      <c r="N750" s="35"/>
      <c r="O750" s="35"/>
      <c r="P750" s="56"/>
      <c r="Q750" s="35"/>
      <c r="R750" s="56"/>
      <c r="S750" s="35"/>
      <c r="T750" s="35"/>
      <c r="U750" s="35"/>
      <c r="V750" s="35"/>
      <c r="W750" s="35"/>
      <c r="X750" s="35"/>
      <c r="Y750" s="35"/>
      <c r="Z750" s="35"/>
    </row>
    <row r="751" ht="75.0" customHeight="1">
      <c r="A751" s="35"/>
      <c r="B751" s="35"/>
      <c r="C751" s="81"/>
      <c r="D751" s="35"/>
      <c r="E751" s="35"/>
      <c r="F751" s="35"/>
      <c r="G751" s="35"/>
      <c r="H751" s="35"/>
      <c r="I751" s="35"/>
      <c r="J751" s="35"/>
      <c r="K751" s="35"/>
      <c r="L751" s="35"/>
      <c r="M751" s="35" t="str">
        <f t="shared" si="3"/>
        <v>#NAME?</v>
      </c>
      <c r="N751" s="35"/>
      <c r="O751" s="35"/>
      <c r="P751" s="56"/>
      <c r="Q751" s="35"/>
      <c r="R751" s="56"/>
      <c r="S751" s="35"/>
      <c r="T751" s="35"/>
      <c r="U751" s="35"/>
      <c r="V751" s="35"/>
      <c r="W751" s="35"/>
      <c r="X751" s="35"/>
      <c r="Y751" s="35"/>
      <c r="Z751" s="35"/>
    </row>
    <row r="752" ht="75.0" customHeight="1">
      <c r="A752" s="35"/>
      <c r="B752" s="35"/>
      <c r="C752" s="81"/>
      <c r="D752" s="35"/>
      <c r="E752" s="35"/>
      <c r="F752" s="35"/>
      <c r="G752" s="35"/>
      <c r="H752" s="35"/>
      <c r="I752" s="35"/>
      <c r="J752" s="35"/>
      <c r="K752" s="35"/>
      <c r="L752" s="35"/>
      <c r="M752" s="35" t="str">
        <f t="shared" si="3"/>
        <v>#NAME?</v>
      </c>
      <c r="N752" s="35"/>
      <c r="O752" s="35"/>
      <c r="P752" s="56"/>
      <c r="Q752" s="35"/>
      <c r="R752" s="56"/>
      <c r="S752" s="35"/>
      <c r="T752" s="35"/>
      <c r="U752" s="35"/>
      <c r="V752" s="35"/>
      <c r="W752" s="35"/>
      <c r="X752" s="35"/>
      <c r="Y752" s="35"/>
      <c r="Z752" s="35"/>
    </row>
    <row r="753" ht="75.0" customHeight="1">
      <c r="A753" s="35"/>
      <c r="B753" s="35"/>
      <c r="C753" s="81"/>
      <c r="D753" s="35"/>
      <c r="E753" s="35"/>
      <c r="F753" s="35"/>
      <c r="G753" s="35"/>
      <c r="H753" s="35"/>
      <c r="I753" s="35"/>
      <c r="J753" s="35"/>
      <c r="K753" s="35"/>
      <c r="L753" s="35"/>
      <c r="M753" s="35" t="str">
        <f t="shared" si="3"/>
        <v>#NAME?</v>
      </c>
      <c r="N753" s="35"/>
      <c r="O753" s="35"/>
      <c r="P753" s="56"/>
      <c r="Q753" s="35"/>
      <c r="R753" s="56"/>
      <c r="S753" s="35"/>
      <c r="T753" s="35"/>
      <c r="U753" s="35"/>
      <c r="V753" s="35"/>
      <c r="W753" s="35"/>
      <c r="X753" s="35"/>
      <c r="Y753" s="35"/>
      <c r="Z753" s="35"/>
    </row>
    <row r="754" ht="75.0" customHeight="1">
      <c r="A754" s="35"/>
      <c r="B754" s="35"/>
      <c r="C754" s="81"/>
      <c r="D754" s="35"/>
      <c r="E754" s="35"/>
      <c r="F754" s="35"/>
      <c r="G754" s="35"/>
      <c r="H754" s="35"/>
      <c r="I754" s="35"/>
      <c r="J754" s="35"/>
      <c r="K754" s="35"/>
      <c r="L754" s="35"/>
      <c r="M754" s="35" t="str">
        <f t="shared" si="3"/>
        <v>#NAME?</v>
      </c>
      <c r="N754" s="35"/>
      <c r="O754" s="35"/>
      <c r="P754" s="56"/>
      <c r="Q754" s="35"/>
      <c r="R754" s="56"/>
      <c r="S754" s="35"/>
      <c r="T754" s="35"/>
      <c r="U754" s="35"/>
      <c r="V754" s="35"/>
      <c r="W754" s="35"/>
      <c r="X754" s="35"/>
      <c r="Y754" s="35"/>
      <c r="Z754" s="35"/>
    </row>
    <row r="755" ht="75.0" customHeight="1">
      <c r="A755" s="35"/>
      <c r="B755" s="35"/>
      <c r="C755" s="81"/>
      <c r="D755" s="35"/>
      <c r="E755" s="35"/>
      <c r="F755" s="35"/>
      <c r="G755" s="35"/>
      <c r="H755" s="35"/>
      <c r="I755" s="35"/>
      <c r="J755" s="35"/>
      <c r="K755" s="35"/>
      <c r="L755" s="35"/>
      <c r="M755" s="35" t="str">
        <f t="shared" si="3"/>
        <v>#NAME?</v>
      </c>
      <c r="N755" s="35"/>
      <c r="O755" s="35"/>
      <c r="P755" s="56"/>
      <c r="Q755" s="35"/>
      <c r="R755" s="56"/>
      <c r="S755" s="35"/>
      <c r="T755" s="35"/>
      <c r="U755" s="35"/>
      <c r="V755" s="35"/>
      <c r="W755" s="35"/>
      <c r="X755" s="35"/>
      <c r="Y755" s="35"/>
      <c r="Z755" s="35"/>
    </row>
    <row r="756" ht="75.0" customHeight="1">
      <c r="A756" s="35"/>
      <c r="B756" s="35"/>
      <c r="C756" s="81"/>
      <c r="D756" s="35"/>
      <c r="E756" s="35"/>
      <c r="F756" s="35"/>
      <c r="G756" s="35"/>
      <c r="H756" s="35"/>
      <c r="I756" s="35"/>
      <c r="J756" s="35"/>
      <c r="K756" s="35"/>
      <c r="L756" s="35"/>
      <c r="M756" s="35" t="str">
        <f t="shared" si="3"/>
        <v>#NAME?</v>
      </c>
      <c r="N756" s="35"/>
      <c r="O756" s="35"/>
      <c r="P756" s="56"/>
      <c r="Q756" s="35"/>
      <c r="R756" s="56"/>
      <c r="S756" s="35"/>
      <c r="T756" s="35"/>
      <c r="U756" s="35"/>
      <c r="V756" s="35"/>
      <c r="W756" s="35"/>
      <c r="X756" s="35"/>
      <c r="Y756" s="35"/>
      <c r="Z756" s="35"/>
    </row>
    <row r="757" ht="75.0" customHeight="1">
      <c r="A757" s="35"/>
      <c r="B757" s="35"/>
      <c r="C757" s="81"/>
      <c r="D757" s="35"/>
      <c r="E757" s="35"/>
      <c r="F757" s="35"/>
      <c r="G757" s="35"/>
      <c r="H757" s="35"/>
      <c r="I757" s="35"/>
      <c r="J757" s="35"/>
      <c r="K757" s="35"/>
      <c r="L757" s="35"/>
      <c r="M757" s="35" t="str">
        <f t="shared" si="3"/>
        <v>#NAME?</v>
      </c>
      <c r="N757" s="35"/>
      <c r="O757" s="35"/>
      <c r="P757" s="56"/>
      <c r="Q757" s="35"/>
      <c r="R757" s="56"/>
      <c r="S757" s="35"/>
      <c r="T757" s="35"/>
      <c r="U757" s="35"/>
      <c r="V757" s="35"/>
      <c r="W757" s="35"/>
      <c r="X757" s="35"/>
      <c r="Y757" s="35"/>
      <c r="Z757" s="35"/>
    </row>
    <row r="758" ht="75.0" customHeight="1">
      <c r="A758" s="35"/>
      <c r="B758" s="35"/>
      <c r="C758" s="81"/>
      <c r="D758" s="35"/>
      <c r="E758" s="35"/>
      <c r="F758" s="35"/>
      <c r="G758" s="35"/>
      <c r="H758" s="35"/>
      <c r="I758" s="35"/>
      <c r="J758" s="35"/>
      <c r="K758" s="35"/>
      <c r="L758" s="35"/>
      <c r="M758" s="35" t="str">
        <f t="shared" si="3"/>
        <v>#NAME?</v>
      </c>
      <c r="N758" s="35"/>
      <c r="O758" s="35"/>
      <c r="P758" s="56"/>
      <c r="Q758" s="35"/>
      <c r="R758" s="56"/>
      <c r="S758" s="35"/>
      <c r="T758" s="35"/>
      <c r="U758" s="35"/>
      <c r="V758" s="35"/>
      <c r="W758" s="35"/>
      <c r="X758" s="35"/>
      <c r="Y758" s="35"/>
      <c r="Z758" s="35"/>
    </row>
    <row r="759" ht="75.0" customHeight="1">
      <c r="A759" s="35"/>
      <c r="B759" s="35"/>
      <c r="C759" s="81"/>
      <c r="D759" s="35"/>
      <c r="E759" s="35"/>
      <c r="F759" s="35"/>
      <c r="G759" s="35"/>
      <c r="H759" s="35"/>
      <c r="I759" s="35"/>
      <c r="J759" s="35"/>
      <c r="K759" s="35"/>
      <c r="L759" s="35"/>
      <c r="M759" s="35" t="str">
        <f t="shared" si="3"/>
        <v>#NAME?</v>
      </c>
      <c r="N759" s="35"/>
      <c r="O759" s="35"/>
      <c r="P759" s="56"/>
      <c r="Q759" s="35"/>
      <c r="R759" s="56"/>
      <c r="S759" s="35"/>
      <c r="T759" s="35"/>
      <c r="U759" s="35"/>
      <c r="V759" s="35"/>
      <c r="W759" s="35"/>
      <c r="X759" s="35"/>
      <c r="Y759" s="35"/>
      <c r="Z759" s="35"/>
    </row>
    <row r="760" ht="75.0" customHeight="1">
      <c r="A760" s="35"/>
      <c r="B760" s="35"/>
      <c r="C760" s="81"/>
      <c r="D760" s="35"/>
      <c r="E760" s="35"/>
      <c r="F760" s="35"/>
      <c r="G760" s="35"/>
      <c r="H760" s="35"/>
      <c r="I760" s="35"/>
      <c r="J760" s="35"/>
      <c r="K760" s="35"/>
      <c r="L760" s="35"/>
      <c r="M760" s="35" t="str">
        <f t="shared" si="3"/>
        <v>#NAME?</v>
      </c>
      <c r="N760" s="35"/>
      <c r="O760" s="35"/>
      <c r="P760" s="56"/>
      <c r="Q760" s="35"/>
      <c r="R760" s="56"/>
      <c r="S760" s="35"/>
      <c r="T760" s="35"/>
      <c r="U760" s="35"/>
      <c r="V760" s="35"/>
      <c r="W760" s="35"/>
      <c r="X760" s="35"/>
      <c r="Y760" s="35"/>
      <c r="Z760" s="35"/>
    </row>
    <row r="761" ht="75.0" customHeight="1">
      <c r="A761" s="35"/>
      <c r="B761" s="35"/>
      <c r="C761" s="81"/>
      <c r="D761" s="35"/>
      <c r="E761" s="35"/>
      <c r="F761" s="35"/>
      <c r="G761" s="35"/>
      <c r="H761" s="35"/>
      <c r="I761" s="35"/>
      <c r="J761" s="35"/>
      <c r="K761" s="35"/>
      <c r="L761" s="35"/>
      <c r="M761" s="35" t="str">
        <f t="shared" si="3"/>
        <v>#NAME?</v>
      </c>
      <c r="N761" s="35"/>
      <c r="O761" s="35"/>
      <c r="P761" s="56"/>
      <c r="Q761" s="35"/>
      <c r="R761" s="56"/>
      <c r="S761" s="35"/>
      <c r="T761" s="35"/>
      <c r="U761" s="35"/>
      <c r="V761" s="35"/>
      <c r="W761" s="35"/>
      <c r="X761" s="35"/>
      <c r="Y761" s="35"/>
      <c r="Z761" s="35"/>
    </row>
    <row r="762" ht="75.0" customHeight="1">
      <c r="A762" s="35"/>
      <c r="B762" s="35"/>
      <c r="C762" s="81"/>
      <c r="D762" s="35"/>
      <c r="E762" s="35"/>
      <c r="F762" s="35"/>
      <c r="G762" s="35"/>
      <c r="H762" s="35"/>
      <c r="I762" s="35"/>
      <c r="J762" s="35"/>
      <c r="K762" s="35"/>
      <c r="L762" s="35"/>
      <c r="M762" s="35" t="str">
        <f t="shared" si="3"/>
        <v>#NAME?</v>
      </c>
      <c r="N762" s="35"/>
      <c r="O762" s="35"/>
      <c r="P762" s="56"/>
      <c r="Q762" s="35"/>
      <c r="R762" s="56"/>
      <c r="S762" s="35"/>
      <c r="T762" s="35"/>
      <c r="U762" s="35"/>
      <c r="V762" s="35"/>
      <c r="W762" s="35"/>
      <c r="X762" s="35"/>
      <c r="Y762" s="35"/>
      <c r="Z762" s="35"/>
    </row>
    <row r="763" ht="75.0" customHeight="1">
      <c r="A763" s="35"/>
      <c r="B763" s="35"/>
      <c r="C763" s="81"/>
      <c r="D763" s="35"/>
      <c r="E763" s="35"/>
      <c r="F763" s="35"/>
      <c r="G763" s="35"/>
      <c r="H763" s="35"/>
      <c r="I763" s="35"/>
      <c r="J763" s="35"/>
      <c r="K763" s="35"/>
      <c r="L763" s="35"/>
      <c r="M763" s="35" t="str">
        <f t="shared" si="3"/>
        <v>#NAME?</v>
      </c>
      <c r="N763" s="35"/>
      <c r="O763" s="35"/>
      <c r="P763" s="56"/>
      <c r="Q763" s="35"/>
      <c r="R763" s="56"/>
      <c r="S763" s="35"/>
      <c r="T763" s="35"/>
      <c r="U763" s="35"/>
      <c r="V763" s="35"/>
      <c r="W763" s="35"/>
      <c r="X763" s="35"/>
      <c r="Y763" s="35"/>
      <c r="Z763" s="35"/>
    </row>
    <row r="764" ht="75.0" customHeight="1">
      <c r="A764" s="35"/>
      <c r="B764" s="35"/>
      <c r="C764" s="81"/>
      <c r="D764" s="35"/>
      <c r="E764" s="35"/>
      <c r="F764" s="35"/>
      <c r="G764" s="35"/>
      <c r="H764" s="35"/>
      <c r="I764" s="35"/>
      <c r="J764" s="35"/>
      <c r="K764" s="35"/>
      <c r="L764" s="35"/>
      <c r="M764" s="35" t="str">
        <f t="shared" si="3"/>
        <v>#NAME?</v>
      </c>
      <c r="N764" s="35"/>
      <c r="O764" s="35"/>
      <c r="P764" s="56"/>
      <c r="Q764" s="35"/>
      <c r="R764" s="56"/>
      <c r="S764" s="35"/>
      <c r="T764" s="35"/>
      <c r="U764" s="35"/>
      <c r="V764" s="35"/>
      <c r="W764" s="35"/>
      <c r="X764" s="35"/>
      <c r="Y764" s="35"/>
      <c r="Z764" s="35"/>
    </row>
    <row r="765" ht="75.0" customHeight="1">
      <c r="A765" s="35"/>
      <c r="B765" s="35"/>
      <c r="C765" s="81"/>
      <c r="D765" s="35"/>
      <c r="E765" s="35"/>
      <c r="F765" s="35"/>
      <c r="G765" s="35"/>
      <c r="H765" s="35"/>
      <c r="I765" s="35"/>
      <c r="J765" s="35"/>
      <c r="K765" s="35"/>
      <c r="L765" s="35"/>
      <c r="M765" s="35" t="str">
        <f t="shared" si="3"/>
        <v>#NAME?</v>
      </c>
      <c r="N765" s="35"/>
      <c r="O765" s="35"/>
      <c r="P765" s="56"/>
      <c r="Q765" s="35"/>
      <c r="R765" s="56"/>
      <c r="S765" s="35"/>
      <c r="T765" s="35"/>
      <c r="U765" s="35"/>
      <c r="V765" s="35"/>
      <c r="W765" s="35"/>
      <c r="X765" s="35"/>
      <c r="Y765" s="35"/>
      <c r="Z765" s="35"/>
    </row>
    <row r="766" ht="75.0" customHeight="1">
      <c r="A766" s="35"/>
      <c r="B766" s="35"/>
      <c r="C766" s="81"/>
      <c r="D766" s="35"/>
      <c r="E766" s="35"/>
      <c r="F766" s="35"/>
      <c r="G766" s="35"/>
      <c r="H766" s="35"/>
      <c r="I766" s="35"/>
      <c r="J766" s="35"/>
      <c r="K766" s="35"/>
      <c r="L766" s="35"/>
      <c r="M766" s="35" t="str">
        <f t="shared" si="3"/>
        <v>#NAME?</v>
      </c>
      <c r="N766" s="35"/>
      <c r="O766" s="35"/>
      <c r="P766" s="56"/>
      <c r="Q766" s="35"/>
      <c r="R766" s="56"/>
      <c r="S766" s="35"/>
      <c r="T766" s="35"/>
      <c r="U766" s="35"/>
      <c r="V766" s="35"/>
      <c r="W766" s="35"/>
      <c r="X766" s="35"/>
      <c r="Y766" s="35"/>
      <c r="Z766" s="35"/>
    </row>
    <row r="767" ht="75.0" customHeight="1">
      <c r="A767" s="35"/>
      <c r="B767" s="35"/>
      <c r="C767" s="81"/>
      <c r="D767" s="35"/>
      <c r="E767" s="35"/>
      <c r="F767" s="35"/>
      <c r="G767" s="35"/>
      <c r="H767" s="35"/>
      <c r="I767" s="35"/>
      <c r="J767" s="35"/>
      <c r="K767" s="35"/>
      <c r="L767" s="35"/>
      <c r="M767" s="35" t="str">
        <f t="shared" si="3"/>
        <v>#NAME?</v>
      </c>
      <c r="N767" s="35"/>
      <c r="O767" s="35"/>
      <c r="P767" s="56"/>
      <c r="Q767" s="35"/>
      <c r="R767" s="56"/>
      <c r="S767" s="35"/>
      <c r="T767" s="35"/>
      <c r="U767" s="35"/>
      <c r="V767" s="35"/>
      <c r="W767" s="35"/>
      <c r="X767" s="35"/>
      <c r="Y767" s="35"/>
      <c r="Z767" s="35"/>
    </row>
    <row r="768" ht="75.0" customHeight="1">
      <c r="A768" s="35"/>
      <c r="B768" s="35"/>
      <c r="C768" s="81"/>
      <c r="D768" s="35"/>
      <c r="E768" s="35"/>
      <c r="F768" s="35"/>
      <c r="G768" s="35"/>
      <c r="H768" s="35"/>
      <c r="I768" s="35"/>
      <c r="J768" s="35"/>
      <c r="K768" s="35"/>
      <c r="L768" s="35"/>
      <c r="M768" s="35" t="str">
        <f t="shared" si="3"/>
        <v>#NAME?</v>
      </c>
      <c r="N768" s="35"/>
      <c r="O768" s="35"/>
      <c r="P768" s="56"/>
      <c r="Q768" s="35"/>
      <c r="R768" s="56"/>
      <c r="S768" s="35"/>
      <c r="T768" s="35"/>
      <c r="U768" s="35"/>
      <c r="V768" s="35"/>
      <c r="W768" s="35"/>
      <c r="X768" s="35"/>
      <c r="Y768" s="35"/>
      <c r="Z768" s="35"/>
    </row>
    <row r="769" ht="75.0" customHeight="1">
      <c r="A769" s="35"/>
      <c r="B769" s="35"/>
      <c r="C769" s="81"/>
      <c r="D769" s="35"/>
      <c r="E769" s="35"/>
      <c r="F769" s="35"/>
      <c r="G769" s="35"/>
      <c r="H769" s="35"/>
      <c r="I769" s="35"/>
      <c r="J769" s="35"/>
      <c r="K769" s="35"/>
      <c r="L769" s="35"/>
      <c r="M769" s="35" t="str">
        <f t="shared" si="3"/>
        <v>#NAME?</v>
      </c>
      <c r="N769" s="35"/>
      <c r="O769" s="35"/>
      <c r="P769" s="56"/>
      <c r="Q769" s="35"/>
      <c r="R769" s="56"/>
      <c r="S769" s="35"/>
      <c r="T769" s="35"/>
      <c r="U769" s="35"/>
      <c r="V769" s="35"/>
      <c r="W769" s="35"/>
      <c r="X769" s="35"/>
      <c r="Y769" s="35"/>
      <c r="Z769" s="35"/>
    </row>
    <row r="770" ht="75.0" customHeight="1">
      <c r="A770" s="35"/>
      <c r="B770" s="35"/>
      <c r="C770" s="81"/>
      <c r="D770" s="35"/>
      <c r="E770" s="35"/>
      <c r="F770" s="35"/>
      <c r="G770" s="35"/>
      <c r="H770" s="35"/>
      <c r="I770" s="35"/>
      <c r="J770" s="35"/>
      <c r="K770" s="35"/>
      <c r="L770" s="35"/>
      <c r="M770" s="35" t="str">
        <f t="shared" si="3"/>
        <v>#NAME?</v>
      </c>
      <c r="N770" s="35"/>
      <c r="O770" s="35"/>
      <c r="P770" s="56"/>
      <c r="Q770" s="35"/>
      <c r="R770" s="56"/>
      <c r="S770" s="35"/>
      <c r="T770" s="35"/>
      <c r="U770" s="35"/>
      <c r="V770" s="35"/>
      <c r="W770" s="35"/>
      <c r="X770" s="35"/>
      <c r="Y770" s="35"/>
      <c r="Z770" s="35"/>
    </row>
    <row r="771" ht="75.0" customHeight="1">
      <c r="A771" s="35"/>
      <c r="B771" s="35"/>
      <c r="C771" s="81"/>
      <c r="D771" s="35"/>
      <c r="E771" s="35"/>
      <c r="F771" s="35"/>
      <c r="G771" s="35"/>
      <c r="H771" s="35"/>
      <c r="I771" s="35"/>
      <c r="J771" s="35"/>
      <c r="K771" s="35"/>
      <c r="L771" s="35"/>
      <c r="M771" s="35" t="str">
        <f t="shared" si="3"/>
        <v>#NAME?</v>
      </c>
      <c r="N771" s="35"/>
      <c r="O771" s="35"/>
      <c r="P771" s="56"/>
      <c r="Q771" s="35"/>
      <c r="R771" s="56"/>
      <c r="S771" s="35"/>
      <c r="T771" s="35"/>
      <c r="U771" s="35"/>
      <c r="V771" s="35"/>
      <c r="W771" s="35"/>
      <c r="X771" s="35"/>
      <c r="Y771" s="35"/>
      <c r="Z771" s="35"/>
    </row>
    <row r="772" ht="75.0" customHeight="1">
      <c r="A772" s="35"/>
      <c r="B772" s="35"/>
      <c r="C772" s="81"/>
      <c r="D772" s="35"/>
      <c r="E772" s="35"/>
      <c r="F772" s="35"/>
      <c r="G772" s="35"/>
      <c r="H772" s="35"/>
      <c r="I772" s="35"/>
      <c r="J772" s="35"/>
      <c r="K772" s="35"/>
      <c r="L772" s="35"/>
      <c r="M772" s="35" t="str">
        <f t="shared" si="3"/>
        <v>#NAME?</v>
      </c>
      <c r="N772" s="35"/>
      <c r="O772" s="35"/>
      <c r="P772" s="56"/>
      <c r="Q772" s="35"/>
      <c r="R772" s="56"/>
      <c r="S772" s="35"/>
      <c r="T772" s="35"/>
      <c r="U772" s="35"/>
      <c r="V772" s="35"/>
      <c r="W772" s="35"/>
      <c r="X772" s="35"/>
      <c r="Y772" s="35"/>
      <c r="Z772" s="35"/>
    </row>
    <row r="773" ht="75.0" customHeight="1">
      <c r="A773" s="35"/>
      <c r="B773" s="35"/>
      <c r="C773" s="81"/>
      <c r="D773" s="35"/>
      <c r="E773" s="35"/>
      <c r="F773" s="35"/>
      <c r="G773" s="35"/>
      <c r="H773" s="35"/>
      <c r="I773" s="35"/>
      <c r="J773" s="35"/>
      <c r="K773" s="35"/>
      <c r="L773" s="35"/>
      <c r="M773" s="35" t="str">
        <f t="shared" si="3"/>
        <v>#NAME?</v>
      </c>
      <c r="N773" s="35"/>
      <c r="O773" s="35"/>
      <c r="P773" s="56"/>
      <c r="Q773" s="35"/>
      <c r="R773" s="56"/>
      <c r="S773" s="35"/>
      <c r="T773" s="35"/>
      <c r="U773" s="35"/>
      <c r="V773" s="35"/>
      <c r="W773" s="35"/>
      <c r="X773" s="35"/>
      <c r="Y773" s="35"/>
      <c r="Z773" s="35"/>
    </row>
    <row r="774" ht="75.0" customHeight="1">
      <c r="A774" s="35"/>
      <c r="B774" s="35"/>
      <c r="C774" s="81"/>
      <c r="D774" s="35"/>
      <c r="E774" s="35"/>
      <c r="F774" s="35"/>
      <c r="G774" s="35"/>
      <c r="H774" s="35"/>
      <c r="I774" s="35"/>
      <c r="J774" s="35"/>
      <c r="K774" s="35"/>
      <c r="L774" s="35"/>
      <c r="M774" s="35" t="str">
        <f t="shared" si="3"/>
        <v>#NAME?</v>
      </c>
      <c r="N774" s="35"/>
      <c r="O774" s="35"/>
      <c r="P774" s="56"/>
      <c r="Q774" s="35"/>
      <c r="R774" s="56"/>
      <c r="S774" s="35"/>
      <c r="T774" s="35"/>
      <c r="U774" s="35"/>
      <c r="V774" s="35"/>
      <c r="W774" s="35"/>
      <c r="X774" s="35"/>
      <c r="Y774" s="35"/>
      <c r="Z774" s="35"/>
    </row>
    <row r="775" ht="75.0" customHeight="1">
      <c r="A775" s="35"/>
      <c r="B775" s="35"/>
      <c r="C775" s="81"/>
      <c r="D775" s="35"/>
      <c r="E775" s="35"/>
      <c r="F775" s="35"/>
      <c r="G775" s="35"/>
      <c r="H775" s="35"/>
      <c r="I775" s="35"/>
      <c r="J775" s="35"/>
      <c r="K775" s="35"/>
      <c r="L775" s="35"/>
      <c r="M775" s="35" t="str">
        <f t="shared" si="3"/>
        <v>#NAME?</v>
      </c>
      <c r="N775" s="35"/>
      <c r="O775" s="35"/>
      <c r="P775" s="56"/>
      <c r="Q775" s="35"/>
      <c r="R775" s="56"/>
      <c r="S775" s="35"/>
      <c r="T775" s="35"/>
      <c r="U775" s="35"/>
      <c r="V775" s="35"/>
      <c r="W775" s="35"/>
      <c r="X775" s="35"/>
      <c r="Y775" s="35"/>
      <c r="Z775" s="35"/>
    </row>
    <row r="776" ht="75.0" customHeight="1">
      <c r="A776" s="35"/>
      <c r="B776" s="35"/>
      <c r="C776" s="81"/>
      <c r="D776" s="35"/>
      <c r="E776" s="35"/>
      <c r="F776" s="35"/>
      <c r="G776" s="35"/>
      <c r="H776" s="35"/>
      <c r="I776" s="35"/>
      <c r="J776" s="35"/>
      <c r="K776" s="35"/>
      <c r="L776" s="35"/>
      <c r="M776" s="35" t="str">
        <f t="shared" si="3"/>
        <v>#NAME?</v>
      </c>
      <c r="N776" s="35"/>
      <c r="O776" s="35"/>
      <c r="P776" s="56"/>
      <c r="Q776" s="35"/>
      <c r="R776" s="56"/>
      <c r="S776" s="35"/>
      <c r="T776" s="35"/>
      <c r="U776" s="35"/>
      <c r="V776" s="35"/>
      <c r="W776" s="35"/>
      <c r="X776" s="35"/>
      <c r="Y776" s="35"/>
      <c r="Z776" s="35"/>
    </row>
    <row r="777" ht="75.0" customHeight="1">
      <c r="A777" s="35"/>
      <c r="B777" s="35"/>
      <c r="C777" s="81"/>
      <c r="D777" s="35"/>
      <c r="E777" s="35"/>
      <c r="F777" s="35"/>
      <c r="G777" s="35"/>
      <c r="H777" s="35"/>
      <c r="I777" s="35"/>
      <c r="J777" s="35"/>
      <c r="K777" s="35"/>
      <c r="L777" s="35"/>
      <c r="M777" s="35" t="str">
        <f t="shared" si="3"/>
        <v>#NAME?</v>
      </c>
      <c r="N777" s="35"/>
      <c r="O777" s="35"/>
      <c r="P777" s="56"/>
      <c r="Q777" s="35"/>
      <c r="R777" s="56"/>
      <c r="S777" s="35"/>
      <c r="T777" s="35"/>
      <c r="U777" s="35"/>
      <c r="V777" s="35"/>
      <c r="W777" s="35"/>
      <c r="X777" s="35"/>
      <c r="Y777" s="35"/>
      <c r="Z777" s="35"/>
    </row>
    <row r="778" ht="75.0" customHeight="1">
      <c r="A778" s="35"/>
      <c r="B778" s="35"/>
      <c r="C778" s="81"/>
      <c r="D778" s="35"/>
      <c r="E778" s="35"/>
      <c r="F778" s="35"/>
      <c r="G778" s="35"/>
      <c r="H778" s="35"/>
      <c r="I778" s="35"/>
      <c r="J778" s="35"/>
      <c r="K778" s="35"/>
      <c r="L778" s="35"/>
      <c r="M778" s="35" t="str">
        <f t="shared" si="3"/>
        <v>#NAME?</v>
      </c>
      <c r="N778" s="35"/>
      <c r="O778" s="35"/>
      <c r="P778" s="56"/>
      <c r="Q778" s="35"/>
      <c r="R778" s="56"/>
      <c r="S778" s="35"/>
      <c r="T778" s="35"/>
      <c r="U778" s="35"/>
      <c r="V778" s="35"/>
      <c r="W778" s="35"/>
      <c r="X778" s="35"/>
      <c r="Y778" s="35"/>
      <c r="Z778" s="35"/>
    </row>
    <row r="779" ht="75.0" customHeight="1">
      <c r="A779" s="35"/>
      <c r="B779" s="35"/>
      <c r="C779" s="81"/>
      <c r="D779" s="35"/>
      <c r="E779" s="35"/>
      <c r="F779" s="35"/>
      <c r="G779" s="35"/>
      <c r="H779" s="35"/>
      <c r="I779" s="35"/>
      <c r="J779" s="35"/>
      <c r="K779" s="35"/>
      <c r="L779" s="35"/>
      <c r="M779" s="35" t="str">
        <f t="shared" si="3"/>
        <v>#NAME?</v>
      </c>
      <c r="N779" s="35"/>
      <c r="O779" s="35"/>
      <c r="P779" s="56"/>
      <c r="Q779" s="35"/>
      <c r="R779" s="56"/>
      <c r="S779" s="35"/>
      <c r="T779" s="35"/>
      <c r="U779" s="35"/>
      <c r="V779" s="35"/>
      <c r="W779" s="35"/>
      <c r="X779" s="35"/>
      <c r="Y779" s="35"/>
      <c r="Z779" s="35"/>
    </row>
    <row r="780" ht="75.0" customHeight="1">
      <c r="A780" s="35"/>
      <c r="B780" s="35"/>
      <c r="C780" s="81"/>
      <c r="D780" s="35"/>
      <c r="E780" s="35"/>
      <c r="F780" s="35"/>
      <c r="G780" s="35"/>
      <c r="H780" s="35"/>
      <c r="I780" s="35"/>
      <c r="J780" s="35"/>
      <c r="K780" s="35"/>
      <c r="L780" s="35"/>
      <c r="M780" s="35" t="str">
        <f t="shared" si="3"/>
        <v>#NAME?</v>
      </c>
      <c r="N780" s="35"/>
      <c r="O780" s="35"/>
      <c r="P780" s="56"/>
      <c r="Q780" s="35"/>
      <c r="R780" s="56"/>
      <c r="S780" s="35"/>
      <c r="T780" s="35"/>
      <c r="U780" s="35"/>
      <c r="V780" s="35"/>
      <c r="W780" s="35"/>
      <c r="X780" s="35"/>
      <c r="Y780" s="35"/>
      <c r="Z780" s="35"/>
    </row>
    <row r="781" ht="75.0" customHeight="1">
      <c r="A781" s="35"/>
      <c r="B781" s="35"/>
      <c r="C781" s="81"/>
      <c r="D781" s="35"/>
      <c r="E781" s="35"/>
      <c r="F781" s="35"/>
      <c r="G781" s="35"/>
      <c r="H781" s="35"/>
      <c r="I781" s="35"/>
      <c r="J781" s="35"/>
      <c r="K781" s="35"/>
      <c r="L781" s="35"/>
      <c r="M781" s="35" t="str">
        <f t="shared" si="3"/>
        <v>#NAME?</v>
      </c>
      <c r="N781" s="35"/>
      <c r="O781" s="35"/>
      <c r="P781" s="56"/>
      <c r="Q781" s="35"/>
      <c r="R781" s="56"/>
      <c r="S781" s="35"/>
      <c r="T781" s="35"/>
      <c r="U781" s="35"/>
      <c r="V781" s="35"/>
      <c r="W781" s="35"/>
      <c r="X781" s="35"/>
      <c r="Y781" s="35"/>
      <c r="Z781" s="35"/>
    </row>
    <row r="782" ht="75.0" customHeight="1">
      <c r="A782" s="35"/>
      <c r="B782" s="35"/>
      <c r="C782" s="81"/>
      <c r="D782" s="35"/>
      <c r="E782" s="35"/>
      <c r="F782" s="35"/>
      <c r="G782" s="35"/>
      <c r="H782" s="35"/>
      <c r="I782" s="35"/>
      <c r="J782" s="35"/>
      <c r="K782" s="35"/>
      <c r="L782" s="35"/>
      <c r="M782" s="35" t="str">
        <f t="shared" si="3"/>
        <v>#NAME?</v>
      </c>
      <c r="N782" s="35"/>
      <c r="O782" s="35"/>
      <c r="P782" s="56"/>
      <c r="Q782" s="35"/>
      <c r="R782" s="56"/>
      <c r="S782" s="35"/>
      <c r="T782" s="35"/>
      <c r="U782" s="35"/>
      <c r="V782" s="35"/>
      <c r="W782" s="35"/>
      <c r="X782" s="35"/>
      <c r="Y782" s="35"/>
      <c r="Z782" s="35"/>
    </row>
    <row r="783" ht="75.0" customHeight="1">
      <c r="A783" s="35"/>
      <c r="B783" s="35"/>
      <c r="C783" s="81"/>
      <c r="D783" s="35"/>
      <c r="E783" s="35"/>
      <c r="F783" s="35"/>
      <c r="G783" s="35"/>
      <c r="H783" s="35"/>
      <c r="I783" s="35"/>
      <c r="J783" s="35"/>
      <c r="K783" s="35"/>
      <c r="L783" s="35"/>
      <c r="M783" s="35" t="str">
        <f t="shared" si="3"/>
        <v>#NAME?</v>
      </c>
      <c r="N783" s="35"/>
      <c r="O783" s="35"/>
      <c r="P783" s="56"/>
      <c r="Q783" s="35"/>
      <c r="R783" s="56"/>
      <c r="S783" s="35"/>
      <c r="T783" s="35"/>
      <c r="U783" s="35"/>
      <c r="V783" s="35"/>
      <c r="W783" s="35"/>
      <c r="X783" s="35"/>
      <c r="Y783" s="35"/>
      <c r="Z783" s="35"/>
    </row>
    <row r="784" ht="75.0" customHeight="1">
      <c r="A784" s="35"/>
      <c r="B784" s="35"/>
      <c r="C784" s="81"/>
      <c r="D784" s="35"/>
      <c r="E784" s="35"/>
      <c r="F784" s="35"/>
      <c r="G784" s="35"/>
      <c r="H784" s="35"/>
      <c r="I784" s="35"/>
      <c r="J784" s="35"/>
      <c r="K784" s="35"/>
      <c r="L784" s="35"/>
      <c r="M784" s="35" t="str">
        <f t="shared" si="3"/>
        <v>#NAME?</v>
      </c>
      <c r="N784" s="35"/>
      <c r="O784" s="35"/>
      <c r="P784" s="56"/>
      <c r="Q784" s="35"/>
      <c r="R784" s="56"/>
      <c r="S784" s="35"/>
      <c r="T784" s="35"/>
      <c r="U784" s="35"/>
      <c r="V784" s="35"/>
      <c r="W784" s="35"/>
      <c r="X784" s="35"/>
      <c r="Y784" s="35"/>
      <c r="Z784" s="35"/>
    </row>
    <row r="785" ht="75.0" customHeight="1">
      <c r="A785" s="35"/>
      <c r="B785" s="35"/>
      <c r="C785" s="81"/>
      <c r="D785" s="35"/>
      <c r="E785" s="35"/>
      <c r="F785" s="35"/>
      <c r="G785" s="35"/>
      <c r="H785" s="35"/>
      <c r="I785" s="35"/>
      <c r="J785" s="35"/>
      <c r="K785" s="35"/>
      <c r="L785" s="35"/>
      <c r="M785" s="35" t="str">
        <f t="shared" si="3"/>
        <v>#NAME?</v>
      </c>
      <c r="N785" s="35"/>
      <c r="O785" s="35"/>
      <c r="P785" s="56"/>
      <c r="Q785" s="35"/>
      <c r="R785" s="56"/>
      <c r="S785" s="35"/>
      <c r="T785" s="35"/>
      <c r="U785" s="35"/>
      <c r="V785" s="35"/>
      <c r="W785" s="35"/>
      <c r="X785" s="35"/>
      <c r="Y785" s="35"/>
      <c r="Z785" s="35"/>
    </row>
    <row r="786" ht="75.0" customHeight="1">
      <c r="A786" s="35"/>
      <c r="B786" s="35"/>
      <c r="C786" s="81"/>
      <c r="D786" s="35"/>
      <c r="E786" s="35"/>
      <c r="F786" s="35"/>
      <c r="G786" s="35"/>
      <c r="H786" s="35"/>
      <c r="I786" s="35"/>
      <c r="J786" s="35"/>
      <c r="K786" s="35"/>
      <c r="L786" s="35"/>
      <c r="M786" s="35" t="str">
        <f t="shared" si="3"/>
        <v>#NAME?</v>
      </c>
      <c r="N786" s="35"/>
      <c r="O786" s="35"/>
      <c r="P786" s="56"/>
      <c r="Q786" s="35"/>
      <c r="R786" s="56"/>
      <c r="S786" s="35"/>
      <c r="T786" s="35"/>
      <c r="U786" s="35"/>
      <c r="V786" s="35"/>
      <c r="W786" s="35"/>
      <c r="X786" s="35"/>
      <c r="Y786" s="35"/>
      <c r="Z786" s="35"/>
    </row>
    <row r="787" ht="75.0" customHeight="1">
      <c r="A787" s="35"/>
      <c r="B787" s="35"/>
      <c r="C787" s="81"/>
      <c r="D787" s="35"/>
      <c r="E787" s="35"/>
      <c r="F787" s="35"/>
      <c r="G787" s="35"/>
      <c r="H787" s="35"/>
      <c r="I787" s="35"/>
      <c r="J787" s="35"/>
      <c r="K787" s="35"/>
      <c r="L787" s="35"/>
      <c r="M787" s="35" t="str">
        <f t="shared" si="3"/>
        <v>#NAME?</v>
      </c>
      <c r="N787" s="35"/>
      <c r="O787" s="35"/>
      <c r="P787" s="56"/>
      <c r="Q787" s="35"/>
      <c r="R787" s="56"/>
      <c r="S787" s="35"/>
      <c r="T787" s="35"/>
      <c r="U787" s="35"/>
      <c r="V787" s="35"/>
      <c r="W787" s="35"/>
      <c r="X787" s="35"/>
      <c r="Y787" s="35"/>
      <c r="Z787" s="35"/>
    </row>
    <row r="788" ht="75.0" customHeight="1">
      <c r="A788" s="35"/>
      <c r="B788" s="35"/>
      <c r="C788" s="81"/>
      <c r="D788" s="35"/>
      <c r="E788" s="35"/>
      <c r="F788" s="35"/>
      <c r="G788" s="35"/>
      <c r="H788" s="35"/>
      <c r="I788" s="35"/>
      <c r="J788" s="35"/>
      <c r="K788" s="35"/>
      <c r="L788" s="35"/>
      <c r="M788" s="35" t="str">
        <f t="shared" si="3"/>
        <v>#NAME?</v>
      </c>
      <c r="N788" s="35"/>
      <c r="O788" s="35"/>
      <c r="P788" s="56"/>
      <c r="Q788" s="35"/>
      <c r="R788" s="56"/>
      <c r="S788" s="35"/>
      <c r="T788" s="35"/>
      <c r="U788" s="35"/>
      <c r="V788" s="35"/>
      <c r="W788" s="35"/>
      <c r="X788" s="35"/>
      <c r="Y788" s="35"/>
      <c r="Z788" s="35"/>
    </row>
    <row r="789" ht="75.0" customHeight="1">
      <c r="A789" s="35"/>
      <c r="B789" s="35"/>
      <c r="C789" s="81"/>
      <c r="D789" s="35"/>
      <c r="E789" s="35"/>
      <c r="F789" s="35"/>
      <c r="G789" s="35"/>
      <c r="H789" s="35"/>
      <c r="I789" s="35"/>
      <c r="J789" s="35"/>
      <c r="K789" s="35"/>
      <c r="L789" s="35"/>
      <c r="M789" s="35" t="str">
        <f t="shared" si="3"/>
        <v>#NAME?</v>
      </c>
      <c r="N789" s="35"/>
      <c r="O789" s="35"/>
      <c r="P789" s="56"/>
      <c r="Q789" s="35"/>
      <c r="R789" s="56"/>
      <c r="S789" s="35"/>
      <c r="T789" s="35"/>
      <c r="U789" s="35"/>
      <c r="V789" s="35"/>
      <c r="W789" s="35"/>
      <c r="X789" s="35"/>
      <c r="Y789" s="35"/>
      <c r="Z789" s="35"/>
    </row>
    <row r="790" ht="75.0" customHeight="1">
      <c r="A790" s="35"/>
      <c r="B790" s="35"/>
      <c r="C790" s="81"/>
      <c r="D790" s="35"/>
      <c r="E790" s="35"/>
      <c r="F790" s="35"/>
      <c r="G790" s="35"/>
      <c r="H790" s="35"/>
      <c r="I790" s="35"/>
      <c r="J790" s="35"/>
      <c r="K790" s="35"/>
      <c r="L790" s="35"/>
      <c r="M790" s="35" t="str">
        <f t="shared" si="3"/>
        <v>#NAME?</v>
      </c>
      <c r="N790" s="35"/>
      <c r="O790" s="35"/>
      <c r="P790" s="56"/>
      <c r="Q790" s="35"/>
      <c r="R790" s="56"/>
      <c r="S790" s="35"/>
      <c r="T790" s="35"/>
      <c r="U790" s="35"/>
      <c r="V790" s="35"/>
      <c r="W790" s="35"/>
      <c r="X790" s="35"/>
      <c r="Y790" s="35"/>
      <c r="Z790" s="35"/>
    </row>
    <row r="791" ht="75.0" customHeight="1">
      <c r="A791" s="35"/>
      <c r="B791" s="35"/>
      <c r="C791" s="81"/>
      <c r="D791" s="35"/>
      <c r="E791" s="35"/>
      <c r="F791" s="35"/>
      <c r="G791" s="35"/>
      <c r="H791" s="35"/>
      <c r="I791" s="35"/>
      <c r="J791" s="35"/>
      <c r="K791" s="35"/>
      <c r="L791" s="35"/>
      <c r="M791" s="35" t="str">
        <f t="shared" si="3"/>
        <v>#NAME?</v>
      </c>
      <c r="N791" s="35"/>
      <c r="O791" s="35"/>
      <c r="P791" s="56"/>
      <c r="Q791" s="35"/>
      <c r="R791" s="56"/>
      <c r="S791" s="35"/>
      <c r="T791" s="35"/>
      <c r="U791" s="35"/>
      <c r="V791" s="35"/>
      <c r="W791" s="35"/>
      <c r="X791" s="35"/>
      <c r="Y791" s="35"/>
      <c r="Z791" s="35"/>
    </row>
    <row r="792" ht="75.0" customHeight="1">
      <c r="A792" s="35"/>
      <c r="B792" s="35"/>
      <c r="C792" s="81"/>
      <c r="D792" s="35"/>
      <c r="E792" s="35"/>
      <c r="F792" s="35"/>
      <c r="G792" s="35"/>
      <c r="H792" s="35"/>
      <c r="I792" s="35"/>
      <c r="J792" s="35"/>
      <c r="K792" s="35"/>
      <c r="L792" s="35"/>
      <c r="M792" s="35" t="str">
        <f t="shared" si="3"/>
        <v>#NAME?</v>
      </c>
      <c r="N792" s="35"/>
      <c r="O792" s="35"/>
      <c r="P792" s="56"/>
      <c r="Q792" s="35"/>
      <c r="R792" s="56"/>
      <c r="S792" s="35"/>
      <c r="T792" s="35"/>
      <c r="U792" s="35"/>
      <c r="V792" s="35"/>
      <c r="W792" s="35"/>
      <c r="X792" s="35"/>
      <c r="Y792" s="35"/>
      <c r="Z792" s="35"/>
    </row>
    <row r="793" ht="75.0" customHeight="1">
      <c r="A793" s="35"/>
      <c r="B793" s="35"/>
      <c r="C793" s="81"/>
      <c r="D793" s="35"/>
      <c r="E793" s="35"/>
      <c r="F793" s="35"/>
      <c r="G793" s="35"/>
      <c r="H793" s="35"/>
      <c r="I793" s="35"/>
      <c r="J793" s="35"/>
      <c r="K793" s="35"/>
      <c r="L793" s="35"/>
      <c r="M793" s="35" t="str">
        <f t="shared" si="3"/>
        <v>#NAME?</v>
      </c>
      <c r="N793" s="35"/>
      <c r="O793" s="35"/>
      <c r="P793" s="56"/>
      <c r="Q793" s="35"/>
      <c r="R793" s="56"/>
      <c r="S793" s="35"/>
      <c r="T793" s="35"/>
      <c r="U793" s="35"/>
      <c r="V793" s="35"/>
      <c r="W793" s="35"/>
      <c r="X793" s="35"/>
      <c r="Y793" s="35"/>
      <c r="Z793" s="35"/>
    </row>
    <row r="794" ht="75.0" customHeight="1">
      <c r="A794" s="35"/>
      <c r="B794" s="35"/>
      <c r="C794" s="81"/>
      <c r="D794" s="35"/>
      <c r="E794" s="35"/>
      <c r="F794" s="35"/>
      <c r="G794" s="35"/>
      <c r="H794" s="35"/>
      <c r="I794" s="35"/>
      <c r="J794" s="35"/>
      <c r="K794" s="35"/>
      <c r="L794" s="35"/>
      <c r="M794" s="35" t="str">
        <f t="shared" si="3"/>
        <v>#NAME?</v>
      </c>
      <c r="N794" s="35"/>
      <c r="O794" s="35"/>
      <c r="P794" s="56"/>
      <c r="Q794" s="35"/>
      <c r="R794" s="56"/>
      <c r="S794" s="35"/>
      <c r="T794" s="35"/>
      <c r="U794" s="35"/>
      <c r="V794" s="35"/>
      <c r="W794" s="35"/>
      <c r="X794" s="35"/>
      <c r="Y794" s="35"/>
      <c r="Z794" s="35"/>
    </row>
    <row r="795" ht="75.0" customHeight="1">
      <c r="A795" s="35"/>
      <c r="B795" s="35"/>
      <c r="C795" s="81"/>
      <c r="D795" s="35"/>
      <c r="E795" s="35"/>
      <c r="F795" s="35"/>
      <c r="G795" s="35"/>
      <c r="H795" s="35"/>
      <c r="I795" s="35"/>
      <c r="J795" s="35"/>
      <c r="K795" s="35"/>
      <c r="L795" s="35"/>
      <c r="M795" s="35" t="str">
        <f t="shared" si="3"/>
        <v>#NAME?</v>
      </c>
      <c r="N795" s="35"/>
      <c r="O795" s="35"/>
      <c r="P795" s="56"/>
      <c r="Q795" s="35"/>
      <c r="R795" s="56"/>
      <c r="S795" s="35"/>
      <c r="T795" s="35"/>
      <c r="U795" s="35"/>
      <c r="V795" s="35"/>
      <c r="W795" s="35"/>
      <c r="X795" s="35"/>
      <c r="Y795" s="35"/>
      <c r="Z795" s="35"/>
    </row>
    <row r="796" ht="75.0" customHeight="1">
      <c r="A796" s="35"/>
      <c r="B796" s="35"/>
      <c r="C796" s="81"/>
      <c r="D796" s="35"/>
      <c r="E796" s="35"/>
      <c r="F796" s="35"/>
      <c r="G796" s="35"/>
      <c r="H796" s="35"/>
      <c r="I796" s="35"/>
      <c r="J796" s="35"/>
      <c r="K796" s="35"/>
      <c r="L796" s="35"/>
      <c r="M796" s="35" t="str">
        <f t="shared" si="3"/>
        <v>#NAME?</v>
      </c>
      <c r="N796" s="35"/>
      <c r="O796" s="35"/>
      <c r="P796" s="56"/>
      <c r="Q796" s="35"/>
      <c r="R796" s="56"/>
      <c r="S796" s="35"/>
      <c r="T796" s="35"/>
      <c r="U796" s="35"/>
      <c r="V796" s="35"/>
      <c r="W796" s="35"/>
      <c r="X796" s="35"/>
      <c r="Y796" s="35"/>
      <c r="Z796" s="35"/>
    </row>
    <row r="797" ht="75.0" customHeight="1">
      <c r="A797" s="35"/>
      <c r="B797" s="35"/>
      <c r="C797" s="81"/>
      <c r="D797" s="35"/>
      <c r="E797" s="35"/>
      <c r="F797" s="35"/>
      <c r="G797" s="35"/>
      <c r="H797" s="35"/>
      <c r="I797" s="35"/>
      <c r="J797" s="35"/>
      <c r="K797" s="35"/>
      <c r="L797" s="35"/>
      <c r="M797" s="35" t="str">
        <f t="shared" si="3"/>
        <v>#NAME?</v>
      </c>
      <c r="N797" s="35"/>
      <c r="O797" s="35"/>
      <c r="P797" s="56"/>
      <c r="Q797" s="35"/>
      <c r="R797" s="56"/>
      <c r="S797" s="35"/>
      <c r="T797" s="35"/>
      <c r="U797" s="35"/>
      <c r="V797" s="35"/>
      <c r="W797" s="35"/>
      <c r="X797" s="35"/>
      <c r="Y797" s="35"/>
      <c r="Z797" s="35"/>
    </row>
    <row r="798" ht="75.0" customHeight="1">
      <c r="A798" s="35"/>
      <c r="B798" s="35"/>
      <c r="C798" s="81"/>
      <c r="D798" s="35"/>
      <c r="E798" s="35"/>
      <c r="F798" s="35"/>
      <c r="G798" s="35"/>
      <c r="H798" s="35"/>
      <c r="I798" s="35"/>
      <c r="J798" s="35"/>
      <c r="K798" s="35"/>
      <c r="L798" s="35"/>
      <c r="M798" s="35" t="str">
        <f t="shared" si="3"/>
        <v>#NAME?</v>
      </c>
      <c r="N798" s="35"/>
      <c r="O798" s="35"/>
      <c r="P798" s="56"/>
      <c r="Q798" s="35"/>
      <c r="R798" s="56"/>
      <c r="S798" s="35"/>
      <c r="T798" s="35"/>
      <c r="U798" s="35"/>
      <c r="V798" s="35"/>
      <c r="W798" s="35"/>
      <c r="X798" s="35"/>
      <c r="Y798" s="35"/>
      <c r="Z798" s="35"/>
    </row>
    <row r="799" ht="75.0" customHeight="1">
      <c r="A799" s="35"/>
      <c r="B799" s="35"/>
      <c r="C799" s="81"/>
      <c r="D799" s="35"/>
      <c r="E799" s="35"/>
      <c r="F799" s="35"/>
      <c r="G799" s="35"/>
      <c r="H799" s="35"/>
      <c r="I799" s="35"/>
      <c r="J799" s="35"/>
      <c r="K799" s="35"/>
      <c r="L799" s="35"/>
      <c r="M799" s="35" t="str">
        <f t="shared" si="3"/>
        <v>#NAME?</v>
      </c>
      <c r="N799" s="35"/>
      <c r="O799" s="35"/>
      <c r="P799" s="56"/>
      <c r="Q799" s="35"/>
      <c r="R799" s="56"/>
      <c r="S799" s="35"/>
      <c r="T799" s="35"/>
      <c r="U799" s="35"/>
      <c r="V799" s="35"/>
      <c r="W799" s="35"/>
      <c r="X799" s="35"/>
      <c r="Y799" s="35"/>
      <c r="Z799" s="35"/>
    </row>
    <row r="800" ht="75.0" customHeight="1">
      <c r="A800" s="35"/>
      <c r="B800" s="35"/>
      <c r="C800" s="81"/>
      <c r="D800" s="35"/>
      <c r="E800" s="35"/>
      <c r="F800" s="35"/>
      <c r="G800" s="35"/>
      <c r="H800" s="35"/>
      <c r="I800" s="35"/>
      <c r="J800" s="35"/>
      <c r="K800" s="35"/>
      <c r="L800" s="35"/>
      <c r="M800" s="35" t="str">
        <f t="shared" si="3"/>
        <v>#NAME?</v>
      </c>
      <c r="N800" s="35"/>
      <c r="O800" s="35"/>
      <c r="P800" s="56"/>
      <c r="Q800" s="35"/>
      <c r="R800" s="56"/>
      <c r="S800" s="35"/>
      <c r="T800" s="35"/>
      <c r="U800" s="35"/>
      <c r="V800" s="35"/>
      <c r="W800" s="35"/>
      <c r="X800" s="35"/>
      <c r="Y800" s="35"/>
      <c r="Z800" s="35"/>
    </row>
    <row r="801" ht="75.0" customHeight="1">
      <c r="A801" s="35"/>
      <c r="B801" s="35"/>
      <c r="C801" s="81"/>
      <c r="D801" s="35"/>
      <c r="E801" s="35"/>
      <c r="F801" s="35"/>
      <c r="G801" s="35"/>
      <c r="H801" s="35"/>
      <c r="I801" s="35"/>
      <c r="J801" s="35"/>
      <c r="K801" s="35"/>
      <c r="L801" s="35"/>
      <c r="M801" s="35" t="str">
        <f t="shared" si="3"/>
        <v>#NAME?</v>
      </c>
      <c r="N801" s="35"/>
      <c r="O801" s="35"/>
      <c r="P801" s="56"/>
      <c r="Q801" s="35"/>
      <c r="R801" s="56"/>
      <c r="S801" s="35"/>
      <c r="T801" s="35"/>
      <c r="U801" s="35"/>
      <c r="V801" s="35"/>
      <c r="W801" s="35"/>
      <c r="X801" s="35"/>
      <c r="Y801" s="35"/>
      <c r="Z801" s="35"/>
    </row>
    <row r="802" ht="75.0" customHeight="1">
      <c r="A802" s="35"/>
      <c r="B802" s="35"/>
      <c r="C802" s="81"/>
      <c r="D802" s="35"/>
      <c r="E802" s="35"/>
      <c r="F802" s="35"/>
      <c r="G802" s="35"/>
      <c r="H802" s="35"/>
      <c r="I802" s="35"/>
      <c r="J802" s="35"/>
      <c r="K802" s="35"/>
      <c r="L802" s="35"/>
      <c r="M802" s="35" t="str">
        <f t="shared" si="3"/>
        <v>#NAME?</v>
      </c>
      <c r="N802" s="35"/>
      <c r="O802" s="35"/>
      <c r="P802" s="56"/>
      <c r="Q802" s="35"/>
      <c r="R802" s="56"/>
      <c r="S802" s="35"/>
      <c r="T802" s="35"/>
      <c r="U802" s="35"/>
      <c r="V802" s="35"/>
      <c r="W802" s="35"/>
      <c r="X802" s="35"/>
      <c r="Y802" s="35"/>
      <c r="Z802" s="35"/>
    </row>
    <row r="803" ht="75.0" customHeight="1">
      <c r="A803" s="35"/>
      <c r="B803" s="35"/>
      <c r="C803" s="81"/>
      <c r="D803" s="35"/>
      <c r="E803" s="35"/>
      <c r="F803" s="35"/>
      <c r="G803" s="35"/>
      <c r="H803" s="35"/>
      <c r="I803" s="35"/>
      <c r="J803" s="35"/>
      <c r="K803" s="35"/>
      <c r="L803" s="35"/>
      <c r="M803" s="35" t="str">
        <f t="shared" si="3"/>
        <v>#NAME?</v>
      </c>
      <c r="N803" s="35"/>
      <c r="O803" s="35"/>
      <c r="P803" s="56"/>
      <c r="Q803" s="35"/>
      <c r="R803" s="56"/>
      <c r="S803" s="35"/>
      <c r="T803" s="35"/>
      <c r="U803" s="35"/>
      <c r="V803" s="35"/>
      <c r="W803" s="35"/>
      <c r="X803" s="35"/>
      <c r="Y803" s="35"/>
      <c r="Z803" s="35"/>
    </row>
    <row r="804" ht="75.0" customHeight="1">
      <c r="A804" s="35"/>
      <c r="B804" s="35"/>
      <c r="C804" s="81"/>
      <c r="D804" s="35"/>
      <c r="E804" s="35"/>
      <c r="F804" s="35"/>
      <c r="G804" s="35"/>
      <c r="H804" s="35"/>
      <c r="I804" s="35"/>
      <c r="J804" s="35"/>
      <c r="K804" s="35"/>
      <c r="L804" s="35"/>
      <c r="M804" s="35" t="str">
        <f t="shared" si="3"/>
        <v>#NAME?</v>
      </c>
      <c r="N804" s="35"/>
      <c r="O804" s="35"/>
      <c r="P804" s="56"/>
      <c r="Q804" s="35"/>
      <c r="R804" s="56"/>
      <c r="S804" s="35"/>
      <c r="T804" s="35"/>
      <c r="U804" s="35"/>
      <c r="V804" s="35"/>
      <c r="W804" s="35"/>
      <c r="X804" s="35"/>
      <c r="Y804" s="35"/>
      <c r="Z804" s="35"/>
    </row>
    <row r="805" ht="75.0" customHeight="1">
      <c r="A805" s="35"/>
      <c r="B805" s="35"/>
      <c r="C805" s="81"/>
      <c r="D805" s="35"/>
      <c r="E805" s="35"/>
      <c r="F805" s="35"/>
      <c r="G805" s="35"/>
      <c r="H805" s="35"/>
      <c r="I805" s="35"/>
      <c r="J805" s="35"/>
      <c r="K805" s="35"/>
      <c r="L805" s="35"/>
      <c r="M805" s="35" t="str">
        <f t="shared" si="3"/>
        <v>#NAME?</v>
      </c>
      <c r="N805" s="35"/>
      <c r="O805" s="35"/>
      <c r="P805" s="56"/>
      <c r="Q805" s="35"/>
      <c r="R805" s="56"/>
      <c r="S805" s="35"/>
      <c r="T805" s="35"/>
      <c r="U805" s="35"/>
      <c r="V805" s="35"/>
      <c r="W805" s="35"/>
      <c r="X805" s="35"/>
      <c r="Y805" s="35"/>
      <c r="Z805" s="35"/>
    </row>
    <row r="806" ht="75.0" customHeight="1">
      <c r="A806" s="35"/>
      <c r="B806" s="35"/>
      <c r="C806" s="81"/>
      <c r="D806" s="35"/>
      <c r="E806" s="35"/>
      <c r="F806" s="35"/>
      <c r="G806" s="35"/>
      <c r="H806" s="35"/>
      <c r="I806" s="35"/>
      <c r="J806" s="35"/>
      <c r="K806" s="35"/>
      <c r="L806" s="35"/>
      <c r="M806" s="35" t="str">
        <f t="shared" si="3"/>
        <v>#NAME?</v>
      </c>
      <c r="N806" s="35"/>
      <c r="O806" s="35"/>
      <c r="P806" s="56"/>
      <c r="Q806" s="35"/>
      <c r="R806" s="56"/>
      <c r="S806" s="35"/>
      <c r="T806" s="35"/>
      <c r="U806" s="35"/>
      <c r="V806" s="35"/>
      <c r="W806" s="35"/>
      <c r="X806" s="35"/>
      <c r="Y806" s="35"/>
      <c r="Z806" s="35"/>
    </row>
    <row r="807" ht="75.0" customHeight="1">
      <c r="A807" s="35"/>
      <c r="B807" s="35"/>
      <c r="C807" s="81"/>
      <c r="D807" s="35"/>
      <c r="E807" s="35"/>
      <c r="F807" s="35"/>
      <c r="G807" s="35"/>
      <c r="H807" s="35"/>
      <c r="I807" s="35"/>
      <c r="J807" s="35"/>
      <c r="K807" s="35"/>
      <c r="L807" s="35"/>
      <c r="M807" s="35" t="str">
        <f t="shared" si="3"/>
        <v>#NAME?</v>
      </c>
      <c r="N807" s="35"/>
      <c r="O807" s="35"/>
      <c r="P807" s="56"/>
      <c r="Q807" s="35"/>
      <c r="R807" s="56"/>
      <c r="S807" s="35"/>
      <c r="T807" s="35"/>
      <c r="U807" s="35"/>
      <c r="V807" s="35"/>
      <c r="W807" s="35"/>
      <c r="X807" s="35"/>
      <c r="Y807" s="35"/>
      <c r="Z807" s="35"/>
    </row>
    <row r="808" ht="75.0" customHeight="1">
      <c r="A808" s="35"/>
      <c r="B808" s="35"/>
      <c r="C808" s="81"/>
      <c r="D808" s="35"/>
      <c r="E808" s="35"/>
      <c r="F808" s="35"/>
      <c r="G808" s="35"/>
      <c r="H808" s="35"/>
      <c r="I808" s="35"/>
      <c r="J808" s="35"/>
      <c r="K808" s="35"/>
      <c r="L808" s="35"/>
      <c r="M808" s="35" t="str">
        <f t="shared" si="3"/>
        <v>#NAME?</v>
      </c>
      <c r="N808" s="35"/>
      <c r="O808" s="35"/>
      <c r="P808" s="56"/>
      <c r="Q808" s="35"/>
      <c r="R808" s="56"/>
      <c r="S808" s="35"/>
      <c r="T808" s="35"/>
      <c r="U808" s="35"/>
      <c r="V808" s="35"/>
      <c r="W808" s="35"/>
      <c r="X808" s="35"/>
      <c r="Y808" s="35"/>
      <c r="Z808" s="35"/>
    </row>
    <row r="809" ht="75.0" customHeight="1">
      <c r="A809" s="35"/>
      <c r="B809" s="35"/>
      <c r="C809" s="81"/>
      <c r="D809" s="35"/>
      <c r="E809" s="35"/>
      <c r="F809" s="35"/>
      <c r="G809" s="35"/>
      <c r="H809" s="35"/>
      <c r="I809" s="35"/>
      <c r="J809" s="35"/>
      <c r="K809" s="35"/>
      <c r="L809" s="35"/>
      <c r="M809" s="35" t="str">
        <f t="shared" si="3"/>
        <v>#NAME?</v>
      </c>
      <c r="N809" s="35"/>
      <c r="O809" s="35"/>
      <c r="P809" s="56"/>
      <c r="Q809" s="35"/>
      <c r="R809" s="56"/>
      <c r="S809" s="35"/>
      <c r="T809" s="35"/>
      <c r="U809" s="35"/>
      <c r="V809" s="35"/>
      <c r="W809" s="35"/>
      <c r="X809" s="35"/>
      <c r="Y809" s="35"/>
      <c r="Z809" s="35"/>
    </row>
    <row r="810" ht="75.0" customHeight="1">
      <c r="A810" s="35"/>
      <c r="B810" s="35"/>
      <c r="C810" s="81"/>
      <c r="D810" s="35"/>
      <c r="E810" s="35"/>
      <c r="F810" s="35"/>
      <c r="G810" s="35"/>
      <c r="H810" s="35"/>
      <c r="I810" s="35"/>
      <c r="J810" s="35"/>
      <c r="K810" s="35"/>
      <c r="L810" s="35"/>
      <c r="M810" s="35" t="str">
        <f t="shared" si="3"/>
        <v>#NAME?</v>
      </c>
      <c r="N810" s="35"/>
      <c r="O810" s="35"/>
      <c r="P810" s="56"/>
      <c r="Q810" s="35"/>
      <c r="R810" s="56"/>
      <c r="S810" s="35"/>
      <c r="T810" s="35"/>
      <c r="U810" s="35"/>
      <c r="V810" s="35"/>
      <c r="W810" s="35"/>
      <c r="X810" s="35"/>
      <c r="Y810" s="35"/>
      <c r="Z810" s="35"/>
    </row>
    <row r="811" ht="75.0" customHeight="1">
      <c r="A811" s="35"/>
      <c r="B811" s="35"/>
      <c r="C811" s="81"/>
      <c r="D811" s="35"/>
      <c r="E811" s="35"/>
      <c r="F811" s="35"/>
      <c r="G811" s="35"/>
      <c r="H811" s="35"/>
      <c r="I811" s="35"/>
      <c r="J811" s="35"/>
      <c r="K811" s="35"/>
      <c r="L811" s="35"/>
      <c r="M811" s="35" t="str">
        <f t="shared" si="3"/>
        <v>#NAME?</v>
      </c>
      <c r="N811" s="35"/>
      <c r="O811" s="35"/>
      <c r="P811" s="56"/>
      <c r="Q811" s="35"/>
      <c r="R811" s="56"/>
      <c r="S811" s="35"/>
      <c r="T811" s="35"/>
      <c r="U811" s="35"/>
      <c r="V811" s="35"/>
      <c r="W811" s="35"/>
      <c r="X811" s="35"/>
      <c r="Y811" s="35"/>
      <c r="Z811" s="35"/>
    </row>
    <row r="812" ht="75.0" customHeight="1">
      <c r="A812" s="35"/>
      <c r="B812" s="35"/>
      <c r="C812" s="81"/>
      <c r="D812" s="35"/>
      <c r="E812" s="35"/>
      <c r="F812" s="35"/>
      <c r="G812" s="35"/>
      <c r="H812" s="35"/>
      <c r="I812" s="35"/>
      <c r="J812" s="35"/>
      <c r="K812" s="35"/>
      <c r="L812" s="35"/>
      <c r="M812" s="35" t="str">
        <f t="shared" si="3"/>
        <v>#NAME?</v>
      </c>
      <c r="N812" s="35"/>
      <c r="O812" s="35"/>
      <c r="P812" s="56"/>
      <c r="Q812" s="35"/>
      <c r="R812" s="56"/>
      <c r="S812" s="35"/>
      <c r="T812" s="35"/>
      <c r="U812" s="35"/>
      <c r="V812" s="35"/>
      <c r="W812" s="35"/>
      <c r="X812" s="35"/>
      <c r="Y812" s="35"/>
      <c r="Z812" s="35"/>
    </row>
    <row r="813" ht="75.0" customHeight="1">
      <c r="A813" s="35"/>
      <c r="B813" s="35"/>
      <c r="C813" s="81"/>
      <c r="D813" s="35"/>
      <c r="E813" s="35"/>
      <c r="F813" s="35"/>
      <c r="G813" s="35"/>
      <c r="H813" s="35"/>
      <c r="I813" s="35"/>
      <c r="J813" s="35"/>
      <c r="K813" s="35"/>
      <c r="L813" s="35"/>
      <c r="M813" s="35" t="str">
        <f t="shared" si="3"/>
        <v>#NAME?</v>
      </c>
      <c r="N813" s="35"/>
      <c r="O813" s="35"/>
      <c r="P813" s="56"/>
      <c r="Q813" s="35"/>
      <c r="R813" s="56"/>
      <c r="S813" s="35"/>
      <c r="T813" s="35"/>
      <c r="U813" s="35"/>
      <c r="V813" s="35"/>
      <c r="W813" s="35"/>
      <c r="X813" s="35"/>
      <c r="Y813" s="35"/>
      <c r="Z813" s="35"/>
    </row>
    <row r="814" ht="75.0" customHeight="1">
      <c r="A814" s="35"/>
      <c r="B814" s="35"/>
      <c r="C814" s="81"/>
      <c r="D814" s="35"/>
      <c r="E814" s="35"/>
      <c r="F814" s="35"/>
      <c r="G814" s="35"/>
      <c r="H814" s="35"/>
      <c r="I814" s="35"/>
      <c r="J814" s="35"/>
      <c r="K814" s="35"/>
      <c r="L814" s="35"/>
      <c r="M814" s="35" t="str">
        <f t="shared" si="3"/>
        <v>#NAME?</v>
      </c>
      <c r="N814" s="35"/>
      <c r="O814" s="35"/>
      <c r="P814" s="56"/>
      <c r="Q814" s="35"/>
      <c r="R814" s="56"/>
      <c r="S814" s="35"/>
      <c r="T814" s="35"/>
      <c r="U814" s="35"/>
      <c r="V814" s="35"/>
      <c r="W814" s="35"/>
      <c r="X814" s="35"/>
      <c r="Y814" s="35"/>
      <c r="Z814" s="35"/>
    </row>
    <row r="815" ht="75.0" customHeight="1">
      <c r="A815" s="35"/>
      <c r="B815" s="35"/>
      <c r="C815" s="81"/>
      <c r="D815" s="35"/>
      <c r="E815" s="35"/>
      <c r="F815" s="35"/>
      <c r="G815" s="35"/>
      <c r="H815" s="35"/>
      <c r="I815" s="35"/>
      <c r="J815" s="35"/>
      <c r="K815" s="35"/>
      <c r="L815" s="35"/>
      <c r="M815" s="35" t="str">
        <f t="shared" si="3"/>
        <v>#NAME?</v>
      </c>
      <c r="N815" s="35"/>
      <c r="O815" s="35"/>
      <c r="P815" s="56"/>
      <c r="Q815" s="35"/>
      <c r="R815" s="56"/>
      <c r="S815" s="35"/>
      <c r="T815" s="35"/>
      <c r="U815" s="35"/>
      <c r="V815" s="35"/>
      <c r="W815" s="35"/>
      <c r="X815" s="35"/>
      <c r="Y815" s="35"/>
      <c r="Z815" s="35"/>
    </row>
    <row r="816" ht="75.0" customHeight="1">
      <c r="A816" s="35"/>
      <c r="B816" s="35"/>
      <c r="C816" s="81"/>
      <c r="D816" s="35"/>
      <c r="E816" s="35"/>
      <c r="F816" s="35"/>
      <c r="G816" s="35"/>
      <c r="H816" s="35"/>
      <c r="I816" s="35"/>
      <c r="J816" s="35"/>
      <c r="K816" s="35"/>
      <c r="L816" s="35"/>
      <c r="M816" s="35" t="str">
        <f t="shared" si="3"/>
        <v>#NAME?</v>
      </c>
      <c r="N816" s="35"/>
      <c r="O816" s="35"/>
      <c r="P816" s="56"/>
      <c r="Q816" s="35"/>
      <c r="R816" s="56"/>
      <c r="S816" s="35"/>
      <c r="T816" s="35"/>
      <c r="U816" s="35"/>
      <c r="V816" s="35"/>
      <c r="W816" s="35"/>
      <c r="X816" s="35"/>
      <c r="Y816" s="35"/>
      <c r="Z816" s="35"/>
    </row>
    <row r="817" ht="75.0" customHeight="1">
      <c r="A817" s="35"/>
      <c r="B817" s="35"/>
      <c r="C817" s="81"/>
      <c r="D817" s="35"/>
      <c r="E817" s="35"/>
      <c r="F817" s="35"/>
      <c r="G817" s="35"/>
      <c r="H817" s="35"/>
      <c r="I817" s="35"/>
      <c r="J817" s="35"/>
      <c r="K817" s="35"/>
      <c r="L817" s="35"/>
      <c r="M817" s="35" t="str">
        <f t="shared" si="3"/>
        <v>#NAME?</v>
      </c>
      <c r="N817" s="35"/>
      <c r="O817" s="35"/>
      <c r="P817" s="56"/>
      <c r="Q817" s="35"/>
      <c r="R817" s="56"/>
      <c r="S817" s="35"/>
      <c r="T817" s="35"/>
      <c r="U817" s="35"/>
      <c r="V817" s="35"/>
      <c r="W817" s="35"/>
      <c r="X817" s="35"/>
      <c r="Y817" s="35"/>
      <c r="Z817" s="35"/>
    </row>
    <row r="818" ht="75.0" customHeight="1">
      <c r="A818" s="35"/>
      <c r="B818" s="35"/>
      <c r="C818" s="81"/>
      <c r="D818" s="35"/>
      <c r="E818" s="35"/>
      <c r="F818" s="35"/>
      <c r="G818" s="35"/>
      <c r="H818" s="35"/>
      <c r="I818" s="35"/>
      <c r="J818" s="35"/>
      <c r="K818" s="35"/>
      <c r="L818" s="35"/>
      <c r="M818" s="35" t="str">
        <f t="shared" si="3"/>
        <v>#NAME?</v>
      </c>
      <c r="N818" s="35"/>
      <c r="O818" s="35"/>
      <c r="P818" s="56"/>
      <c r="Q818" s="35"/>
      <c r="R818" s="56"/>
      <c r="S818" s="35"/>
      <c r="T818" s="35"/>
      <c r="U818" s="35"/>
      <c r="V818" s="35"/>
      <c r="W818" s="35"/>
      <c r="X818" s="35"/>
      <c r="Y818" s="35"/>
      <c r="Z818" s="35"/>
    </row>
    <row r="819" ht="75.0" customHeight="1">
      <c r="A819" s="35"/>
      <c r="B819" s="35"/>
      <c r="C819" s="81"/>
      <c r="D819" s="35"/>
      <c r="E819" s="35"/>
      <c r="F819" s="35"/>
      <c r="G819" s="35"/>
      <c r="H819" s="35"/>
      <c r="I819" s="35"/>
      <c r="J819" s="35"/>
      <c r="K819" s="35"/>
      <c r="L819" s="35"/>
      <c r="M819" s="35" t="str">
        <f t="shared" si="3"/>
        <v>#NAME?</v>
      </c>
      <c r="N819" s="35"/>
      <c r="O819" s="35"/>
      <c r="P819" s="56"/>
      <c r="Q819" s="35"/>
      <c r="R819" s="56"/>
      <c r="S819" s="35"/>
      <c r="T819" s="35"/>
      <c r="U819" s="35"/>
      <c r="V819" s="35"/>
      <c r="W819" s="35"/>
      <c r="X819" s="35"/>
      <c r="Y819" s="35"/>
      <c r="Z819" s="35"/>
    </row>
    <row r="820" ht="75.0" customHeight="1">
      <c r="A820" s="35"/>
      <c r="B820" s="35"/>
      <c r="C820" s="81"/>
      <c r="D820" s="35"/>
      <c r="E820" s="35"/>
      <c r="F820" s="35"/>
      <c r="G820" s="35"/>
      <c r="H820" s="35"/>
      <c r="I820" s="35"/>
      <c r="J820" s="35"/>
      <c r="K820" s="35"/>
      <c r="L820" s="35"/>
      <c r="M820" s="35" t="str">
        <f t="shared" si="3"/>
        <v>#NAME?</v>
      </c>
      <c r="N820" s="35"/>
      <c r="O820" s="35"/>
      <c r="P820" s="56"/>
      <c r="Q820" s="35"/>
      <c r="R820" s="56"/>
      <c r="S820" s="35"/>
      <c r="T820" s="35"/>
      <c r="U820" s="35"/>
      <c r="V820" s="35"/>
      <c r="W820" s="35"/>
      <c r="X820" s="35"/>
      <c r="Y820" s="35"/>
      <c r="Z820" s="35"/>
    </row>
    <row r="821" ht="75.0" customHeight="1">
      <c r="A821" s="35"/>
      <c r="B821" s="35"/>
      <c r="C821" s="81"/>
      <c r="D821" s="35"/>
      <c r="E821" s="35"/>
      <c r="F821" s="35"/>
      <c r="G821" s="35"/>
      <c r="H821" s="35"/>
      <c r="I821" s="35"/>
      <c r="J821" s="35"/>
      <c r="K821" s="35"/>
      <c r="L821" s="35"/>
      <c r="M821" s="35" t="str">
        <f t="shared" si="3"/>
        <v>#NAME?</v>
      </c>
      <c r="N821" s="35"/>
      <c r="O821" s="35"/>
      <c r="P821" s="56"/>
      <c r="Q821" s="35"/>
      <c r="R821" s="56"/>
      <c r="S821" s="35"/>
      <c r="T821" s="35"/>
      <c r="U821" s="35"/>
      <c r="V821" s="35"/>
      <c r="W821" s="35"/>
      <c r="X821" s="35"/>
      <c r="Y821" s="35"/>
      <c r="Z821" s="35"/>
    </row>
    <row r="822" ht="75.0" customHeight="1">
      <c r="A822" s="35"/>
      <c r="B822" s="35"/>
      <c r="C822" s="81"/>
      <c r="D822" s="35"/>
      <c r="E822" s="35"/>
      <c r="F822" s="35"/>
      <c r="G822" s="35"/>
      <c r="H822" s="35"/>
      <c r="I822" s="35"/>
      <c r="J822" s="35"/>
      <c r="K822" s="35"/>
      <c r="L822" s="35"/>
      <c r="M822" s="35" t="str">
        <f t="shared" si="3"/>
        <v>#NAME?</v>
      </c>
      <c r="N822" s="35"/>
      <c r="O822" s="35"/>
      <c r="P822" s="56"/>
      <c r="Q822" s="35"/>
      <c r="R822" s="56"/>
      <c r="S822" s="35"/>
      <c r="T822" s="35"/>
      <c r="U822" s="35"/>
      <c r="V822" s="35"/>
      <c r="W822" s="35"/>
      <c r="X822" s="35"/>
      <c r="Y822" s="35"/>
      <c r="Z822" s="35"/>
    </row>
    <row r="823" ht="75.0" customHeight="1">
      <c r="A823" s="35"/>
      <c r="B823" s="35"/>
      <c r="C823" s="81"/>
      <c r="D823" s="35"/>
      <c r="E823" s="35"/>
      <c r="F823" s="35"/>
      <c r="G823" s="35"/>
      <c r="H823" s="35"/>
      <c r="I823" s="35"/>
      <c r="J823" s="35"/>
      <c r="K823" s="35"/>
      <c r="L823" s="35"/>
      <c r="M823" s="35" t="str">
        <f t="shared" si="3"/>
        <v>#NAME?</v>
      </c>
      <c r="N823" s="35"/>
      <c r="O823" s="35"/>
      <c r="P823" s="56"/>
      <c r="Q823" s="35"/>
      <c r="R823" s="56"/>
      <c r="S823" s="35"/>
      <c r="T823" s="35"/>
      <c r="U823" s="35"/>
      <c r="V823" s="35"/>
      <c r="W823" s="35"/>
      <c r="X823" s="35"/>
      <c r="Y823" s="35"/>
      <c r="Z823" s="35"/>
    </row>
    <row r="824" ht="75.0" customHeight="1">
      <c r="A824" s="35"/>
      <c r="B824" s="35"/>
      <c r="C824" s="81"/>
      <c r="D824" s="35"/>
      <c r="E824" s="35"/>
      <c r="F824" s="35"/>
      <c r="G824" s="35"/>
      <c r="H824" s="35"/>
      <c r="I824" s="35"/>
      <c r="J824" s="35"/>
      <c r="K824" s="35"/>
      <c r="L824" s="35"/>
      <c r="M824" s="35" t="str">
        <f t="shared" si="3"/>
        <v>#NAME?</v>
      </c>
      <c r="N824" s="35"/>
      <c r="O824" s="35"/>
      <c r="P824" s="56"/>
      <c r="Q824" s="35"/>
      <c r="R824" s="56"/>
      <c r="S824" s="35"/>
      <c r="T824" s="35"/>
      <c r="U824" s="35"/>
      <c r="V824" s="35"/>
      <c r="W824" s="35"/>
      <c r="X824" s="35"/>
      <c r="Y824" s="35"/>
      <c r="Z824" s="35"/>
    </row>
    <row r="825" ht="75.0" customHeight="1">
      <c r="A825" s="35"/>
      <c r="B825" s="35"/>
      <c r="C825" s="81"/>
      <c r="D825" s="35"/>
      <c r="E825" s="35"/>
      <c r="F825" s="35"/>
      <c r="G825" s="35"/>
      <c r="H825" s="35"/>
      <c r="I825" s="35"/>
      <c r="J825" s="35"/>
      <c r="K825" s="35"/>
      <c r="L825" s="35"/>
      <c r="M825" s="35" t="str">
        <f t="shared" si="3"/>
        <v>#NAME?</v>
      </c>
      <c r="N825" s="35"/>
      <c r="O825" s="35"/>
      <c r="P825" s="56"/>
      <c r="Q825" s="35"/>
      <c r="R825" s="56"/>
      <c r="S825" s="35"/>
      <c r="T825" s="35"/>
      <c r="U825" s="35"/>
      <c r="V825" s="35"/>
      <c r="W825" s="35"/>
      <c r="X825" s="35"/>
      <c r="Y825" s="35"/>
      <c r="Z825" s="35"/>
    </row>
    <row r="826" ht="75.0" customHeight="1">
      <c r="A826" s="35"/>
      <c r="B826" s="35"/>
      <c r="C826" s="81"/>
      <c r="D826" s="35"/>
      <c r="E826" s="35"/>
      <c r="F826" s="35"/>
      <c r="G826" s="35"/>
      <c r="H826" s="35"/>
      <c r="I826" s="35"/>
      <c r="J826" s="35"/>
      <c r="K826" s="35"/>
      <c r="L826" s="35"/>
      <c r="M826" s="35" t="str">
        <f t="shared" si="3"/>
        <v>#NAME?</v>
      </c>
      <c r="N826" s="35"/>
      <c r="O826" s="35"/>
      <c r="P826" s="56"/>
      <c r="Q826" s="35"/>
      <c r="R826" s="56"/>
      <c r="S826" s="35"/>
      <c r="T826" s="35"/>
      <c r="U826" s="35"/>
      <c r="V826" s="35"/>
      <c r="W826" s="35"/>
      <c r="X826" s="35"/>
      <c r="Y826" s="35"/>
      <c r="Z826" s="35"/>
    </row>
    <row r="827" ht="75.0" customHeight="1">
      <c r="A827" s="35"/>
      <c r="B827" s="35"/>
      <c r="C827" s="81"/>
      <c r="D827" s="35"/>
      <c r="E827" s="35"/>
      <c r="F827" s="35"/>
      <c r="G827" s="35"/>
      <c r="H827" s="35"/>
      <c r="I827" s="35"/>
      <c r="J827" s="35"/>
      <c r="K827" s="35"/>
      <c r="L827" s="35"/>
      <c r="M827" s="35" t="str">
        <f t="shared" si="3"/>
        <v>#NAME?</v>
      </c>
      <c r="N827" s="35"/>
      <c r="O827" s="35"/>
      <c r="P827" s="56"/>
      <c r="Q827" s="35"/>
      <c r="R827" s="56"/>
      <c r="S827" s="35"/>
      <c r="T827" s="35"/>
      <c r="U827" s="35"/>
      <c r="V827" s="35"/>
      <c r="W827" s="35"/>
      <c r="X827" s="35"/>
      <c r="Y827" s="35"/>
      <c r="Z827" s="35"/>
    </row>
    <row r="828" ht="75.0" customHeight="1">
      <c r="A828" s="35"/>
      <c r="B828" s="35"/>
      <c r="C828" s="81"/>
      <c r="D828" s="35"/>
      <c r="E828" s="35"/>
      <c r="F828" s="35"/>
      <c r="G828" s="35"/>
      <c r="H828" s="35"/>
      <c r="I828" s="35"/>
      <c r="J828" s="35"/>
      <c r="K828" s="35"/>
      <c r="L828" s="35"/>
      <c r="M828" s="35" t="str">
        <f t="shared" si="3"/>
        <v>#NAME?</v>
      </c>
      <c r="N828" s="35"/>
      <c r="O828" s="35"/>
      <c r="P828" s="56"/>
      <c r="Q828" s="35"/>
      <c r="R828" s="56"/>
      <c r="S828" s="35"/>
      <c r="T828" s="35"/>
      <c r="U828" s="35"/>
      <c r="V828" s="35"/>
      <c r="W828" s="35"/>
      <c r="X828" s="35"/>
      <c r="Y828" s="35"/>
      <c r="Z828" s="35"/>
    </row>
    <row r="829" ht="75.0" customHeight="1">
      <c r="A829" s="35"/>
      <c r="B829" s="35"/>
      <c r="C829" s="81"/>
      <c r="D829" s="35"/>
      <c r="E829" s="35"/>
      <c r="F829" s="35"/>
      <c r="G829" s="35"/>
      <c r="H829" s="35"/>
      <c r="I829" s="35"/>
      <c r="J829" s="35"/>
      <c r="K829" s="35"/>
      <c r="L829" s="35"/>
      <c r="M829" s="35" t="str">
        <f t="shared" si="3"/>
        <v>#NAME?</v>
      </c>
      <c r="N829" s="35"/>
      <c r="O829" s="35"/>
      <c r="P829" s="56"/>
      <c r="Q829" s="35"/>
      <c r="R829" s="56"/>
      <c r="S829" s="35"/>
      <c r="T829" s="35"/>
      <c r="U829" s="35"/>
      <c r="V829" s="35"/>
      <c r="W829" s="35"/>
      <c r="X829" s="35"/>
      <c r="Y829" s="35"/>
      <c r="Z829" s="35"/>
    </row>
    <row r="830" ht="75.0" customHeight="1">
      <c r="A830" s="35"/>
      <c r="B830" s="35"/>
      <c r="C830" s="81"/>
      <c r="D830" s="35"/>
      <c r="E830" s="35"/>
      <c r="F830" s="35"/>
      <c r="G830" s="35"/>
      <c r="H830" s="35"/>
      <c r="I830" s="35"/>
      <c r="J830" s="35"/>
      <c r="K830" s="35"/>
      <c r="L830" s="35"/>
      <c r="M830" s="35" t="str">
        <f t="shared" si="3"/>
        <v>#NAME?</v>
      </c>
      <c r="N830" s="35"/>
      <c r="O830" s="35"/>
      <c r="P830" s="56"/>
      <c r="Q830" s="35"/>
      <c r="R830" s="56"/>
      <c r="S830" s="35"/>
      <c r="T830" s="35"/>
      <c r="U830" s="35"/>
      <c r="V830" s="35"/>
      <c r="W830" s="35"/>
      <c r="X830" s="35"/>
      <c r="Y830" s="35"/>
      <c r="Z830" s="35"/>
    </row>
    <row r="831" ht="75.0" customHeight="1">
      <c r="A831" s="35"/>
      <c r="B831" s="35"/>
      <c r="C831" s="81"/>
      <c r="D831" s="35"/>
      <c r="E831" s="35"/>
      <c r="F831" s="35"/>
      <c r="G831" s="35"/>
      <c r="H831" s="35"/>
      <c r="I831" s="35"/>
      <c r="J831" s="35"/>
      <c r="K831" s="35"/>
      <c r="L831" s="35"/>
      <c r="M831" s="35" t="str">
        <f t="shared" si="3"/>
        <v>#NAME?</v>
      </c>
      <c r="N831" s="35"/>
      <c r="O831" s="35"/>
      <c r="P831" s="56"/>
      <c r="Q831" s="35"/>
      <c r="R831" s="56"/>
      <c r="S831" s="35"/>
      <c r="T831" s="35"/>
      <c r="U831" s="35"/>
      <c r="V831" s="35"/>
      <c r="W831" s="35"/>
      <c r="X831" s="35"/>
      <c r="Y831" s="35"/>
      <c r="Z831" s="35"/>
    </row>
    <row r="832" ht="75.0" customHeight="1">
      <c r="A832" s="35"/>
      <c r="B832" s="35"/>
      <c r="C832" s="81"/>
      <c r="D832" s="35"/>
      <c r="E832" s="35"/>
      <c r="F832" s="35"/>
      <c r="G832" s="35"/>
      <c r="H832" s="35"/>
      <c r="I832" s="35"/>
      <c r="J832" s="35"/>
      <c r="K832" s="35"/>
      <c r="L832" s="35"/>
      <c r="M832" s="35" t="str">
        <f t="shared" si="3"/>
        <v>#NAME?</v>
      </c>
      <c r="N832" s="35"/>
      <c r="O832" s="35"/>
      <c r="P832" s="56"/>
      <c r="Q832" s="35"/>
      <c r="R832" s="56"/>
      <c r="S832" s="35"/>
      <c r="T832" s="35"/>
      <c r="U832" s="35"/>
      <c r="V832" s="35"/>
      <c r="W832" s="35"/>
      <c r="X832" s="35"/>
      <c r="Y832" s="35"/>
      <c r="Z832" s="35"/>
    </row>
    <row r="833" ht="75.0" customHeight="1">
      <c r="A833" s="35"/>
      <c r="B833" s="35"/>
      <c r="C833" s="81"/>
      <c r="D833" s="35"/>
      <c r="E833" s="35"/>
      <c r="F833" s="35"/>
      <c r="G833" s="35"/>
      <c r="H833" s="35"/>
      <c r="I833" s="35"/>
      <c r="J833" s="35"/>
      <c r="K833" s="35"/>
      <c r="L833" s="35"/>
      <c r="M833" s="35" t="str">
        <f t="shared" si="3"/>
        <v>#NAME?</v>
      </c>
      <c r="N833" s="35"/>
      <c r="O833" s="35"/>
      <c r="P833" s="56"/>
      <c r="Q833" s="35"/>
      <c r="R833" s="56"/>
      <c r="S833" s="35"/>
      <c r="T833" s="35"/>
      <c r="U833" s="35"/>
      <c r="V833" s="35"/>
      <c r="W833" s="35"/>
      <c r="X833" s="35"/>
      <c r="Y833" s="35"/>
      <c r="Z833" s="35"/>
    </row>
    <row r="834" ht="75.0" customHeight="1">
      <c r="A834" s="35"/>
      <c r="B834" s="35"/>
      <c r="C834" s="81"/>
      <c r="D834" s="35"/>
      <c r="E834" s="35"/>
      <c r="F834" s="35"/>
      <c r="G834" s="35"/>
      <c r="H834" s="35"/>
      <c r="I834" s="35"/>
      <c r="J834" s="35"/>
      <c r="K834" s="35"/>
      <c r="L834" s="35"/>
      <c r="M834" s="35" t="str">
        <f t="shared" si="3"/>
        <v>#NAME?</v>
      </c>
      <c r="N834" s="35"/>
      <c r="O834" s="35"/>
      <c r="P834" s="56"/>
      <c r="Q834" s="35"/>
      <c r="R834" s="56"/>
      <c r="S834" s="35"/>
      <c r="T834" s="35"/>
      <c r="U834" s="35"/>
      <c r="V834" s="35"/>
      <c r="W834" s="35"/>
      <c r="X834" s="35"/>
      <c r="Y834" s="35"/>
      <c r="Z834" s="35"/>
    </row>
    <row r="835" ht="75.0" customHeight="1">
      <c r="A835" s="35"/>
      <c r="B835" s="35"/>
      <c r="C835" s="81"/>
      <c r="D835" s="35"/>
      <c r="E835" s="35"/>
      <c r="F835" s="35"/>
      <c r="G835" s="35"/>
      <c r="H835" s="35"/>
      <c r="I835" s="35"/>
      <c r="J835" s="35"/>
      <c r="K835" s="35"/>
      <c r="L835" s="35"/>
      <c r="M835" s="35" t="str">
        <f t="shared" si="3"/>
        <v>#NAME?</v>
      </c>
      <c r="N835" s="35"/>
      <c r="O835" s="35"/>
      <c r="P835" s="56"/>
      <c r="Q835" s="35"/>
      <c r="R835" s="56"/>
      <c r="S835" s="35"/>
      <c r="T835" s="35"/>
      <c r="U835" s="35"/>
      <c r="V835" s="35"/>
      <c r="W835" s="35"/>
      <c r="X835" s="35"/>
      <c r="Y835" s="35"/>
      <c r="Z835" s="35"/>
    </row>
    <row r="836" ht="75.0" customHeight="1">
      <c r="A836" s="35"/>
      <c r="B836" s="35"/>
      <c r="C836" s="81"/>
      <c r="D836" s="35"/>
      <c r="E836" s="35"/>
      <c r="F836" s="35"/>
      <c r="G836" s="35"/>
      <c r="H836" s="35"/>
      <c r="I836" s="35"/>
      <c r="J836" s="35"/>
      <c r="K836" s="35"/>
      <c r="L836" s="35"/>
      <c r="M836" s="35" t="str">
        <f t="shared" si="3"/>
        <v>#NAME?</v>
      </c>
      <c r="N836" s="35"/>
      <c r="O836" s="35"/>
      <c r="P836" s="56"/>
      <c r="Q836" s="35"/>
      <c r="R836" s="56"/>
      <c r="S836" s="35"/>
      <c r="T836" s="35"/>
      <c r="U836" s="35"/>
      <c r="V836" s="35"/>
      <c r="W836" s="35"/>
      <c r="X836" s="35"/>
      <c r="Y836" s="35"/>
      <c r="Z836" s="35"/>
    </row>
    <row r="837" ht="75.0" customHeight="1">
      <c r="A837" s="35"/>
      <c r="B837" s="35"/>
      <c r="C837" s="81"/>
      <c r="D837" s="35"/>
      <c r="E837" s="35"/>
      <c r="F837" s="35"/>
      <c r="G837" s="35"/>
      <c r="H837" s="35"/>
      <c r="I837" s="35"/>
      <c r="J837" s="35"/>
      <c r="K837" s="35"/>
      <c r="L837" s="35"/>
      <c r="M837" s="35" t="str">
        <f t="shared" si="3"/>
        <v>#NAME?</v>
      </c>
      <c r="N837" s="35"/>
      <c r="O837" s="35"/>
      <c r="P837" s="56"/>
      <c r="Q837" s="35"/>
      <c r="R837" s="56"/>
      <c r="S837" s="35"/>
      <c r="T837" s="35"/>
      <c r="U837" s="35"/>
      <c r="V837" s="35"/>
      <c r="W837" s="35"/>
      <c r="X837" s="35"/>
      <c r="Y837" s="35"/>
      <c r="Z837" s="35"/>
    </row>
    <row r="838" ht="75.0" customHeight="1">
      <c r="A838" s="35"/>
      <c r="B838" s="35"/>
      <c r="C838" s="81"/>
      <c r="D838" s="35"/>
      <c r="E838" s="35"/>
      <c r="F838" s="35"/>
      <c r="G838" s="35"/>
      <c r="H838" s="35"/>
      <c r="I838" s="35"/>
      <c r="J838" s="35"/>
      <c r="K838" s="35"/>
      <c r="L838" s="35"/>
      <c r="M838" s="35" t="str">
        <f t="shared" si="3"/>
        <v>#NAME?</v>
      </c>
      <c r="N838" s="35"/>
      <c r="O838" s="35"/>
      <c r="P838" s="56"/>
      <c r="Q838" s="35"/>
      <c r="R838" s="56"/>
      <c r="S838" s="35"/>
      <c r="T838" s="35"/>
      <c r="U838" s="35"/>
      <c r="V838" s="35"/>
      <c r="W838" s="35"/>
      <c r="X838" s="35"/>
      <c r="Y838" s="35"/>
      <c r="Z838" s="35"/>
    </row>
    <row r="839" ht="75.0" customHeight="1">
      <c r="A839" s="35"/>
      <c r="B839" s="35"/>
      <c r="C839" s="81"/>
      <c r="D839" s="35"/>
      <c r="E839" s="35"/>
      <c r="F839" s="35"/>
      <c r="G839" s="35"/>
      <c r="H839" s="35"/>
      <c r="I839" s="35"/>
      <c r="J839" s="35"/>
      <c r="K839" s="35"/>
      <c r="L839" s="35"/>
      <c r="M839" s="35" t="str">
        <f t="shared" si="3"/>
        <v>#NAME?</v>
      </c>
      <c r="N839" s="35"/>
      <c r="O839" s="35"/>
      <c r="P839" s="56"/>
      <c r="Q839" s="35"/>
      <c r="R839" s="56"/>
      <c r="S839" s="35"/>
      <c r="T839" s="35"/>
      <c r="U839" s="35"/>
      <c r="V839" s="35"/>
      <c r="W839" s="35"/>
      <c r="X839" s="35"/>
      <c r="Y839" s="35"/>
      <c r="Z839" s="35"/>
    </row>
    <row r="840" ht="75.0" customHeight="1">
      <c r="A840" s="35"/>
      <c r="B840" s="35"/>
      <c r="C840" s="81"/>
      <c r="D840" s="35"/>
      <c r="E840" s="35"/>
      <c r="F840" s="35"/>
      <c r="G840" s="35"/>
      <c r="H840" s="35"/>
      <c r="I840" s="35"/>
      <c r="J840" s="35"/>
      <c r="K840" s="35"/>
      <c r="L840" s="35"/>
      <c r="M840" s="35" t="str">
        <f t="shared" si="3"/>
        <v>#NAME?</v>
      </c>
      <c r="N840" s="35"/>
      <c r="O840" s="35"/>
      <c r="P840" s="56"/>
      <c r="Q840" s="35"/>
      <c r="R840" s="56"/>
      <c r="S840" s="35"/>
      <c r="T840" s="35"/>
      <c r="U840" s="35"/>
      <c r="V840" s="35"/>
      <c r="W840" s="35"/>
      <c r="X840" s="35"/>
      <c r="Y840" s="35"/>
      <c r="Z840" s="35"/>
    </row>
    <row r="841" ht="75.0" customHeight="1">
      <c r="A841" s="35"/>
      <c r="B841" s="35"/>
      <c r="C841" s="81"/>
      <c r="D841" s="35"/>
      <c r="E841" s="35"/>
      <c r="F841" s="35"/>
      <c r="G841" s="35"/>
      <c r="H841" s="35"/>
      <c r="I841" s="35"/>
      <c r="J841" s="35"/>
      <c r="K841" s="35"/>
      <c r="L841" s="35"/>
      <c r="M841" s="35" t="str">
        <f t="shared" si="3"/>
        <v>#NAME?</v>
      </c>
      <c r="N841" s="35"/>
      <c r="O841" s="35"/>
      <c r="P841" s="56"/>
      <c r="Q841" s="35"/>
      <c r="R841" s="56"/>
      <c r="S841" s="35"/>
      <c r="T841" s="35"/>
      <c r="U841" s="35"/>
      <c r="V841" s="35"/>
      <c r="W841" s="35"/>
      <c r="X841" s="35"/>
      <c r="Y841" s="35"/>
      <c r="Z841" s="35"/>
    </row>
    <row r="842" ht="75.0" customHeight="1">
      <c r="A842" s="35"/>
      <c r="B842" s="35"/>
      <c r="C842" s="81"/>
      <c r="D842" s="35"/>
      <c r="E842" s="35"/>
      <c r="F842" s="35"/>
      <c r="G842" s="35"/>
      <c r="H842" s="35"/>
      <c r="I842" s="35"/>
      <c r="J842" s="35"/>
      <c r="K842" s="35"/>
      <c r="L842" s="35"/>
      <c r="M842" s="35" t="str">
        <f t="shared" si="3"/>
        <v>#NAME?</v>
      </c>
      <c r="N842" s="35"/>
      <c r="O842" s="35"/>
      <c r="P842" s="56"/>
      <c r="Q842" s="35"/>
      <c r="R842" s="56"/>
      <c r="S842" s="35"/>
      <c r="T842" s="35"/>
      <c r="U842" s="35"/>
      <c r="V842" s="35"/>
      <c r="W842" s="35"/>
      <c r="X842" s="35"/>
      <c r="Y842" s="35"/>
      <c r="Z842" s="35"/>
    </row>
    <row r="843" ht="75.0" customHeight="1">
      <c r="A843" s="35"/>
      <c r="B843" s="35"/>
      <c r="C843" s="81"/>
      <c r="D843" s="35"/>
      <c r="E843" s="35"/>
      <c r="F843" s="35"/>
      <c r="G843" s="35"/>
      <c r="H843" s="35"/>
      <c r="I843" s="35"/>
      <c r="J843" s="35"/>
      <c r="K843" s="35"/>
      <c r="L843" s="35"/>
      <c r="M843" s="35" t="str">
        <f t="shared" si="3"/>
        <v>#NAME?</v>
      </c>
      <c r="N843" s="35"/>
      <c r="O843" s="35"/>
      <c r="P843" s="56"/>
      <c r="Q843" s="35"/>
      <c r="R843" s="56"/>
      <c r="S843" s="35"/>
      <c r="T843" s="35"/>
      <c r="U843" s="35"/>
      <c r="V843" s="35"/>
      <c r="W843" s="35"/>
      <c r="X843" s="35"/>
      <c r="Y843" s="35"/>
      <c r="Z843" s="35"/>
    </row>
    <row r="844" ht="75.0" customHeight="1">
      <c r="A844" s="35"/>
      <c r="B844" s="35"/>
      <c r="C844" s="81"/>
      <c r="D844" s="35"/>
      <c r="E844" s="35"/>
      <c r="F844" s="35"/>
      <c r="G844" s="35"/>
      <c r="H844" s="35"/>
      <c r="I844" s="35"/>
      <c r="J844" s="35"/>
      <c r="K844" s="35"/>
      <c r="L844" s="35"/>
      <c r="M844" s="35" t="str">
        <f t="shared" si="3"/>
        <v>#NAME?</v>
      </c>
      <c r="N844" s="35"/>
      <c r="O844" s="35"/>
      <c r="P844" s="56"/>
      <c r="Q844" s="35"/>
      <c r="R844" s="56"/>
      <c r="S844" s="35"/>
      <c r="T844" s="35"/>
      <c r="U844" s="35"/>
      <c r="V844" s="35"/>
      <c r="W844" s="35"/>
      <c r="X844" s="35"/>
      <c r="Y844" s="35"/>
      <c r="Z844" s="35"/>
    </row>
    <row r="845" ht="75.0" customHeight="1">
      <c r="A845" s="35"/>
      <c r="B845" s="35"/>
      <c r="C845" s="81"/>
      <c r="D845" s="35"/>
      <c r="E845" s="35"/>
      <c r="F845" s="35"/>
      <c r="G845" s="35"/>
      <c r="H845" s="35"/>
      <c r="I845" s="35"/>
      <c r="J845" s="35"/>
      <c r="K845" s="35"/>
      <c r="L845" s="35"/>
      <c r="M845" s="35" t="str">
        <f t="shared" si="3"/>
        <v>#NAME?</v>
      </c>
      <c r="N845" s="35"/>
      <c r="O845" s="35"/>
      <c r="P845" s="56"/>
      <c r="Q845" s="35"/>
      <c r="R845" s="56"/>
      <c r="S845" s="35"/>
      <c r="T845" s="35"/>
      <c r="U845" s="35"/>
      <c r="V845" s="35"/>
      <c r="W845" s="35"/>
      <c r="X845" s="35"/>
      <c r="Y845" s="35"/>
      <c r="Z845" s="35"/>
    </row>
    <row r="846" ht="75.0" customHeight="1">
      <c r="A846" s="35"/>
      <c r="B846" s="35"/>
      <c r="C846" s="81"/>
      <c r="D846" s="35"/>
      <c r="E846" s="35"/>
      <c r="F846" s="35"/>
      <c r="G846" s="35"/>
      <c r="H846" s="35"/>
      <c r="I846" s="35"/>
      <c r="J846" s="35"/>
      <c r="K846" s="35"/>
      <c r="L846" s="35"/>
      <c r="M846" s="35" t="str">
        <f t="shared" si="3"/>
        <v>#NAME?</v>
      </c>
      <c r="N846" s="35"/>
      <c r="O846" s="35"/>
      <c r="P846" s="56"/>
      <c r="Q846" s="35"/>
      <c r="R846" s="56"/>
      <c r="S846" s="35"/>
      <c r="T846" s="35"/>
      <c r="U846" s="35"/>
      <c r="V846" s="35"/>
      <c r="W846" s="35"/>
      <c r="X846" s="35"/>
      <c r="Y846" s="35"/>
      <c r="Z846" s="35"/>
    </row>
    <row r="847" ht="75.0" customHeight="1">
      <c r="A847" s="35"/>
      <c r="B847" s="35"/>
      <c r="C847" s="81"/>
      <c r="D847" s="35"/>
      <c r="E847" s="35"/>
      <c r="F847" s="35"/>
      <c r="G847" s="35"/>
      <c r="H847" s="35"/>
      <c r="I847" s="35"/>
      <c r="J847" s="35"/>
      <c r="K847" s="35"/>
      <c r="L847" s="35"/>
      <c r="M847" s="35" t="str">
        <f t="shared" si="3"/>
        <v>#NAME?</v>
      </c>
      <c r="N847" s="35"/>
      <c r="O847" s="35"/>
      <c r="P847" s="56"/>
      <c r="Q847" s="35"/>
      <c r="R847" s="56"/>
      <c r="S847" s="35"/>
      <c r="T847" s="35"/>
      <c r="U847" s="35"/>
      <c r="V847" s="35"/>
      <c r="W847" s="35"/>
      <c r="X847" s="35"/>
      <c r="Y847" s="35"/>
      <c r="Z847" s="35"/>
    </row>
    <row r="848" ht="75.0" customHeight="1">
      <c r="A848" s="35"/>
      <c r="B848" s="35"/>
      <c r="C848" s="81"/>
      <c r="D848" s="35"/>
      <c r="E848" s="35"/>
      <c r="F848" s="35"/>
      <c r="G848" s="35"/>
      <c r="H848" s="35"/>
      <c r="I848" s="35"/>
      <c r="J848" s="35"/>
      <c r="K848" s="35"/>
      <c r="L848" s="35"/>
      <c r="M848" s="35" t="str">
        <f t="shared" si="3"/>
        <v>#NAME?</v>
      </c>
      <c r="N848" s="35"/>
      <c r="O848" s="35"/>
      <c r="P848" s="56"/>
      <c r="Q848" s="35"/>
      <c r="R848" s="56"/>
      <c r="S848" s="35"/>
      <c r="T848" s="35"/>
      <c r="U848" s="35"/>
      <c r="V848" s="35"/>
      <c r="W848" s="35"/>
      <c r="X848" s="35"/>
      <c r="Y848" s="35"/>
      <c r="Z848" s="35"/>
    </row>
    <row r="849" ht="75.0" customHeight="1">
      <c r="A849" s="35"/>
      <c r="B849" s="35"/>
      <c r="C849" s="81"/>
      <c r="D849" s="35"/>
      <c r="E849" s="35"/>
      <c r="F849" s="35"/>
      <c r="G849" s="35"/>
      <c r="H849" s="35"/>
      <c r="I849" s="35"/>
      <c r="J849" s="35"/>
      <c r="K849" s="35"/>
      <c r="L849" s="35"/>
      <c r="M849" s="35" t="str">
        <f t="shared" si="3"/>
        <v>#NAME?</v>
      </c>
      <c r="N849" s="35"/>
      <c r="O849" s="35"/>
      <c r="P849" s="56"/>
      <c r="Q849" s="35"/>
      <c r="R849" s="56"/>
      <c r="S849" s="35"/>
      <c r="T849" s="35"/>
      <c r="U849" s="35"/>
      <c r="V849" s="35"/>
      <c r="W849" s="35"/>
      <c r="X849" s="35"/>
      <c r="Y849" s="35"/>
      <c r="Z849" s="35"/>
    </row>
    <row r="850" ht="75.0" customHeight="1">
      <c r="A850" s="35"/>
      <c r="B850" s="35"/>
      <c r="C850" s="81"/>
      <c r="D850" s="35"/>
      <c r="E850" s="35"/>
      <c r="F850" s="35"/>
      <c r="G850" s="35"/>
      <c r="H850" s="35"/>
      <c r="I850" s="35"/>
      <c r="J850" s="35"/>
      <c r="K850" s="35"/>
      <c r="L850" s="35"/>
      <c r="M850" s="35" t="str">
        <f t="shared" si="3"/>
        <v>#NAME?</v>
      </c>
      <c r="N850" s="35"/>
      <c r="O850" s="35"/>
      <c r="P850" s="56"/>
      <c r="Q850" s="35"/>
      <c r="R850" s="56"/>
      <c r="S850" s="35"/>
      <c r="T850" s="35"/>
      <c r="U850" s="35"/>
      <c r="V850" s="35"/>
      <c r="W850" s="35"/>
      <c r="X850" s="35"/>
      <c r="Y850" s="35"/>
      <c r="Z850" s="35"/>
    </row>
    <row r="851" ht="75.0" customHeight="1">
      <c r="A851" s="35"/>
      <c r="B851" s="35"/>
      <c r="C851" s="81"/>
      <c r="D851" s="35"/>
      <c r="E851" s="35"/>
      <c r="F851" s="35"/>
      <c r="G851" s="35"/>
      <c r="H851" s="35"/>
      <c r="I851" s="35"/>
      <c r="J851" s="35"/>
      <c r="K851" s="35"/>
      <c r="L851" s="35"/>
      <c r="M851" s="35" t="str">
        <f t="shared" si="3"/>
        <v>#NAME?</v>
      </c>
      <c r="N851" s="35"/>
      <c r="O851" s="35"/>
      <c r="P851" s="56"/>
      <c r="Q851" s="35"/>
      <c r="R851" s="56"/>
      <c r="S851" s="35"/>
      <c r="T851" s="35"/>
      <c r="U851" s="35"/>
      <c r="V851" s="35"/>
      <c r="W851" s="35"/>
      <c r="X851" s="35"/>
      <c r="Y851" s="35"/>
      <c r="Z851" s="35"/>
    </row>
    <row r="852" ht="75.0" customHeight="1">
      <c r="A852" s="35"/>
      <c r="B852" s="35"/>
      <c r="C852" s="81"/>
      <c r="D852" s="35"/>
      <c r="E852" s="35"/>
      <c r="F852" s="35"/>
      <c r="G852" s="35"/>
      <c r="H852" s="35"/>
      <c r="I852" s="35"/>
      <c r="J852" s="35"/>
      <c r="K852" s="35"/>
      <c r="L852" s="35"/>
      <c r="M852" s="35" t="str">
        <f t="shared" si="3"/>
        <v>#NAME?</v>
      </c>
      <c r="N852" s="35"/>
      <c r="O852" s="35"/>
      <c r="P852" s="56"/>
      <c r="Q852" s="35"/>
      <c r="R852" s="56"/>
      <c r="S852" s="35"/>
      <c r="T852" s="35"/>
      <c r="U852" s="35"/>
      <c r="V852" s="35"/>
      <c r="W852" s="35"/>
      <c r="X852" s="35"/>
      <c r="Y852" s="35"/>
      <c r="Z852" s="35"/>
    </row>
    <row r="853" ht="75.0" customHeight="1">
      <c r="A853" s="35"/>
      <c r="B853" s="35"/>
      <c r="C853" s="81"/>
      <c r="D853" s="35"/>
      <c r="E853" s="35"/>
      <c r="F853" s="35"/>
      <c r="G853" s="35"/>
      <c r="H853" s="35"/>
      <c r="I853" s="35"/>
      <c r="J853" s="35"/>
      <c r="K853" s="35"/>
      <c r="L853" s="35"/>
      <c r="M853" s="35" t="str">
        <f t="shared" si="3"/>
        <v>#NAME?</v>
      </c>
      <c r="N853" s="35"/>
      <c r="O853" s="35"/>
      <c r="P853" s="56"/>
      <c r="Q853" s="35"/>
      <c r="R853" s="56"/>
      <c r="S853" s="35"/>
      <c r="T853" s="35"/>
      <c r="U853" s="35"/>
      <c r="V853" s="35"/>
      <c r="W853" s="35"/>
      <c r="X853" s="35"/>
      <c r="Y853" s="35"/>
      <c r="Z853" s="35"/>
    </row>
    <row r="854" ht="75.0" customHeight="1">
      <c r="A854" s="35"/>
      <c r="B854" s="35"/>
      <c r="C854" s="81"/>
      <c r="D854" s="35"/>
      <c r="E854" s="35"/>
      <c r="F854" s="35"/>
      <c r="G854" s="35"/>
      <c r="H854" s="35"/>
      <c r="I854" s="35"/>
      <c r="J854" s="35"/>
      <c r="K854" s="35"/>
      <c r="L854" s="35"/>
      <c r="M854" s="35" t="str">
        <f t="shared" si="3"/>
        <v>#NAME?</v>
      </c>
      <c r="N854" s="35"/>
      <c r="O854" s="35"/>
      <c r="P854" s="56"/>
      <c r="Q854" s="35"/>
      <c r="R854" s="56"/>
      <c r="S854" s="35"/>
      <c r="T854" s="35"/>
      <c r="U854" s="35"/>
      <c r="V854" s="35"/>
      <c r="W854" s="35"/>
      <c r="X854" s="35"/>
      <c r="Y854" s="35"/>
      <c r="Z854" s="35"/>
    </row>
    <row r="855" ht="75.0" customHeight="1">
      <c r="A855" s="35"/>
      <c r="B855" s="35"/>
      <c r="C855" s="81"/>
      <c r="D855" s="35"/>
      <c r="E855" s="35"/>
      <c r="F855" s="35"/>
      <c r="G855" s="35"/>
      <c r="H855" s="35"/>
      <c r="I855" s="35"/>
      <c r="J855" s="35"/>
      <c r="K855" s="35"/>
      <c r="L855" s="35"/>
      <c r="M855" s="35" t="str">
        <f t="shared" si="3"/>
        <v>#NAME?</v>
      </c>
      <c r="N855" s="35"/>
      <c r="O855" s="35"/>
      <c r="P855" s="56"/>
      <c r="Q855" s="35"/>
      <c r="R855" s="56"/>
      <c r="S855" s="35"/>
      <c r="T855" s="35"/>
      <c r="U855" s="35"/>
      <c r="V855" s="35"/>
      <c r="W855" s="35"/>
      <c r="X855" s="35"/>
      <c r="Y855" s="35"/>
      <c r="Z855" s="35"/>
    </row>
    <row r="856" ht="75.0" customHeight="1">
      <c r="A856" s="35"/>
      <c r="B856" s="35"/>
      <c r="C856" s="81"/>
      <c r="D856" s="35"/>
      <c r="E856" s="35"/>
      <c r="F856" s="35"/>
      <c r="G856" s="35"/>
      <c r="H856" s="35"/>
      <c r="I856" s="35"/>
      <c r="J856" s="35"/>
      <c r="K856" s="35"/>
      <c r="L856" s="35"/>
      <c r="M856" s="35" t="str">
        <f t="shared" si="3"/>
        <v>#NAME?</v>
      </c>
      <c r="N856" s="35"/>
      <c r="O856" s="35"/>
      <c r="P856" s="56"/>
      <c r="Q856" s="35"/>
      <c r="R856" s="56"/>
      <c r="S856" s="35"/>
      <c r="T856" s="35"/>
      <c r="U856" s="35"/>
      <c r="V856" s="35"/>
      <c r="W856" s="35"/>
      <c r="X856" s="35"/>
      <c r="Y856" s="35"/>
      <c r="Z856" s="35"/>
    </row>
    <row r="857" ht="75.0" customHeight="1">
      <c r="A857" s="35"/>
      <c r="B857" s="35"/>
      <c r="C857" s="81"/>
      <c r="D857" s="35"/>
      <c r="E857" s="35"/>
      <c r="F857" s="35"/>
      <c r="G857" s="35"/>
      <c r="H857" s="35"/>
      <c r="I857" s="35"/>
      <c r="J857" s="35"/>
      <c r="K857" s="35"/>
      <c r="L857" s="35"/>
      <c r="M857" s="35" t="str">
        <f t="shared" si="3"/>
        <v>#NAME?</v>
      </c>
      <c r="N857" s="35"/>
      <c r="O857" s="35"/>
      <c r="P857" s="56"/>
      <c r="Q857" s="35"/>
      <c r="R857" s="56"/>
      <c r="S857" s="35"/>
      <c r="T857" s="35"/>
      <c r="U857" s="35"/>
      <c r="V857" s="35"/>
      <c r="W857" s="35"/>
      <c r="X857" s="35"/>
      <c r="Y857" s="35"/>
      <c r="Z857" s="35"/>
    </row>
    <row r="858" ht="75.0" customHeight="1">
      <c r="A858" s="35"/>
      <c r="B858" s="35"/>
      <c r="C858" s="81"/>
      <c r="D858" s="35"/>
      <c r="E858" s="35"/>
      <c r="F858" s="35"/>
      <c r="G858" s="35"/>
      <c r="H858" s="35"/>
      <c r="I858" s="35"/>
      <c r="J858" s="35"/>
      <c r="K858" s="35"/>
      <c r="L858" s="35"/>
      <c r="M858" s="35" t="str">
        <f t="shared" si="3"/>
        <v>#NAME?</v>
      </c>
      <c r="N858" s="35"/>
      <c r="O858" s="35"/>
      <c r="P858" s="56"/>
      <c r="Q858" s="35"/>
      <c r="R858" s="56"/>
      <c r="S858" s="35"/>
      <c r="T858" s="35"/>
      <c r="U858" s="35"/>
      <c r="V858" s="35"/>
      <c r="W858" s="35"/>
      <c r="X858" s="35"/>
      <c r="Y858" s="35"/>
      <c r="Z858" s="35"/>
    </row>
    <row r="859" ht="75.0" customHeight="1">
      <c r="A859" s="35"/>
      <c r="B859" s="35"/>
      <c r="C859" s="81"/>
      <c r="D859" s="35"/>
      <c r="E859" s="35"/>
      <c r="F859" s="35"/>
      <c r="G859" s="35"/>
      <c r="H859" s="35"/>
      <c r="I859" s="35"/>
      <c r="J859" s="35"/>
      <c r="K859" s="35"/>
      <c r="L859" s="35"/>
      <c r="M859" s="35" t="str">
        <f t="shared" si="3"/>
        <v>#NAME?</v>
      </c>
      <c r="N859" s="35"/>
      <c r="O859" s="35"/>
      <c r="P859" s="56"/>
      <c r="Q859" s="35"/>
      <c r="R859" s="56"/>
      <c r="S859" s="35"/>
      <c r="T859" s="35"/>
      <c r="U859" s="35"/>
      <c r="V859" s="35"/>
      <c r="W859" s="35"/>
      <c r="X859" s="35"/>
      <c r="Y859" s="35"/>
      <c r="Z859" s="35"/>
    </row>
    <row r="860" ht="75.0" customHeight="1">
      <c r="A860" s="35"/>
      <c r="B860" s="35"/>
      <c r="C860" s="81"/>
      <c r="D860" s="35"/>
      <c r="E860" s="35"/>
      <c r="F860" s="35"/>
      <c r="G860" s="35"/>
      <c r="H860" s="35"/>
      <c r="I860" s="35"/>
      <c r="J860" s="35"/>
      <c r="K860" s="35"/>
      <c r="L860" s="35"/>
      <c r="M860" s="35" t="str">
        <f t="shared" si="3"/>
        <v>#NAME?</v>
      </c>
      <c r="N860" s="35"/>
      <c r="O860" s="35"/>
      <c r="P860" s="56"/>
      <c r="Q860" s="35"/>
      <c r="R860" s="56"/>
      <c r="S860" s="35"/>
      <c r="T860" s="35"/>
      <c r="U860" s="35"/>
      <c r="V860" s="35"/>
      <c r="W860" s="35"/>
      <c r="X860" s="35"/>
      <c r="Y860" s="35"/>
      <c r="Z860" s="35"/>
    </row>
    <row r="861" ht="75.0" customHeight="1">
      <c r="A861" s="35"/>
      <c r="B861" s="35"/>
      <c r="C861" s="81"/>
      <c r="D861" s="35"/>
      <c r="E861" s="35"/>
      <c r="F861" s="35"/>
      <c r="G861" s="35"/>
      <c r="H861" s="35"/>
      <c r="I861" s="35"/>
      <c r="J861" s="35"/>
      <c r="K861" s="35"/>
      <c r="L861" s="35"/>
      <c r="M861" s="35" t="str">
        <f t="shared" si="3"/>
        <v>#NAME?</v>
      </c>
      <c r="N861" s="35"/>
      <c r="O861" s="35"/>
      <c r="P861" s="56"/>
      <c r="Q861" s="35"/>
      <c r="R861" s="56"/>
      <c r="S861" s="35"/>
      <c r="T861" s="35"/>
      <c r="U861" s="35"/>
      <c r="V861" s="35"/>
      <c r="W861" s="35"/>
      <c r="X861" s="35"/>
      <c r="Y861" s="35"/>
      <c r="Z861" s="35"/>
    </row>
    <row r="862" ht="75.0" customHeight="1">
      <c r="A862" s="35"/>
      <c r="B862" s="35"/>
      <c r="C862" s="81"/>
      <c r="D862" s="35"/>
      <c r="E862" s="35"/>
      <c r="F862" s="35"/>
      <c r="G862" s="35"/>
      <c r="H862" s="35"/>
      <c r="I862" s="35"/>
      <c r="J862" s="35"/>
      <c r="K862" s="35"/>
      <c r="L862" s="35"/>
      <c r="M862" s="35" t="str">
        <f t="shared" si="3"/>
        <v>#NAME?</v>
      </c>
      <c r="N862" s="35"/>
      <c r="O862" s="35"/>
      <c r="P862" s="56"/>
      <c r="Q862" s="35"/>
      <c r="R862" s="56"/>
      <c r="S862" s="35"/>
      <c r="T862" s="35"/>
      <c r="U862" s="35"/>
      <c r="V862" s="35"/>
      <c r="W862" s="35"/>
      <c r="X862" s="35"/>
      <c r="Y862" s="35"/>
      <c r="Z862" s="35"/>
    </row>
    <row r="863" ht="75.0" customHeight="1">
      <c r="A863" s="35"/>
      <c r="B863" s="35"/>
      <c r="C863" s="81"/>
      <c r="D863" s="35"/>
      <c r="E863" s="35"/>
      <c r="F863" s="35"/>
      <c r="G863" s="35"/>
      <c r="H863" s="35"/>
      <c r="I863" s="35"/>
      <c r="J863" s="35"/>
      <c r="K863" s="35"/>
      <c r="L863" s="35"/>
      <c r="M863" s="35" t="str">
        <f t="shared" si="3"/>
        <v>#NAME?</v>
      </c>
      <c r="N863" s="35"/>
      <c r="O863" s="35"/>
      <c r="P863" s="56"/>
      <c r="Q863" s="35"/>
      <c r="R863" s="56"/>
      <c r="S863" s="35"/>
      <c r="T863" s="35"/>
      <c r="U863" s="35"/>
      <c r="V863" s="35"/>
      <c r="W863" s="35"/>
      <c r="X863" s="35"/>
      <c r="Y863" s="35"/>
      <c r="Z863" s="35"/>
    </row>
    <row r="864" ht="75.0" customHeight="1">
      <c r="A864" s="35"/>
      <c r="B864" s="35"/>
      <c r="C864" s="81"/>
      <c r="D864" s="35"/>
      <c r="E864" s="35"/>
      <c r="F864" s="35"/>
      <c r="G864" s="35"/>
      <c r="H864" s="35"/>
      <c r="I864" s="35"/>
      <c r="J864" s="35"/>
      <c r="K864" s="35"/>
      <c r="L864" s="35"/>
      <c r="M864" s="35" t="str">
        <f t="shared" si="3"/>
        <v>#NAME?</v>
      </c>
      <c r="N864" s="35"/>
      <c r="O864" s="35"/>
      <c r="P864" s="56"/>
      <c r="Q864" s="35"/>
      <c r="R864" s="56"/>
      <c r="S864" s="35"/>
      <c r="T864" s="35"/>
      <c r="U864" s="35"/>
      <c r="V864" s="35"/>
      <c r="W864" s="35"/>
      <c r="X864" s="35"/>
      <c r="Y864" s="35"/>
      <c r="Z864" s="35"/>
    </row>
    <row r="865" ht="75.0" customHeight="1">
      <c r="A865" s="35"/>
      <c r="B865" s="35"/>
      <c r="C865" s="81"/>
      <c r="D865" s="35"/>
      <c r="E865" s="35"/>
      <c r="F865" s="35"/>
      <c r="G865" s="35"/>
      <c r="H865" s="35"/>
      <c r="I865" s="35"/>
      <c r="J865" s="35"/>
      <c r="K865" s="35"/>
      <c r="L865" s="35"/>
      <c r="M865" s="35" t="str">
        <f t="shared" si="3"/>
        <v>#NAME?</v>
      </c>
      <c r="N865" s="35"/>
      <c r="O865" s="35"/>
      <c r="P865" s="56"/>
      <c r="Q865" s="35"/>
      <c r="R865" s="56"/>
      <c r="S865" s="35"/>
      <c r="T865" s="35"/>
      <c r="U865" s="35"/>
      <c r="V865" s="35"/>
      <c r="W865" s="35"/>
      <c r="X865" s="35"/>
      <c r="Y865" s="35"/>
      <c r="Z865" s="35"/>
    </row>
    <row r="866" ht="75.0" customHeight="1">
      <c r="A866" s="35"/>
      <c r="B866" s="35"/>
      <c r="C866" s="81"/>
      <c r="D866" s="35"/>
      <c r="E866" s="35"/>
      <c r="F866" s="35"/>
      <c r="G866" s="35"/>
      <c r="H866" s="35"/>
      <c r="I866" s="35"/>
      <c r="J866" s="35"/>
      <c r="K866" s="35"/>
      <c r="L866" s="35"/>
      <c r="M866" s="35" t="str">
        <f t="shared" si="3"/>
        <v>#NAME?</v>
      </c>
      <c r="N866" s="35"/>
      <c r="O866" s="35"/>
      <c r="P866" s="56"/>
      <c r="Q866" s="35"/>
      <c r="R866" s="56"/>
      <c r="S866" s="35"/>
      <c r="T866" s="35"/>
      <c r="U866" s="35"/>
      <c r="V866" s="35"/>
      <c r="W866" s="35"/>
      <c r="X866" s="35"/>
      <c r="Y866" s="35"/>
      <c r="Z866" s="35"/>
    </row>
    <row r="867" ht="75.0" customHeight="1">
      <c r="A867" s="35"/>
      <c r="B867" s="35"/>
      <c r="C867" s="81"/>
      <c r="D867" s="35"/>
      <c r="E867" s="35"/>
      <c r="F867" s="35"/>
      <c r="G867" s="35"/>
      <c r="H867" s="35"/>
      <c r="I867" s="35"/>
      <c r="J867" s="35"/>
      <c r="K867" s="35"/>
      <c r="L867" s="35"/>
      <c r="M867" s="35" t="str">
        <f t="shared" si="3"/>
        <v>#NAME?</v>
      </c>
      <c r="N867" s="35"/>
      <c r="O867" s="35"/>
      <c r="P867" s="56"/>
      <c r="Q867" s="35"/>
      <c r="R867" s="56"/>
      <c r="S867" s="35"/>
      <c r="T867" s="35"/>
      <c r="U867" s="35"/>
      <c r="V867" s="35"/>
      <c r="W867" s="35"/>
      <c r="X867" s="35"/>
      <c r="Y867" s="35"/>
      <c r="Z867" s="35"/>
    </row>
    <row r="868" ht="75.0" customHeight="1">
      <c r="A868" s="35"/>
      <c r="B868" s="35"/>
      <c r="C868" s="81"/>
      <c r="D868" s="35"/>
      <c r="E868" s="35"/>
      <c r="F868" s="35"/>
      <c r="G868" s="35"/>
      <c r="H868" s="35"/>
      <c r="I868" s="35"/>
      <c r="J868" s="35"/>
      <c r="K868" s="35"/>
      <c r="L868" s="35"/>
      <c r="M868" s="35" t="str">
        <f t="shared" si="3"/>
        <v>#NAME?</v>
      </c>
      <c r="N868" s="35"/>
      <c r="O868" s="35"/>
      <c r="P868" s="56"/>
      <c r="Q868" s="35"/>
      <c r="R868" s="56"/>
      <c r="S868" s="35"/>
      <c r="T868" s="35"/>
      <c r="U868" s="35"/>
      <c r="V868" s="35"/>
      <c r="W868" s="35"/>
      <c r="X868" s="35"/>
      <c r="Y868" s="35"/>
      <c r="Z868" s="35"/>
    </row>
    <row r="869" ht="75.0" customHeight="1">
      <c r="A869" s="35"/>
      <c r="B869" s="35"/>
      <c r="C869" s="81"/>
      <c r="D869" s="35"/>
      <c r="E869" s="35"/>
      <c r="F869" s="35"/>
      <c r="G869" s="35"/>
      <c r="H869" s="35"/>
      <c r="I869" s="35"/>
      <c r="J869" s="35"/>
      <c r="K869" s="35"/>
      <c r="L869" s="35"/>
      <c r="M869" s="35" t="str">
        <f t="shared" si="3"/>
        <v>#NAME?</v>
      </c>
      <c r="N869" s="35"/>
      <c r="O869" s="35"/>
      <c r="P869" s="56"/>
      <c r="Q869" s="35"/>
      <c r="R869" s="56"/>
      <c r="S869" s="35"/>
      <c r="T869" s="35"/>
      <c r="U869" s="35"/>
      <c r="V869" s="35"/>
      <c r="W869" s="35"/>
      <c r="X869" s="35"/>
      <c r="Y869" s="35"/>
      <c r="Z869" s="35"/>
    </row>
    <row r="870" ht="75.0" customHeight="1">
      <c r="A870" s="35"/>
      <c r="B870" s="35"/>
      <c r="C870" s="81"/>
      <c r="D870" s="35"/>
      <c r="E870" s="35"/>
      <c r="F870" s="35"/>
      <c r="G870" s="35"/>
      <c r="H870" s="35"/>
      <c r="I870" s="35"/>
      <c r="J870" s="35"/>
      <c r="K870" s="35"/>
      <c r="L870" s="35"/>
      <c r="M870" s="35" t="str">
        <f t="shared" si="3"/>
        <v>#NAME?</v>
      </c>
      <c r="N870" s="35"/>
      <c r="O870" s="35"/>
      <c r="P870" s="56"/>
      <c r="Q870" s="35"/>
      <c r="R870" s="56"/>
      <c r="S870" s="35"/>
      <c r="T870" s="35"/>
      <c r="U870" s="35"/>
      <c r="V870" s="35"/>
      <c r="W870" s="35"/>
      <c r="X870" s="35"/>
      <c r="Y870" s="35"/>
      <c r="Z870" s="35"/>
    </row>
    <row r="871" ht="75.0" customHeight="1">
      <c r="A871" s="35"/>
      <c r="B871" s="35"/>
      <c r="C871" s="81"/>
      <c r="D871" s="35"/>
      <c r="E871" s="35"/>
      <c r="F871" s="35"/>
      <c r="G871" s="35"/>
      <c r="H871" s="35"/>
      <c r="I871" s="35"/>
      <c r="J871" s="35"/>
      <c r="K871" s="35"/>
      <c r="L871" s="35"/>
      <c r="M871" s="35" t="str">
        <f t="shared" si="3"/>
        <v>#NAME?</v>
      </c>
      <c r="N871" s="35"/>
      <c r="O871" s="35"/>
      <c r="P871" s="56"/>
      <c r="Q871" s="35"/>
      <c r="R871" s="56"/>
      <c r="S871" s="35"/>
      <c r="T871" s="35"/>
      <c r="U871" s="35"/>
      <c r="V871" s="35"/>
      <c r="W871" s="35"/>
      <c r="X871" s="35"/>
      <c r="Y871" s="35"/>
      <c r="Z871" s="35"/>
    </row>
    <row r="872" ht="75.0" customHeight="1">
      <c r="A872" s="35"/>
      <c r="B872" s="35"/>
      <c r="C872" s="81"/>
      <c r="D872" s="35"/>
      <c r="E872" s="35"/>
      <c r="F872" s="35"/>
      <c r="G872" s="35"/>
      <c r="H872" s="35"/>
      <c r="I872" s="35"/>
      <c r="J872" s="35"/>
      <c r="K872" s="35"/>
      <c r="L872" s="35"/>
      <c r="M872" s="35" t="str">
        <f t="shared" si="3"/>
        <v>#NAME?</v>
      </c>
      <c r="N872" s="35"/>
      <c r="O872" s="35"/>
      <c r="P872" s="56"/>
      <c r="Q872" s="35"/>
      <c r="R872" s="56"/>
      <c r="S872" s="35"/>
      <c r="T872" s="35"/>
      <c r="U872" s="35"/>
      <c r="V872" s="35"/>
      <c r="W872" s="35"/>
      <c r="X872" s="35"/>
      <c r="Y872" s="35"/>
      <c r="Z872" s="35"/>
    </row>
    <row r="873" ht="75.0" customHeight="1">
      <c r="A873" s="35"/>
      <c r="B873" s="35"/>
      <c r="C873" s="81"/>
      <c r="D873" s="35"/>
      <c r="E873" s="35"/>
      <c r="F873" s="35"/>
      <c r="G873" s="35"/>
      <c r="H873" s="35"/>
      <c r="I873" s="35"/>
      <c r="J873" s="35"/>
      <c r="K873" s="35"/>
      <c r="L873" s="35"/>
      <c r="M873" s="35" t="str">
        <f t="shared" si="3"/>
        <v>#NAME?</v>
      </c>
      <c r="N873" s="35"/>
      <c r="O873" s="35"/>
      <c r="P873" s="56"/>
      <c r="Q873" s="35"/>
      <c r="R873" s="56"/>
      <c r="S873" s="35"/>
      <c r="T873" s="35"/>
      <c r="U873" s="35"/>
      <c r="V873" s="35"/>
      <c r="W873" s="35"/>
      <c r="X873" s="35"/>
      <c r="Y873" s="35"/>
      <c r="Z873" s="35"/>
    </row>
    <row r="874" ht="75.0" customHeight="1">
      <c r="A874" s="35"/>
      <c r="B874" s="35"/>
      <c r="C874" s="81"/>
      <c r="D874" s="35"/>
      <c r="E874" s="35"/>
      <c r="F874" s="35"/>
      <c r="G874" s="35"/>
      <c r="H874" s="35"/>
      <c r="I874" s="35"/>
      <c r="J874" s="35"/>
      <c r="K874" s="35"/>
      <c r="L874" s="35"/>
      <c r="M874" s="35" t="str">
        <f t="shared" si="3"/>
        <v>#NAME?</v>
      </c>
      <c r="N874" s="35"/>
      <c r="O874" s="35"/>
      <c r="P874" s="56"/>
      <c r="Q874" s="35"/>
      <c r="R874" s="56"/>
      <c r="S874" s="35"/>
      <c r="T874" s="35"/>
      <c r="U874" s="35"/>
      <c r="V874" s="35"/>
      <c r="W874" s="35"/>
      <c r="X874" s="35"/>
      <c r="Y874" s="35"/>
      <c r="Z874" s="35"/>
    </row>
    <row r="875" ht="75.0" customHeight="1">
      <c r="A875" s="35"/>
      <c r="B875" s="35"/>
      <c r="C875" s="81"/>
      <c r="D875" s="35"/>
      <c r="E875" s="35"/>
      <c r="F875" s="35"/>
      <c r="G875" s="35"/>
      <c r="H875" s="35"/>
      <c r="I875" s="35"/>
      <c r="J875" s="35"/>
      <c r="K875" s="35"/>
      <c r="L875" s="35"/>
      <c r="M875" s="35" t="str">
        <f t="shared" si="3"/>
        <v>#NAME?</v>
      </c>
      <c r="N875" s="35"/>
      <c r="O875" s="35"/>
      <c r="P875" s="56"/>
      <c r="Q875" s="35"/>
      <c r="R875" s="56"/>
      <c r="S875" s="35"/>
      <c r="T875" s="35"/>
      <c r="U875" s="35"/>
      <c r="V875" s="35"/>
      <c r="W875" s="35"/>
      <c r="X875" s="35"/>
      <c r="Y875" s="35"/>
      <c r="Z875" s="35"/>
    </row>
    <row r="876" ht="75.0" customHeight="1">
      <c r="A876" s="35"/>
      <c r="B876" s="35"/>
      <c r="C876" s="81"/>
      <c r="D876" s="35"/>
      <c r="E876" s="35"/>
      <c r="F876" s="35"/>
      <c r="G876" s="35"/>
      <c r="H876" s="35"/>
      <c r="I876" s="35"/>
      <c r="J876" s="35"/>
      <c r="K876" s="35"/>
      <c r="L876" s="35"/>
      <c r="M876" s="35" t="str">
        <f t="shared" si="3"/>
        <v>#NAME?</v>
      </c>
      <c r="N876" s="35"/>
      <c r="O876" s="35"/>
      <c r="P876" s="56"/>
      <c r="Q876" s="35"/>
      <c r="R876" s="56"/>
      <c r="S876" s="35"/>
      <c r="T876" s="35"/>
      <c r="U876" s="35"/>
      <c r="V876" s="35"/>
      <c r="W876" s="35"/>
      <c r="X876" s="35"/>
      <c r="Y876" s="35"/>
      <c r="Z876" s="35"/>
    </row>
    <row r="877" ht="75.0" customHeight="1">
      <c r="A877" s="35"/>
      <c r="B877" s="35"/>
      <c r="C877" s="81"/>
      <c r="D877" s="35"/>
      <c r="E877" s="35"/>
      <c r="F877" s="35"/>
      <c r="G877" s="35"/>
      <c r="H877" s="35"/>
      <c r="I877" s="35"/>
      <c r="J877" s="35"/>
      <c r="K877" s="35"/>
      <c r="L877" s="35"/>
      <c r="M877" s="35" t="str">
        <f t="shared" si="3"/>
        <v>#NAME?</v>
      </c>
      <c r="N877" s="35"/>
      <c r="O877" s="35"/>
      <c r="P877" s="56"/>
      <c r="Q877" s="35"/>
      <c r="R877" s="56"/>
      <c r="S877" s="35"/>
      <c r="T877" s="35"/>
      <c r="U877" s="35"/>
      <c r="V877" s="35"/>
      <c r="W877" s="35"/>
      <c r="X877" s="35"/>
      <c r="Y877" s="35"/>
      <c r="Z877" s="35"/>
    </row>
    <row r="878" ht="75.0" customHeight="1">
      <c r="A878" s="35"/>
      <c r="B878" s="35"/>
      <c r="C878" s="81"/>
      <c r="D878" s="35"/>
      <c r="E878" s="35"/>
      <c r="F878" s="35"/>
      <c r="G878" s="35"/>
      <c r="H878" s="35"/>
      <c r="I878" s="35"/>
      <c r="J878" s="35"/>
      <c r="K878" s="35"/>
      <c r="L878" s="35"/>
      <c r="M878" s="35" t="str">
        <f t="shared" si="3"/>
        <v>#NAME?</v>
      </c>
      <c r="N878" s="35"/>
      <c r="O878" s="35"/>
      <c r="P878" s="56"/>
      <c r="Q878" s="35"/>
      <c r="R878" s="56"/>
      <c r="S878" s="35"/>
      <c r="T878" s="35"/>
      <c r="U878" s="35"/>
      <c r="V878" s="35"/>
      <c r="W878" s="35"/>
      <c r="X878" s="35"/>
      <c r="Y878" s="35"/>
      <c r="Z878" s="35"/>
    </row>
    <row r="879" ht="75.0" customHeight="1">
      <c r="A879" s="35"/>
      <c r="B879" s="35"/>
      <c r="C879" s="81"/>
      <c r="D879" s="35"/>
      <c r="E879" s="35"/>
      <c r="F879" s="35"/>
      <c r="G879" s="35"/>
      <c r="H879" s="35"/>
      <c r="I879" s="35"/>
      <c r="J879" s="35"/>
      <c r="K879" s="35"/>
      <c r="L879" s="35"/>
      <c r="M879" s="35" t="str">
        <f t="shared" si="3"/>
        <v>#NAME?</v>
      </c>
      <c r="N879" s="35"/>
      <c r="O879" s="35"/>
      <c r="P879" s="56"/>
      <c r="Q879" s="35"/>
      <c r="R879" s="56"/>
      <c r="S879" s="35"/>
      <c r="T879" s="35"/>
      <c r="U879" s="35"/>
      <c r="V879" s="35"/>
      <c r="W879" s="35"/>
      <c r="X879" s="35"/>
      <c r="Y879" s="35"/>
      <c r="Z879" s="35"/>
    </row>
    <row r="880" ht="75.0" customHeight="1">
      <c r="A880" s="35"/>
      <c r="B880" s="35"/>
      <c r="C880" s="81"/>
      <c r="D880" s="35"/>
      <c r="E880" s="35"/>
      <c r="F880" s="35"/>
      <c r="G880" s="35"/>
      <c r="H880" s="35"/>
      <c r="I880" s="35"/>
      <c r="J880" s="35"/>
      <c r="K880" s="35"/>
      <c r="L880" s="35"/>
      <c r="M880" s="35" t="str">
        <f t="shared" si="3"/>
        <v>#NAME?</v>
      </c>
      <c r="N880" s="35"/>
      <c r="O880" s="35"/>
      <c r="P880" s="56"/>
      <c r="Q880" s="35"/>
      <c r="R880" s="56"/>
      <c r="S880" s="35"/>
      <c r="T880" s="35"/>
      <c r="U880" s="35"/>
      <c r="V880" s="35"/>
      <c r="W880" s="35"/>
      <c r="X880" s="35"/>
      <c r="Y880" s="35"/>
      <c r="Z880" s="35"/>
    </row>
    <row r="881" ht="75.0" customHeight="1">
      <c r="A881" s="35"/>
      <c r="B881" s="35"/>
      <c r="C881" s="81"/>
      <c r="D881" s="35"/>
      <c r="E881" s="35"/>
      <c r="F881" s="35"/>
      <c r="G881" s="35"/>
      <c r="H881" s="35"/>
      <c r="I881" s="35"/>
      <c r="J881" s="35"/>
      <c r="K881" s="35"/>
      <c r="L881" s="35"/>
      <c r="M881" s="35" t="str">
        <f t="shared" si="3"/>
        <v>#NAME?</v>
      </c>
      <c r="N881" s="35"/>
      <c r="O881" s="35"/>
      <c r="P881" s="56"/>
      <c r="Q881" s="35"/>
      <c r="R881" s="56"/>
      <c r="S881" s="35"/>
      <c r="T881" s="35"/>
      <c r="U881" s="35"/>
      <c r="V881" s="35"/>
      <c r="W881" s="35"/>
      <c r="X881" s="35"/>
      <c r="Y881" s="35"/>
      <c r="Z881" s="35"/>
    </row>
    <row r="882" ht="75.0" customHeight="1">
      <c r="A882" s="35"/>
      <c r="B882" s="35"/>
      <c r="C882" s="81"/>
      <c r="D882" s="35"/>
      <c r="E882" s="35"/>
      <c r="F882" s="35"/>
      <c r="G882" s="35"/>
      <c r="H882" s="35"/>
      <c r="I882" s="35"/>
      <c r="J882" s="35"/>
      <c r="K882" s="35"/>
      <c r="L882" s="35"/>
      <c r="M882" s="35" t="str">
        <f t="shared" si="3"/>
        <v>#NAME?</v>
      </c>
      <c r="N882" s="35"/>
      <c r="O882" s="35"/>
      <c r="P882" s="56"/>
      <c r="Q882" s="35"/>
      <c r="R882" s="56"/>
      <c r="S882" s="35"/>
      <c r="T882" s="35"/>
      <c r="U882" s="35"/>
      <c r="V882" s="35"/>
      <c r="W882" s="35"/>
      <c r="X882" s="35"/>
      <c r="Y882" s="35"/>
      <c r="Z882" s="35"/>
    </row>
    <row r="883" ht="75.0" customHeight="1">
      <c r="A883" s="35"/>
      <c r="B883" s="35"/>
      <c r="C883" s="81"/>
      <c r="D883" s="35"/>
      <c r="E883" s="35"/>
      <c r="F883" s="35"/>
      <c r="G883" s="35"/>
      <c r="H883" s="35"/>
      <c r="I883" s="35"/>
      <c r="J883" s="35"/>
      <c r="K883" s="35"/>
      <c r="L883" s="35"/>
      <c r="M883" s="35" t="str">
        <f t="shared" si="3"/>
        <v>#NAME?</v>
      </c>
      <c r="N883" s="35"/>
      <c r="O883" s="35"/>
      <c r="P883" s="56"/>
      <c r="Q883" s="35"/>
      <c r="R883" s="56"/>
      <c r="S883" s="35"/>
      <c r="T883" s="35"/>
      <c r="U883" s="35"/>
      <c r="V883" s="35"/>
      <c r="W883" s="35"/>
      <c r="X883" s="35"/>
      <c r="Y883" s="35"/>
      <c r="Z883" s="35"/>
    </row>
    <row r="884" ht="75.0" customHeight="1">
      <c r="A884" s="35"/>
      <c r="B884" s="35"/>
      <c r="C884" s="81"/>
      <c r="D884" s="35"/>
      <c r="E884" s="35"/>
      <c r="F884" s="35"/>
      <c r="G884" s="35"/>
      <c r="H884" s="35"/>
      <c r="I884" s="35"/>
      <c r="J884" s="35"/>
      <c r="K884" s="35"/>
      <c r="L884" s="35"/>
      <c r="M884" s="35" t="str">
        <f t="shared" si="3"/>
        <v>#NAME?</v>
      </c>
      <c r="N884" s="35"/>
      <c r="O884" s="35"/>
      <c r="P884" s="56"/>
      <c r="Q884" s="35"/>
      <c r="R884" s="56"/>
      <c r="S884" s="35"/>
      <c r="T884" s="35"/>
      <c r="U884" s="35"/>
      <c r="V884" s="35"/>
      <c r="W884" s="35"/>
      <c r="X884" s="35"/>
      <c r="Y884" s="35"/>
      <c r="Z884" s="35"/>
    </row>
    <row r="885" ht="75.0" customHeight="1">
      <c r="A885" s="35"/>
      <c r="B885" s="35"/>
      <c r="C885" s="81"/>
      <c r="D885" s="35"/>
      <c r="E885" s="35"/>
      <c r="F885" s="35"/>
      <c r="G885" s="35"/>
      <c r="H885" s="35"/>
      <c r="I885" s="35"/>
      <c r="J885" s="35"/>
      <c r="K885" s="35"/>
      <c r="L885" s="35"/>
      <c r="M885" s="35" t="str">
        <f t="shared" si="3"/>
        <v>#NAME?</v>
      </c>
      <c r="N885" s="35"/>
      <c r="O885" s="35"/>
      <c r="P885" s="56"/>
      <c r="Q885" s="35"/>
      <c r="R885" s="56"/>
      <c r="S885" s="35"/>
      <c r="T885" s="35"/>
      <c r="U885" s="35"/>
      <c r="V885" s="35"/>
      <c r="W885" s="35"/>
      <c r="X885" s="35"/>
      <c r="Y885" s="35"/>
      <c r="Z885" s="35"/>
    </row>
    <row r="886" ht="75.0" customHeight="1">
      <c r="A886" s="35"/>
      <c r="B886" s="35"/>
      <c r="C886" s="81"/>
      <c r="D886" s="35"/>
      <c r="E886" s="35"/>
      <c r="F886" s="35"/>
      <c r="G886" s="35"/>
      <c r="H886" s="35"/>
      <c r="I886" s="35"/>
      <c r="J886" s="35"/>
      <c r="K886" s="35"/>
      <c r="L886" s="35"/>
      <c r="M886" s="35" t="str">
        <f t="shared" si="3"/>
        <v>#NAME?</v>
      </c>
      <c r="N886" s="35"/>
      <c r="O886" s="35"/>
      <c r="P886" s="56"/>
      <c r="Q886" s="35"/>
      <c r="R886" s="56"/>
      <c r="S886" s="35"/>
      <c r="T886" s="35"/>
      <c r="U886" s="35"/>
      <c r="V886" s="35"/>
      <c r="W886" s="35"/>
      <c r="X886" s="35"/>
      <c r="Y886" s="35"/>
      <c r="Z886" s="35"/>
    </row>
    <row r="887" ht="75.0" customHeight="1">
      <c r="A887" s="35"/>
      <c r="B887" s="35"/>
      <c r="C887" s="81"/>
      <c r="D887" s="35"/>
      <c r="E887" s="35"/>
      <c r="F887" s="35"/>
      <c r="G887" s="35"/>
      <c r="H887" s="35"/>
      <c r="I887" s="35"/>
      <c r="J887" s="35"/>
      <c r="K887" s="35"/>
      <c r="L887" s="35"/>
      <c r="M887" s="35" t="str">
        <f t="shared" si="3"/>
        <v>#NAME?</v>
      </c>
      <c r="N887" s="35"/>
      <c r="O887" s="35"/>
      <c r="P887" s="56"/>
      <c r="Q887" s="35"/>
      <c r="R887" s="56"/>
      <c r="S887" s="35"/>
      <c r="T887" s="35"/>
      <c r="U887" s="35"/>
      <c r="V887" s="35"/>
      <c r="W887" s="35"/>
      <c r="X887" s="35"/>
      <c r="Y887" s="35"/>
      <c r="Z887" s="35"/>
    </row>
    <row r="888" ht="75.0" customHeight="1">
      <c r="A888" s="35"/>
      <c r="B888" s="35"/>
      <c r="C888" s="81"/>
      <c r="D888" s="35"/>
      <c r="E888" s="35"/>
      <c r="F888" s="35"/>
      <c r="G888" s="35"/>
      <c r="H888" s="35"/>
      <c r="I888" s="35"/>
      <c r="J888" s="35"/>
      <c r="K888" s="35"/>
      <c r="L888" s="35"/>
      <c r="M888" s="35" t="str">
        <f t="shared" si="3"/>
        <v>#NAME?</v>
      </c>
      <c r="N888" s="35"/>
      <c r="O888" s="35"/>
      <c r="P888" s="56"/>
      <c r="Q888" s="35"/>
      <c r="R888" s="56"/>
      <c r="S888" s="35"/>
      <c r="T888" s="35"/>
      <c r="U888" s="35"/>
      <c r="V888" s="35"/>
      <c r="W888" s="35"/>
      <c r="X888" s="35"/>
      <c r="Y888" s="35"/>
      <c r="Z888" s="35"/>
    </row>
    <row r="889" ht="75.0" customHeight="1">
      <c r="A889" s="35"/>
      <c r="B889" s="35"/>
      <c r="C889" s="81"/>
      <c r="D889" s="35"/>
      <c r="E889" s="35"/>
      <c r="F889" s="35"/>
      <c r="G889" s="35"/>
      <c r="H889" s="35"/>
      <c r="I889" s="35"/>
      <c r="J889" s="35"/>
      <c r="K889" s="35"/>
      <c r="L889" s="35"/>
      <c r="M889" s="35" t="str">
        <f t="shared" si="3"/>
        <v>#NAME?</v>
      </c>
      <c r="N889" s="35"/>
      <c r="O889" s="35"/>
      <c r="P889" s="56"/>
      <c r="Q889" s="35"/>
      <c r="R889" s="56"/>
      <c r="S889" s="35"/>
      <c r="T889" s="35"/>
      <c r="U889" s="35"/>
      <c r="V889" s="35"/>
      <c r="W889" s="35"/>
      <c r="X889" s="35"/>
      <c r="Y889" s="35"/>
      <c r="Z889" s="35"/>
    </row>
    <row r="890" ht="75.0" customHeight="1">
      <c r="A890" s="35"/>
      <c r="B890" s="35"/>
      <c r="C890" s="81"/>
      <c r="D890" s="35"/>
      <c r="E890" s="35"/>
      <c r="F890" s="35"/>
      <c r="G890" s="35"/>
      <c r="H890" s="35"/>
      <c r="I890" s="35"/>
      <c r="J890" s="35"/>
      <c r="K890" s="35"/>
      <c r="L890" s="35"/>
      <c r="M890" s="35" t="str">
        <f t="shared" si="3"/>
        <v>#NAME?</v>
      </c>
      <c r="N890" s="35"/>
      <c r="O890" s="35"/>
      <c r="P890" s="56"/>
      <c r="Q890" s="35"/>
      <c r="R890" s="56"/>
      <c r="S890" s="35"/>
      <c r="T890" s="35"/>
      <c r="U890" s="35"/>
      <c r="V890" s="35"/>
      <c r="W890" s="35"/>
      <c r="X890" s="35"/>
      <c r="Y890" s="35"/>
      <c r="Z890" s="35"/>
    </row>
    <row r="891" ht="75.0" customHeight="1">
      <c r="A891" s="35"/>
      <c r="B891" s="35"/>
      <c r="C891" s="81"/>
      <c r="D891" s="35"/>
      <c r="E891" s="35"/>
      <c r="F891" s="35"/>
      <c r="G891" s="35"/>
      <c r="H891" s="35"/>
      <c r="I891" s="35"/>
      <c r="J891" s="35"/>
      <c r="K891" s="35"/>
      <c r="L891" s="35"/>
      <c r="M891" s="35" t="str">
        <f t="shared" si="3"/>
        <v>#NAME?</v>
      </c>
      <c r="N891" s="35"/>
      <c r="O891" s="35"/>
      <c r="P891" s="56"/>
      <c r="Q891" s="35"/>
      <c r="R891" s="56"/>
      <c r="S891" s="35"/>
      <c r="T891" s="35"/>
      <c r="U891" s="35"/>
      <c r="V891" s="35"/>
      <c r="W891" s="35"/>
      <c r="X891" s="35"/>
      <c r="Y891" s="35"/>
      <c r="Z891" s="35"/>
    </row>
    <row r="892" ht="75.0" customHeight="1">
      <c r="A892" s="35"/>
      <c r="B892" s="35"/>
      <c r="C892" s="81"/>
      <c r="D892" s="35"/>
      <c r="E892" s="35"/>
      <c r="F892" s="35"/>
      <c r="G892" s="35"/>
      <c r="H892" s="35"/>
      <c r="I892" s="35"/>
      <c r="J892" s="35"/>
      <c r="K892" s="35"/>
      <c r="L892" s="35"/>
      <c r="M892" s="35" t="str">
        <f t="shared" si="3"/>
        <v>#NAME?</v>
      </c>
      <c r="N892" s="35"/>
      <c r="O892" s="35"/>
      <c r="P892" s="56"/>
      <c r="Q892" s="35"/>
      <c r="R892" s="56"/>
      <c r="S892" s="35"/>
      <c r="T892" s="35"/>
      <c r="U892" s="35"/>
      <c r="V892" s="35"/>
      <c r="W892" s="35"/>
      <c r="X892" s="35"/>
      <c r="Y892" s="35"/>
      <c r="Z892" s="35"/>
    </row>
    <row r="893" ht="75.0" customHeight="1">
      <c r="A893" s="35"/>
      <c r="B893" s="35"/>
      <c r="C893" s="81"/>
      <c r="D893" s="35"/>
      <c r="E893" s="35"/>
      <c r="F893" s="35"/>
      <c r="G893" s="35"/>
      <c r="H893" s="35"/>
      <c r="I893" s="35"/>
      <c r="J893" s="35"/>
      <c r="K893" s="35"/>
      <c r="L893" s="35"/>
      <c r="M893" s="35" t="str">
        <f t="shared" si="3"/>
        <v>#NAME?</v>
      </c>
      <c r="N893" s="35"/>
      <c r="O893" s="35"/>
      <c r="P893" s="56"/>
      <c r="Q893" s="35"/>
      <c r="R893" s="56"/>
      <c r="S893" s="35"/>
      <c r="T893" s="35"/>
      <c r="U893" s="35"/>
      <c r="V893" s="35"/>
      <c r="W893" s="35"/>
      <c r="X893" s="35"/>
      <c r="Y893" s="35"/>
      <c r="Z893" s="35"/>
    </row>
    <row r="894" ht="75.0" customHeight="1">
      <c r="A894" s="35"/>
      <c r="B894" s="35"/>
      <c r="C894" s="81"/>
      <c r="D894" s="35"/>
      <c r="E894" s="35"/>
      <c r="F894" s="35"/>
      <c r="G894" s="35"/>
      <c r="H894" s="35"/>
      <c r="I894" s="35"/>
      <c r="J894" s="35"/>
      <c r="K894" s="35"/>
      <c r="L894" s="35"/>
      <c r="M894" s="35" t="str">
        <f t="shared" si="3"/>
        <v>#NAME?</v>
      </c>
      <c r="N894" s="35"/>
      <c r="O894" s="35"/>
      <c r="P894" s="56"/>
      <c r="Q894" s="35"/>
      <c r="R894" s="56"/>
      <c r="S894" s="35"/>
      <c r="T894" s="35"/>
      <c r="U894" s="35"/>
      <c r="V894" s="35"/>
      <c r="W894" s="35"/>
      <c r="X894" s="35"/>
      <c r="Y894" s="35"/>
      <c r="Z894" s="35"/>
    </row>
    <row r="895" ht="75.0" customHeight="1">
      <c r="A895" s="35"/>
      <c r="B895" s="35"/>
      <c r="C895" s="81"/>
      <c r="D895" s="35"/>
      <c r="E895" s="35"/>
      <c r="F895" s="35"/>
      <c r="G895" s="35"/>
      <c r="H895" s="35"/>
      <c r="I895" s="35"/>
      <c r="J895" s="35"/>
      <c r="K895" s="35"/>
      <c r="L895" s="35"/>
      <c r="M895" s="35" t="str">
        <f t="shared" si="3"/>
        <v>#NAME?</v>
      </c>
      <c r="N895" s="35"/>
      <c r="O895" s="35"/>
      <c r="P895" s="56"/>
      <c r="Q895" s="35"/>
      <c r="R895" s="56"/>
      <c r="S895" s="35"/>
      <c r="T895" s="35"/>
      <c r="U895" s="35"/>
      <c r="V895" s="35"/>
      <c r="W895" s="35"/>
      <c r="X895" s="35"/>
      <c r="Y895" s="35"/>
      <c r="Z895" s="35"/>
    </row>
    <row r="896" ht="75.0" customHeight="1">
      <c r="A896" s="35"/>
      <c r="B896" s="35"/>
      <c r="C896" s="81"/>
      <c r="D896" s="35"/>
      <c r="E896" s="35"/>
      <c r="F896" s="35"/>
      <c r="G896" s="35"/>
      <c r="H896" s="35"/>
      <c r="I896" s="35"/>
      <c r="J896" s="35"/>
      <c r="K896" s="35"/>
      <c r="L896" s="35"/>
      <c r="M896" s="35" t="str">
        <f t="shared" si="3"/>
        <v>#NAME?</v>
      </c>
      <c r="N896" s="35"/>
      <c r="O896" s="35"/>
      <c r="P896" s="56"/>
      <c r="Q896" s="35"/>
      <c r="R896" s="56"/>
      <c r="S896" s="35"/>
      <c r="T896" s="35"/>
      <c r="U896" s="35"/>
      <c r="V896" s="35"/>
      <c r="W896" s="35"/>
      <c r="X896" s="35"/>
      <c r="Y896" s="35"/>
      <c r="Z896" s="35"/>
    </row>
    <row r="897" ht="75.0" customHeight="1">
      <c r="A897" s="35"/>
      <c r="B897" s="35"/>
      <c r="C897" s="81"/>
      <c r="D897" s="35"/>
      <c r="E897" s="35"/>
      <c r="F897" s="35"/>
      <c r="G897" s="35"/>
      <c r="H897" s="35"/>
      <c r="I897" s="35"/>
      <c r="J897" s="35"/>
      <c r="K897" s="35"/>
      <c r="L897" s="35"/>
      <c r="M897" s="35" t="str">
        <f t="shared" si="3"/>
        <v>#NAME?</v>
      </c>
      <c r="N897" s="35"/>
      <c r="O897" s="35"/>
      <c r="P897" s="56"/>
      <c r="Q897" s="35"/>
      <c r="R897" s="56"/>
      <c r="S897" s="35"/>
      <c r="T897" s="35"/>
      <c r="U897" s="35"/>
      <c r="V897" s="35"/>
      <c r="W897" s="35"/>
      <c r="X897" s="35"/>
      <c r="Y897" s="35"/>
      <c r="Z897" s="35"/>
    </row>
    <row r="898" ht="75.0" customHeight="1">
      <c r="A898" s="35"/>
      <c r="B898" s="35"/>
      <c r="C898" s="81"/>
      <c r="D898" s="35"/>
      <c r="E898" s="35"/>
      <c r="F898" s="35"/>
      <c r="G898" s="35"/>
      <c r="H898" s="35"/>
      <c r="I898" s="35"/>
      <c r="J898" s="35"/>
      <c r="K898" s="35"/>
      <c r="L898" s="35"/>
      <c r="M898" s="35" t="str">
        <f t="shared" si="3"/>
        <v>#NAME?</v>
      </c>
      <c r="N898" s="35"/>
      <c r="O898" s="35"/>
      <c r="P898" s="56"/>
      <c r="Q898" s="35"/>
      <c r="R898" s="56"/>
      <c r="S898" s="35"/>
      <c r="T898" s="35"/>
      <c r="U898" s="35"/>
      <c r="V898" s="35"/>
      <c r="W898" s="35"/>
      <c r="X898" s="35"/>
      <c r="Y898" s="35"/>
      <c r="Z898" s="35"/>
    </row>
    <row r="899" ht="75.0" customHeight="1">
      <c r="A899" s="35"/>
      <c r="B899" s="35"/>
      <c r="C899" s="81"/>
      <c r="D899" s="35"/>
      <c r="E899" s="35"/>
      <c r="F899" s="35"/>
      <c r="G899" s="35"/>
      <c r="H899" s="35"/>
      <c r="I899" s="35"/>
      <c r="J899" s="35"/>
      <c r="K899" s="35"/>
      <c r="L899" s="35"/>
      <c r="M899" s="35" t="str">
        <f t="shared" si="3"/>
        <v>#NAME?</v>
      </c>
      <c r="N899" s="35"/>
      <c r="O899" s="35"/>
      <c r="P899" s="56"/>
      <c r="Q899" s="35"/>
      <c r="R899" s="56"/>
      <c r="S899" s="35"/>
      <c r="T899" s="35"/>
      <c r="U899" s="35"/>
      <c r="V899" s="35"/>
      <c r="W899" s="35"/>
      <c r="X899" s="35"/>
      <c r="Y899" s="35"/>
      <c r="Z899" s="35"/>
    </row>
    <row r="900" ht="75.0" customHeight="1">
      <c r="A900" s="35"/>
      <c r="B900" s="35"/>
      <c r="C900" s="81"/>
      <c r="D900" s="35"/>
      <c r="E900" s="35"/>
      <c r="F900" s="35"/>
      <c r="G900" s="35"/>
      <c r="H900" s="35"/>
      <c r="I900" s="35"/>
      <c r="J900" s="35"/>
      <c r="K900" s="35"/>
      <c r="L900" s="35"/>
      <c r="M900" s="35" t="str">
        <f t="shared" si="3"/>
        <v>#NAME?</v>
      </c>
      <c r="N900" s="35"/>
      <c r="O900" s="35"/>
      <c r="P900" s="56"/>
      <c r="Q900" s="35"/>
      <c r="R900" s="56"/>
      <c r="S900" s="35"/>
      <c r="T900" s="35"/>
      <c r="U900" s="35"/>
      <c r="V900" s="35"/>
      <c r="W900" s="35"/>
      <c r="X900" s="35"/>
      <c r="Y900" s="35"/>
      <c r="Z900" s="35"/>
    </row>
    <row r="901" ht="75.0" customHeight="1">
      <c r="A901" s="35"/>
      <c r="B901" s="35"/>
      <c r="C901" s="81"/>
      <c r="D901" s="35"/>
      <c r="E901" s="35"/>
      <c r="F901" s="35"/>
      <c r="G901" s="35"/>
      <c r="H901" s="35"/>
      <c r="I901" s="35"/>
      <c r="J901" s="35"/>
      <c r="K901" s="35"/>
      <c r="L901" s="35"/>
      <c r="M901" s="35" t="str">
        <f t="shared" si="3"/>
        <v>#NAME?</v>
      </c>
      <c r="N901" s="35"/>
      <c r="O901" s="35"/>
      <c r="P901" s="56"/>
      <c r="Q901" s="35"/>
      <c r="R901" s="56"/>
      <c r="S901" s="35"/>
      <c r="T901" s="35"/>
      <c r="U901" s="35"/>
      <c r="V901" s="35"/>
      <c r="W901" s="35"/>
      <c r="X901" s="35"/>
      <c r="Y901" s="35"/>
      <c r="Z901" s="35"/>
    </row>
    <row r="902" ht="75.0" customHeight="1">
      <c r="A902" s="35"/>
      <c r="B902" s="35"/>
      <c r="C902" s="81"/>
      <c r="D902" s="35"/>
      <c r="E902" s="35"/>
      <c r="F902" s="35"/>
      <c r="G902" s="35"/>
      <c r="H902" s="35"/>
      <c r="I902" s="35"/>
      <c r="J902" s="35"/>
      <c r="K902" s="35"/>
      <c r="L902" s="35"/>
      <c r="M902" s="35" t="str">
        <f t="shared" si="3"/>
        <v>#NAME?</v>
      </c>
      <c r="N902" s="35"/>
      <c r="O902" s="35"/>
      <c r="P902" s="56"/>
      <c r="Q902" s="35"/>
      <c r="R902" s="56"/>
      <c r="S902" s="35"/>
      <c r="T902" s="35"/>
      <c r="U902" s="35"/>
      <c r="V902" s="35"/>
      <c r="W902" s="35"/>
      <c r="X902" s="35"/>
      <c r="Y902" s="35"/>
      <c r="Z902" s="35"/>
    </row>
    <row r="903" ht="75.0" customHeight="1">
      <c r="A903" s="35"/>
      <c r="B903" s="35"/>
      <c r="C903" s="81"/>
      <c r="D903" s="35"/>
      <c r="E903" s="35"/>
      <c r="F903" s="35"/>
      <c r="G903" s="35"/>
      <c r="H903" s="35"/>
      <c r="I903" s="35"/>
      <c r="J903" s="35"/>
      <c r="K903" s="35"/>
      <c r="L903" s="35"/>
      <c r="M903" s="35" t="str">
        <f t="shared" si="3"/>
        <v>#NAME?</v>
      </c>
      <c r="N903" s="35"/>
      <c r="O903" s="35"/>
      <c r="P903" s="56"/>
      <c r="Q903" s="35"/>
      <c r="R903" s="56"/>
      <c r="S903" s="35"/>
      <c r="T903" s="35"/>
      <c r="U903" s="35"/>
      <c r="V903" s="35"/>
      <c r="W903" s="35"/>
      <c r="X903" s="35"/>
      <c r="Y903" s="35"/>
      <c r="Z903" s="35"/>
    </row>
    <row r="904" ht="75.0" customHeight="1">
      <c r="A904" s="35"/>
      <c r="B904" s="35"/>
      <c r="C904" s="81"/>
      <c r="D904" s="35"/>
      <c r="E904" s="35"/>
      <c r="F904" s="35"/>
      <c r="G904" s="35"/>
      <c r="H904" s="35"/>
      <c r="I904" s="35"/>
      <c r="J904" s="35"/>
      <c r="K904" s="35"/>
      <c r="L904" s="35"/>
      <c r="M904" s="35" t="str">
        <f t="shared" si="3"/>
        <v>#NAME?</v>
      </c>
      <c r="N904" s="35"/>
      <c r="O904" s="35"/>
      <c r="P904" s="56"/>
      <c r="Q904" s="35"/>
      <c r="R904" s="56"/>
      <c r="S904" s="35"/>
      <c r="T904" s="35"/>
      <c r="U904" s="35"/>
      <c r="V904" s="35"/>
      <c r="W904" s="35"/>
      <c r="X904" s="35"/>
      <c r="Y904" s="35"/>
      <c r="Z904" s="35"/>
    </row>
    <row r="905" ht="75.0" customHeight="1">
      <c r="A905" s="35"/>
      <c r="B905" s="35"/>
      <c r="C905" s="81"/>
      <c r="D905" s="35"/>
      <c r="E905" s="35"/>
      <c r="F905" s="35"/>
      <c r="G905" s="35"/>
      <c r="H905" s="35"/>
      <c r="I905" s="35"/>
      <c r="J905" s="35"/>
      <c r="K905" s="35"/>
      <c r="L905" s="35"/>
      <c r="M905" s="35" t="str">
        <f t="shared" si="3"/>
        <v>#NAME?</v>
      </c>
      <c r="N905" s="35"/>
      <c r="O905" s="35"/>
      <c r="P905" s="56"/>
      <c r="Q905" s="35"/>
      <c r="R905" s="56"/>
      <c r="S905" s="35"/>
      <c r="T905" s="35"/>
      <c r="U905" s="35"/>
      <c r="V905" s="35"/>
      <c r="W905" s="35"/>
      <c r="X905" s="35"/>
      <c r="Y905" s="35"/>
      <c r="Z905" s="35"/>
    </row>
    <row r="906" ht="75.0" customHeight="1">
      <c r="A906" s="35"/>
      <c r="B906" s="35"/>
      <c r="C906" s="81"/>
      <c r="D906" s="35"/>
      <c r="E906" s="35"/>
      <c r="F906" s="35"/>
      <c r="G906" s="35"/>
      <c r="H906" s="35"/>
      <c r="I906" s="35"/>
      <c r="J906" s="35"/>
      <c r="K906" s="35"/>
      <c r="L906" s="35"/>
      <c r="M906" s="35" t="str">
        <f t="shared" si="3"/>
        <v>#NAME?</v>
      </c>
      <c r="N906" s="35"/>
      <c r="O906" s="35"/>
      <c r="P906" s="56"/>
      <c r="Q906" s="35"/>
      <c r="R906" s="56"/>
      <c r="S906" s="35"/>
      <c r="T906" s="35"/>
      <c r="U906" s="35"/>
      <c r="V906" s="35"/>
      <c r="W906" s="35"/>
      <c r="X906" s="35"/>
      <c r="Y906" s="35"/>
      <c r="Z906" s="35"/>
    </row>
    <row r="907" ht="75.0" customHeight="1">
      <c r="A907" s="35"/>
      <c r="B907" s="35"/>
      <c r="C907" s="81"/>
      <c r="D907" s="35"/>
      <c r="E907" s="35"/>
      <c r="F907" s="35"/>
      <c r="G907" s="35"/>
      <c r="H907" s="35"/>
      <c r="I907" s="35"/>
      <c r="J907" s="35"/>
      <c r="K907" s="35"/>
      <c r="L907" s="35"/>
      <c r="M907" s="35" t="str">
        <f t="shared" si="3"/>
        <v>#NAME?</v>
      </c>
      <c r="N907" s="35"/>
      <c r="O907" s="35"/>
      <c r="P907" s="56"/>
      <c r="Q907" s="35"/>
      <c r="R907" s="56"/>
      <c r="S907" s="35"/>
      <c r="T907" s="35"/>
      <c r="U907" s="35"/>
      <c r="V907" s="35"/>
      <c r="W907" s="35"/>
      <c r="X907" s="35"/>
      <c r="Y907" s="35"/>
      <c r="Z907" s="35"/>
    </row>
    <row r="908" ht="75.0" customHeight="1">
      <c r="A908" s="35"/>
      <c r="B908" s="35"/>
      <c r="C908" s="81"/>
      <c r="D908" s="35"/>
      <c r="E908" s="35"/>
      <c r="F908" s="35"/>
      <c r="G908" s="35"/>
      <c r="H908" s="35"/>
      <c r="I908" s="35"/>
      <c r="J908" s="35"/>
      <c r="K908" s="35"/>
      <c r="L908" s="35"/>
      <c r="M908" s="35" t="str">
        <f t="shared" si="3"/>
        <v>#NAME?</v>
      </c>
      <c r="N908" s="35"/>
      <c r="O908" s="35"/>
      <c r="P908" s="56"/>
      <c r="Q908" s="35"/>
      <c r="R908" s="56"/>
      <c r="S908" s="35"/>
      <c r="T908" s="35"/>
      <c r="U908" s="35"/>
      <c r="V908" s="35"/>
      <c r="W908" s="35"/>
      <c r="X908" s="35"/>
      <c r="Y908" s="35"/>
      <c r="Z908" s="35"/>
    </row>
    <row r="909" ht="75.0" customHeight="1">
      <c r="A909" s="35"/>
      <c r="B909" s="35"/>
      <c r="C909" s="81"/>
      <c r="D909" s="35"/>
      <c r="E909" s="35"/>
      <c r="F909" s="35"/>
      <c r="G909" s="35"/>
      <c r="H909" s="35"/>
      <c r="I909" s="35"/>
      <c r="J909" s="35"/>
      <c r="K909" s="35"/>
      <c r="L909" s="35"/>
      <c r="M909" s="35" t="str">
        <f t="shared" si="3"/>
        <v>#NAME?</v>
      </c>
      <c r="N909" s="35"/>
      <c r="O909" s="35"/>
      <c r="P909" s="56"/>
      <c r="Q909" s="35"/>
      <c r="R909" s="56"/>
      <c r="S909" s="35"/>
      <c r="T909" s="35"/>
      <c r="U909" s="35"/>
      <c r="V909" s="35"/>
      <c r="W909" s="35"/>
      <c r="X909" s="35"/>
      <c r="Y909" s="35"/>
      <c r="Z909" s="35"/>
    </row>
    <row r="910" ht="75.0" customHeight="1">
      <c r="A910" s="35"/>
      <c r="B910" s="35"/>
      <c r="C910" s="81"/>
      <c r="D910" s="35"/>
      <c r="E910" s="35"/>
      <c r="F910" s="35"/>
      <c r="G910" s="35"/>
      <c r="H910" s="35"/>
      <c r="I910" s="35"/>
      <c r="J910" s="35"/>
      <c r="K910" s="35"/>
      <c r="L910" s="35"/>
      <c r="M910" s="35" t="str">
        <f t="shared" si="3"/>
        <v>#NAME?</v>
      </c>
      <c r="N910" s="35"/>
      <c r="O910" s="35"/>
      <c r="P910" s="56"/>
      <c r="Q910" s="35"/>
      <c r="R910" s="56"/>
      <c r="S910" s="35"/>
      <c r="T910" s="35"/>
      <c r="U910" s="35"/>
      <c r="V910" s="35"/>
      <c r="W910" s="35"/>
      <c r="X910" s="35"/>
      <c r="Y910" s="35"/>
      <c r="Z910" s="35"/>
    </row>
    <row r="911" ht="75.0" customHeight="1">
      <c r="A911" s="35"/>
      <c r="B911" s="35"/>
      <c r="C911" s="81"/>
      <c r="D911" s="35"/>
      <c r="E911" s="35"/>
      <c r="F911" s="35"/>
      <c r="G911" s="35"/>
      <c r="H911" s="35"/>
      <c r="I911" s="35"/>
      <c r="J911" s="35"/>
      <c r="K911" s="35"/>
      <c r="L911" s="35"/>
      <c r="M911" s="35" t="str">
        <f t="shared" si="3"/>
        <v>#NAME?</v>
      </c>
      <c r="N911" s="35"/>
      <c r="O911" s="35"/>
      <c r="P911" s="56"/>
      <c r="Q911" s="35"/>
      <c r="R911" s="56"/>
      <c r="S911" s="35"/>
      <c r="T911" s="35"/>
      <c r="U911" s="35"/>
      <c r="V911" s="35"/>
      <c r="W911" s="35"/>
      <c r="X911" s="35"/>
      <c r="Y911" s="35"/>
      <c r="Z911" s="35"/>
    </row>
    <row r="912" ht="75.0" customHeight="1">
      <c r="A912" s="35"/>
      <c r="B912" s="35"/>
      <c r="C912" s="81"/>
      <c r="D912" s="35"/>
      <c r="E912" s="35"/>
      <c r="F912" s="35"/>
      <c r="G912" s="35"/>
      <c r="H912" s="35"/>
      <c r="I912" s="35"/>
      <c r="J912" s="35"/>
      <c r="K912" s="35"/>
      <c r="L912" s="35"/>
      <c r="M912" s="35" t="str">
        <f t="shared" si="3"/>
        <v>#NAME?</v>
      </c>
      <c r="N912" s="35"/>
      <c r="O912" s="35"/>
      <c r="P912" s="56"/>
      <c r="Q912" s="35"/>
      <c r="R912" s="56"/>
      <c r="S912" s="35"/>
      <c r="T912" s="35"/>
      <c r="U912" s="35"/>
      <c r="V912" s="35"/>
      <c r="W912" s="35"/>
      <c r="X912" s="35"/>
      <c r="Y912" s="35"/>
      <c r="Z912" s="35"/>
    </row>
    <row r="913" ht="75.0" customHeight="1">
      <c r="A913" s="35"/>
      <c r="B913" s="35"/>
      <c r="C913" s="81"/>
      <c r="D913" s="35"/>
      <c r="E913" s="35"/>
      <c r="F913" s="35"/>
      <c r="G913" s="35"/>
      <c r="H913" s="35"/>
      <c r="I913" s="35"/>
      <c r="J913" s="35"/>
      <c r="K913" s="35"/>
      <c r="L913" s="35"/>
      <c r="M913" s="35" t="str">
        <f t="shared" si="3"/>
        <v>#NAME?</v>
      </c>
      <c r="N913" s="35"/>
      <c r="O913" s="35"/>
      <c r="P913" s="56"/>
      <c r="Q913" s="35"/>
      <c r="R913" s="56"/>
      <c r="S913" s="35"/>
      <c r="T913" s="35"/>
      <c r="U913" s="35"/>
      <c r="V913" s="35"/>
      <c r="W913" s="35"/>
      <c r="X913" s="35"/>
      <c r="Y913" s="35"/>
      <c r="Z913" s="35"/>
    </row>
    <row r="914" ht="75.0" customHeight="1">
      <c r="A914" s="35"/>
      <c r="B914" s="35"/>
      <c r="C914" s="81"/>
      <c r="D914" s="35"/>
      <c r="E914" s="35"/>
      <c r="F914" s="35"/>
      <c r="G914" s="35"/>
      <c r="H914" s="35"/>
      <c r="I914" s="35"/>
      <c r="J914" s="35"/>
      <c r="K914" s="35"/>
      <c r="L914" s="35"/>
      <c r="M914" s="35" t="str">
        <f t="shared" si="3"/>
        <v>#NAME?</v>
      </c>
      <c r="N914" s="35"/>
      <c r="O914" s="35"/>
      <c r="P914" s="56"/>
      <c r="Q914" s="35"/>
      <c r="R914" s="56"/>
      <c r="S914" s="35"/>
      <c r="T914" s="35"/>
      <c r="U914" s="35"/>
      <c r="V914" s="35"/>
      <c r="W914" s="35"/>
      <c r="X914" s="35"/>
      <c r="Y914" s="35"/>
      <c r="Z914" s="35"/>
    </row>
    <row r="915" ht="75.0" customHeight="1">
      <c r="A915" s="35"/>
      <c r="B915" s="35"/>
      <c r="C915" s="81"/>
      <c r="D915" s="35"/>
      <c r="E915" s="35"/>
      <c r="F915" s="35"/>
      <c r="G915" s="35"/>
      <c r="H915" s="35"/>
      <c r="I915" s="35"/>
      <c r="J915" s="35"/>
      <c r="K915" s="35"/>
      <c r="L915" s="35"/>
      <c r="M915" s="35" t="str">
        <f t="shared" si="3"/>
        <v>#NAME?</v>
      </c>
      <c r="N915" s="35"/>
      <c r="O915" s="35"/>
      <c r="P915" s="56"/>
      <c r="Q915" s="35"/>
      <c r="R915" s="56"/>
      <c r="S915" s="35"/>
      <c r="T915" s="35"/>
      <c r="U915" s="35"/>
      <c r="V915" s="35"/>
      <c r="W915" s="35"/>
      <c r="X915" s="35"/>
      <c r="Y915" s="35"/>
      <c r="Z915" s="35"/>
    </row>
    <row r="916" ht="75.0" customHeight="1">
      <c r="A916" s="35"/>
      <c r="B916" s="35"/>
      <c r="C916" s="81"/>
      <c r="D916" s="35"/>
      <c r="E916" s="35"/>
      <c r="F916" s="35"/>
      <c r="G916" s="35"/>
      <c r="H916" s="35"/>
      <c r="I916" s="35"/>
      <c r="J916" s="35"/>
      <c r="K916" s="35"/>
      <c r="L916" s="35"/>
      <c r="M916" s="35" t="str">
        <f t="shared" si="3"/>
        <v>#NAME?</v>
      </c>
      <c r="N916" s="35"/>
      <c r="O916" s="35"/>
      <c r="P916" s="56"/>
      <c r="Q916" s="35"/>
      <c r="R916" s="56"/>
      <c r="S916" s="35"/>
      <c r="T916" s="35"/>
      <c r="U916" s="35"/>
      <c r="V916" s="35"/>
      <c r="W916" s="35"/>
      <c r="X916" s="35"/>
      <c r="Y916" s="35"/>
      <c r="Z916" s="35"/>
    </row>
    <row r="917" ht="75.0" customHeight="1">
      <c r="A917" s="35"/>
      <c r="B917" s="35"/>
      <c r="C917" s="81"/>
      <c r="D917" s="35"/>
      <c r="E917" s="35"/>
      <c r="F917" s="35"/>
      <c r="G917" s="35"/>
      <c r="H917" s="35"/>
      <c r="I917" s="35"/>
      <c r="J917" s="35"/>
      <c r="K917" s="35"/>
      <c r="L917" s="35"/>
      <c r="M917" s="35" t="str">
        <f t="shared" si="3"/>
        <v>#NAME?</v>
      </c>
      <c r="N917" s="35"/>
      <c r="O917" s="35"/>
      <c r="P917" s="56"/>
      <c r="Q917" s="35"/>
      <c r="R917" s="56"/>
      <c r="S917" s="35"/>
      <c r="T917" s="35"/>
      <c r="U917" s="35"/>
      <c r="V917" s="35"/>
      <c r="W917" s="35"/>
      <c r="X917" s="35"/>
      <c r="Y917" s="35"/>
      <c r="Z917" s="35"/>
    </row>
    <row r="918" ht="75.0" customHeight="1">
      <c r="A918" s="35"/>
      <c r="B918" s="35"/>
      <c r="C918" s="81"/>
      <c r="D918" s="35"/>
      <c r="E918" s="35"/>
      <c r="F918" s="35"/>
      <c r="G918" s="35"/>
      <c r="H918" s="35"/>
      <c r="I918" s="35"/>
      <c r="J918" s="35"/>
      <c r="K918" s="35"/>
      <c r="L918" s="35"/>
      <c r="M918" s="35" t="str">
        <f t="shared" si="3"/>
        <v>#NAME?</v>
      </c>
      <c r="N918" s="35"/>
      <c r="O918" s="35"/>
      <c r="P918" s="56"/>
      <c r="Q918" s="35"/>
      <c r="R918" s="56"/>
      <c r="S918" s="35"/>
      <c r="T918" s="35"/>
      <c r="U918" s="35"/>
      <c r="V918" s="35"/>
      <c r="W918" s="35"/>
      <c r="X918" s="35"/>
      <c r="Y918" s="35"/>
      <c r="Z918" s="35"/>
    </row>
    <row r="919" ht="75.0" customHeight="1">
      <c r="A919" s="35"/>
      <c r="B919" s="35"/>
      <c r="C919" s="81"/>
      <c r="D919" s="35"/>
      <c r="E919" s="35"/>
      <c r="F919" s="35"/>
      <c r="G919" s="35"/>
      <c r="H919" s="35"/>
      <c r="I919" s="35"/>
      <c r="J919" s="35"/>
      <c r="K919" s="35"/>
      <c r="L919" s="35"/>
      <c r="M919" s="35" t="str">
        <f t="shared" si="3"/>
        <v>#NAME?</v>
      </c>
      <c r="N919" s="35"/>
      <c r="O919" s="35"/>
      <c r="P919" s="56"/>
      <c r="Q919" s="35"/>
      <c r="R919" s="56"/>
      <c r="S919" s="35"/>
      <c r="T919" s="35"/>
      <c r="U919" s="35"/>
      <c r="V919" s="35"/>
      <c r="W919" s="35"/>
      <c r="X919" s="35"/>
      <c r="Y919" s="35"/>
      <c r="Z919" s="35"/>
    </row>
    <row r="920" ht="75.0" customHeight="1">
      <c r="A920" s="35"/>
      <c r="B920" s="35"/>
      <c r="C920" s="81"/>
      <c r="D920" s="35"/>
      <c r="E920" s="35"/>
      <c r="F920" s="35"/>
      <c r="G920" s="35"/>
      <c r="H920" s="35"/>
      <c r="I920" s="35"/>
      <c r="J920" s="35"/>
      <c r="K920" s="35"/>
      <c r="L920" s="35"/>
      <c r="M920" s="35" t="str">
        <f t="shared" si="3"/>
        <v>#NAME?</v>
      </c>
      <c r="N920" s="35"/>
      <c r="O920" s="35"/>
      <c r="P920" s="56"/>
      <c r="Q920" s="35"/>
      <c r="R920" s="56"/>
      <c r="S920" s="35"/>
      <c r="T920" s="35"/>
      <c r="U920" s="35"/>
      <c r="V920" s="35"/>
      <c r="W920" s="35"/>
      <c r="X920" s="35"/>
      <c r="Y920" s="35"/>
      <c r="Z920" s="35"/>
    </row>
    <row r="921" ht="75.0" customHeight="1">
      <c r="A921" s="35"/>
      <c r="B921" s="35"/>
      <c r="C921" s="81"/>
      <c r="D921" s="35"/>
      <c r="E921" s="35"/>
      <c r="F921" s="35"/>
      <c r="G921" s="35"/>
      <c r="H921" s="35"/>
      <c r="I921" s="35"/>
      <c r="J921" s="35"/>
      <c r="K921" s="35"/>
      <c r="L921" s="35"/>
      <c r="M921" s="35" t="str">
        <f t="shared" si="3"/>
        <v>#NAME?</v>
      </c>
      <c r="N921" s="35"/>
      <c r="O921" s="35"/>
      <c r="P921" s="56"/>
      <c r="Q921" s="35"/>
      <c r="R921" s="56"/>
      <c r="S921" s="35"/>
      <c r="T921" s="35"/>
      <c r="U921" s="35"/>
      <c r="V921" s="35"/>
      <c r="W921" s="35"/>
      <c r="X921" s="35"/>
      <c r="Y921" s="35"/>
      <c r="Z921" s="35"/>
    </row>
    <row r="922" ht="75.0" customHeight="1">
      <c r="A922" s="35"/>
      <c r="B922" s="35"/>
      <c r="C922" s="81"/>
      <c r="D922" s="35"/>
      <c r="E922" s="35"/>
      <c r="F922" s="35"/>
      <c r="G922" s="35"/>
      <c r="H922" s="35"/>
      <c r="I922" s="35"/>
      <c r="J922" s="35"/>
      <c r="K922" s="35"/>
      <c r="L922" s="35"/>
      <c r="M922" s="35" t="str">
        <f t="shared" si="3"/>
        <v>#NAME?</v>
      </c>
      <c r="N922" s="35"/>
      <c r="O922" s="35"/>
      <c r="P922" s="56"/>
      <c r="Q922" s="35"/>
      <c r="R922" s="56"/>
      <c r="S922" s="35"/>
      <c r="T922" s="35"/>
      <c r="U922" s="35"/>
      <c r="V922" s="35"/>
      <c r="W922" s="35"/>
      <c r="X922" s="35"/>
      <c r="Y922" s="35"/>
      <c r="Z922" s="35"/>
    </row>
    <row r="923" ht="75.0" customHeight="1">
      <c r="A923" s="35"/>
      <c r="B923" s="35"/>
      <c r="C923" s="81"/>
      <c r="D923" s="35"/>
      <c r="E923" s="35"/>
      <c r="F923" s="35"/>
      <c r="G923" s="35"/>
      <c r="H923" s="35"/>
      <c r="I923" s="35"/>
      <c r="J923" s="35"/>
      <c r="K923" s="35"/>
      <c r="L923" s="35"/>
      <c r="M923" s="35" t="str">
        <f t="shared" si="3"/>
        <v>#NAME?</v>
      </c>
      <c r="N923" s="35"/>
      <c r="O923" s="35"/>
      <c r="P923" s="56"/>
      <c r="Q923" s="35"/>
      <c r="R923" s="56"/>
      <c r="S923" s="35"/>
      <c r="T923" s="35"/>
      <c r="U923" s="35"/>
      <c r="V923" s="35"/>
      <c r="W923" s="35"/>
      <c r="X923" s="35"/>
      <c r="Y923" s="35"/>
      <c r="Z923" s="35"/>
    </row>
    <row r="924" ht="75.0" customHeight="1">
      <c r="A924" s="35"/>
      <c r="B924" s="35"/>
      <c r="C924" s="81"/>
      <c r="D924" s="35"/>
      <c r="E924" s="35"/>
      <c r="F924" s="35"/>
      <c r="G924" s="35"/>
      <c r="H924" s="35"/>
      <c r="I924" s="35"/>
      <c r="J924" s="35"/>
      <c r="K924" s="35"/>
      <c r="L924" s="35"/>
      <c r="M924" s="35" t="str">
        <f t="shared" si="3"/>
        <v>#NAME?</v>
      </c>
      <c r="N924" s="35"/>
      <c r="O924" s="35"/>
      <c r="P924" s="56"/>
      <c r="Q924" s="35"/>
      <c r="R924" s="56"/>
      <c r="S924" s="35"/>
      <c r="T924" s="35"/>
      <c r="U924" s="35"/>
      <c r="V924" s="35"/>
      <c r="W924" s="35"/>
      <c r="X924" s="35"/>
      <c r="Y924" s="35"/>
      <c r="Z924" s="35"/>
    </row>
    <row r="925" ht="75.0" customHeight="1">
      <c r="A925" s="35"/>
      <c r="B925" s="35"/>
      <c r="C925" s="81"/>
      <c r="D925" s="35"/>
      <c r="E925" s="35"/>
      <c r="F925" s="35"/>
      <c r="G925" s="35"/>
      <c r="H925" s="35"/>
      <c r="I925" s="35"/>
      <c r="J925" s="35"/>
      <c r="K925" s="35"/>
      <c r="L925" s="35"/>
      <c r="M925" s="35" t="str">
        <f t="shared" si="3"/>
        <v>#NAME?</v>
      </c>
      <c r="N925" s="35"/>
      <c r="O925" s="35"/>
      <c r="P925" s="56"/>
      <c r="Q925" s="35"/>
      <c r="R925" s="56"/>
      <c r="S925" s="35"/>
      <c r="T925" s="35"/>
      <c r="U925" s="35"/>
      <c r="V925" s="35"/>
      <c r="W925" s="35"/>
      <c r="X925" s="35"/>
      <c r="Y925" s="35"/>
      <c r="Z925" s="35"/>
    </row>
    <row r="926" ht="75.0" customHeight="1">
      <c r="A926" s="35"/>
      <c r="B926" s="35"/>
      <c r="C926" s="81"/>
      <c r="D926" s="35"/>
      <c r="E926" s="35"/>
      <c r="F926" s="35"/>
      <c r="G926" s="35"/>
      <c r="H926" s="35"/>
      <c r="I926" s="35"/>
      <c r="J926" s="35"/>
      <c r="K926" s="35"/>
      <c r="L926" s="35"/>
      <c r="M926" s="35" t="str">
        <f t="shared" si="3"/>
        <v>#NAME?</v>
      </c>
      <c r="N926" s="35"/>
      <c r="O926" s="35"/>
      <c r="P926" s="56"/>
      <c r="Q926" s="35"/>
      <c r="R926" s="56"/>
      <c r="S926" s="35"/>
      <c r="T926" s="35"/>
      <c r="U926" s="35"/>
      <c r="V926" s="35"/>
      <c r="W926" s="35"/>
      <c r="X926" s="35"/>
      <c r="Y926" s="35"/>
      <c r="Z926" s="35"/>
    </row>
    <row r="927" ht="75.0" customHeight="1">
      <c r="A927" s="35"/>
      <c r="B927" s="35"/>
      <c r="C927" s="81"/>
      <c r="D927" s="35"/>
      <c r="E927" s="35"/>
      <c r="F927" s="35"/>
      <c r="G927" s="35"/>
      <c r="H927" s="35"/>
      <c r="I927" s="35"/>
      <c r="J927" s="35"/>
      <c r="K927" s="35"/>
      <c r="L927" s="35"/>
      <c r="M927" s="35" t="str">
        <f t="shared" si="3"/>
        <v>#NAME?</v>
      </c>
      <c r="N927" s="35"/>
      <c r="O927" s="35"/>
      <c r="P927" s="56"/>
      <c r="Q927" s="35"/>
      <c r="R927" s="56"/>
      <c r="S927" s="35"/>
      <c r="T927" s="35"/>
      <c r="U927" s="35"/>
      <c r="V927" s="35"/>
      <c r="W927" s="35"/>
      <c r="X927" s="35"/>
      <c r="Y927" s="35"/>
      <c r="Z927" s="35"/>
    </row>
    <row r="928" ht="75.0" customHeight="1">
      <c r="A928" s="35"/>
      <c r="B928" s="35"/>
      <c r="C928" s="81"/>
      <c r="D928" s="35"/>
      <c r="E928" s="35"/>
      <c r="F928" s="35"/>
      <c r="G928" s="35"/>
      <c r="H928" s="35"/>
      <c r="I928" s="35"/>
      <c r="J928" s="35"/>
      <c r="K928" s="35"/>
      <c r="L928" s="35"/>
      <c r="M928" s="35" t="str">
        <f t="shared" si="3"/>
        <v>#NAME?</v>
      </c>
      <c r="N928" s="35"/>
      <c r="O928" s="35"/>
      <c r="P928" s="56"/>
      <c r="Q928" s="35"/>
      <c r="R928" s="56"/>
      <c r="S928" s="35"/>
      <c r="T928" s="35"/>
      <c r="U928" s="35"/>
      <c r="V928" s="35"/>
      <c r="W928" s="35"/>
      <c r="X928" s="35"/>
      <c r="Y928" s="35"/>
      <c r="Z928" s="35"/>
    </row>
    <row r="929" ht="75.0" customHeight="1">
      <c r="A929" s="35"/>
      <c r="B929" s="35"/>
      <c r="C929" s="81"/>
      <c r="D929" s="35"/>
      <c r="E929" s="35"/>
      <c r="F929" s="35"/>
      <c r="G929" s="35"/>
      <c r="H929" s="35"/>
      <c r="I929" s="35"/>
      <c r="J929" s="35"/>
      <c r="K929" s="35"/>
      <c r="L929" s="35"/>
      <c r="M929" s="35" t="str">
        <f t="shared" si="3"/>
        <v>#NAME?</v>
      </c>
      <c r="N929" s="35"/>
      <c r="O929" s="35"/>
      <c r="P929" s="56"/>
      <c r="Q929" s="35"/>
      <c r="R929" s="56"/>
      <c r="S929" s="35"/>
      <c r="T929" s="35"/>
      <c r="U929" s="35"/>
      <c r="V929" s="35"/>
      <c r="W929" s="35"/>
      <c r="X929" s="35"/>
      <c r="Y929" s="35"/>
      <c r="Z929" s="35"/>
    </row>
    <row r="930" ht="75.0" customHeight="1">
      <c r="A930" s="35"/>
      <c r="B930" s="35"/>
      <c r="C930" s="81"/>
      <c r="D930" s="35"/>
      <c r="E930" s="35"/>
      <c r="F930" s="35"/>
      <c r="G930" s="35"/>
      <c r="H930" s="35"/>
      <c r="I930" s="35"/>
      <c r="J930" s="35"/>
      <c r="K930" s="35"/>
      <c r="L930" s="35"/>
      <c r="M930" s="35" t="str">
        <f t="shared" si="3"/>
        <v>#NAME?</v>
      </c>
      <c r="N930" s="35"/>
      <c r="O930" s="35"/>
      <c r="P930" s="56"/>
      <c r="Q930" s="35"/>
      <c r="R930" s="56"/>
      <c r="S930" s="35"/>
      <c r="T930" s="35"/>
      <c r="U930" s="35"/>
      <c r="V930" s="35"/>
      <c r="W930" s="35"/>
      <c r="X930" s="35"/>
      <c r="Y930" s="35"/>
      <c r="Z930" s="35"/>
    </row>
    <row r="931" ht="75.0" customHeight="1">
      <c r="A931" s="35"/>
      <c r="B931" s="35"/>
      <c r="C931" s="81"/>
      <c r="D931" s="35"/>
      <c r="E931" s="35"/>
      <c r="F931" s="35"/>
      <c r="G931" s="35"/>
      <c r="H931" s="35"/>
      <c r="I931" s="35"/>
      <c r="J931" s="35"/>
      <c r="K931" s="35"/>
      <c r="L931" s="35"/>
      <c r="M931" s="35" t="str">
        <f t="shared" si="3"/>
        <v>#NAME?</v>
      </c>
      <c r="N931" s="35"/>
      <c r="O931" s="35"/>
      <c r="P931" s="56"/>
      <c r="Q931" s="35"/>
      <c r="R931" s="56"/>
      <c r="S931" s="35"/>
      <c r="T931" s="35"/>
      <c r="U931" s="35"/>
      <c r="V931" s="35"/>
      <c r="W931" s="35"/>
      <c r="X931" s="35"/>
      <c r="Y931" s="35"/>
      <c r="Z931" s="35"/>
    </row>
    <row r="932" ht="75.0" customHeight="1">
      <c r="A932" s="35"/>
      <c r="B932" s="35"/>
      <c r="C932" s="81"/>
      <c r="D932" s="35"/>
      <c r="E932" s="35"/>
      <c r="F932" s="35"/>
      <c r="G932" s="35"/>
      <c r="H932" s="35"/>
      <c r="I932" s="35"/>
      <c r="J932" s="35"/>
      <c r="K932" s="35"/>
      <c r="L932" s="35"/>
      <c r="M932" s="35" t="str">
        <f t="shared" si="3"/>
        <v>#NAME?</v>
      </c>
      <c r="N932" s="35"/>
      <c r="O932" s="35"/>
      <c r="P932" s="56"/>
      <c r="Q932" s="35"/>
      <c r="R932" s="56"/>
      <c r="S932" s="35"/>
      <c r="T932" s="35"/>
      <c r="U932" s="35"/>
      <c r="V932" s="35"/>
      <c r="W932" s="35"/>
      <c r="X932" s="35"/>
      <c r="Y932" s="35"/>
      <c r="Z932" s="35"/>
    </row>
    <row r="933" ht="75.0" customHeight="1">
      <c r="A933" s="35"/>
      <c r="B933" s="35"/>
      <c r="C933" s="81"/>
      <c r="D933" s="35"/>
      <c r="E933" s="35"/>
      <c r="F933" s="35"/>
      <c r="G933" s="35"/>
      <c r="H933" s="35"/>
      <c r="I933" s="35"/>
      <c r="J933" s="35"/>
      <c r="K933" s="35"/>
      <c r="L933" s="35"/>
      <c r="M933" s="35" t="str">
        <f t="shared" si="3"/>
        <v>#NAME?</v>
      </c>
      <c r="N933" s="35"/>
      <c r="O933" s="35"/>
      <c r="P933" s="56"/>
      <c r="Q933" s="35"/>
      <c r="R933" s="56"/>
      <c r="S933" s="35"/>
      <c r="T933" s="35"/>
      <c r="U933" s="35"/>
      <c r="V933" s="35"/>
      <c r="W933" s="35"/>
      <c r="X933" s="35"/>
      <c r="Y933" s="35"/>
      <c r="Z933" s="35"/>
    </row>
    <row r="934" ht="75.0" customHeight="1">
      <c r="A934" s="35"/>
      <c r="B934" s="35"/>
      <c r="C934" s="81"/>
      <c r="D934" s="35"/>
      <c r="E934" s="35"/>
      <c r="F934" s="35"/>
      <c r="G934" s="35"/>
      <c r="H934" s="35"/>
      <c r="I934" s="35"/>
      <c r="J934" s="35"/>
      <c r="K934" s="35"/>
      <c r="L934" s="35"/>
      <c r="M934" s="35" t="str">
        <f t="shared" si="3"/>
        <v>#NAME?</v>
      </c>
      <c r="N934" s="35"/>
      <c r="O934" s="35"/>
      <c r="P934" s="56"/>
      <c r="Q934" s="35"/>
      <c r="R934" s="56"/>
      <c r="S934" s="35"/>
      <c r="T934" s="35"/>
      <c r="U934" s="35"/>
      <c r="V934" s="35"/>
      <c r="W934" s="35"/>
      <c r="X934" s="35"/>
      <c r="Y934" s="35"/>
      <c r="Z934" s="35"/>
    </row>
    <row r="935" ht="75.0" customHeight="1">
      <c r="A935" s="35"/>
      <c r="B935" s="35"/>
      <c r="C935" s="81"/>
      <c r="D935" s="35"/>
      <c r="E935" s="35"/>
      <c r="F935" s="35"/>
      <c r="G935" s="35"/>
      <c r="H935" s="35"/>
      <c r="I935" s="35"/>
      <c r="J935" s="35"/>
      <c r="K935" s="35"/>
      <c r="L935" s="35"/>
      <c r="M935" s="35" t="str">
        <f t="shared" si="3"/>
        <v>#NAME?</v>
      </c>
      <c r="N935" s="35"/>
      <c r="O935" s="35"/>
      <c r="P935" s="56"/>
      <c r="Q935" s="35"/>
      <c r="R935" s="56"/>
      <c r="S935" s="35"/>
      <c r="T935" s="35"/>
      <c r="U935" s="35"/>
      <c r="V935" s="35"/>
      <c r="W935" s="35"/>
      <c r="X935" s="35"/>
      <c r="Y935" s="35"/>
      <c r="Z935" s="35"/>
    </row>
    <row r="936" ht="75.0" customHeight="1">
      <c r="A936" s="35"/>
      <c r="B936" s="35"/>
      <c r="C936" s="81"/>
      <c r="D936" s="35"/>
      <c r="E936" s="35"/>
      <c r="F936" s="35"/>
      <c r="G936" s="35"/>
      <c r="H936" s="35"/>
      <c r="I936" s="35"/>
      <c r="J936" s="35"/>
      <c r="K936" s="35"/>
      <c r="L936" s="35"/>
      <c r="M936" s="35" t="str">
        <f t="shared" si="3"/>
        <v>#NAME?</v>
      </c>
      <c r="N936" s="35"/>
      <c r="O936" s="35"/>
      <c r="P936" s="56"/>
      <c r="Q936" s="35"/>
      <c r="R936" s="56"/>
      <c r="S936" s="35"/>
      <c r="T936" s="35"/>
      <c r="U936" s="35"/>
      <c r="V936" s="35"/>
      <c r="W936" s="35"/>
      <c r="X936" s="35"/>
      <c r="Y936" s="35"/>
      <c r="Z936" s="35"/>
    </row>
    <row r="937" ht="75.0" customHeight="1">
      <c r="A937" s="35"/>
      <c r="B937" s="35"/>
      <c r="C937" s="81"/>
      <c r="D937" s="35"/>
      <c r="E937" s="35"/>
      <c r="F937" s="35"/>
      <c r="G937" s="35"/>
      <c r="H937" s="35"/>
      <c r="I937" s="35"/>
      <c r="J937" s="35"/>
      <c r="K937" s="35"/>
      <c r="L937" s="35"/>
      <c r="M937" s="35" t="str">
        <f t="shared" si="3"/>
        <v>#NAME?</v>
      </c>
      <c r="N937" s="35"/>
      <c r="O937" s="35"/>
      <c r="P937" s="56"/>
      <c r="Q937" s="35"/>
      <c r="R937" s="56"/>
      <c r="S937" s="35"/>
      <c r="T937" s="35"/>
      <c r="U937" s="35"/>
      <c r="V937" s="35"/>
      <c r="W937" s="35"/>
      <c r="X937" s="35"/>
      <c r="Y937" s="35"/>
      <c r="Z937" s="35"/>
    </row>
    <row r="938" ht="75.0" customHeight="1">
      <c r="A938" s="35"/>
      <c r="B938" s="35"/>
      <c r="C938" s="81"/>
      <c r="D938" s="35"/>
      <c r="E938" s="35"/>
      <c r="F938" s="35"/>
      <c r="G938" s="35"/>
      <c r="H938" s="35"/>
      <c r="I938" s="35"/>
      <c r="J938" s="35"/>
      <c r="K938" s="35"/>
      <c r="L938" s="35"/>
      <c r="M938" s="35" t="str">
        <f t="shared" si="3"/>
        <v>#NAME?</v>
      </c>
      <c r="N938" s="35"/>
      <c r="O938" s="35"/>
      <c r="P938" s="56"/>
      <c r="Q938" s="35"/>
      <c r="R938" s="56"/>
      <c r="S938" s="35"/>
      <c r="T938" s="35"/>
      <c r="U938" s="35"/>
      <c r="V938" s="35"/>
      <c r="W938" s="35"/>
      <c r="X938" s="35"/>
      <c r="Y938" s="35"/>
      <c r="Z938" s="35"/>
    </row>
    <row r="939" ht="75.0" customHeight="1">
      <c r="A939" s="35"/>
      <c r="B939" s="35"/>
      <c r="C939" s="81"/>
      <c r="D939" s="35"/>
      <c r="E939" s="35"/>
      <c r="F939" s="35"/>
      <c r="G939" s="35"/>
      <c r="H939" s="35"/>
      <c r="I939" s="35"/>
      <c r="J939" s="35"/>
      <c r="K939" s="35"/>
      <c r="L939" s="35"/>
      <c r="M939" s="35" t="str">
        <f t="shared" si="3"/>
        <v>#NAME?</v>
      </c>
      <c r="N939" s="35"/>
      <c r="O939" s="35"/>
      <c r="P939" s="56"/>
      <c r="Q939" s="35"/>
      <c r="R939" s="56"/>
      <c r="S939" s="35"/>
      <c r="T939" s="35"/>
      <c r="U939" s="35"/>
      <c r="V939" s="35"/>
      <c r="W939" s="35"/>
      <c r="X939" s="35"/>
      <c r="Y939" s="35"/>
      <c r="Z939" s="35"/>
    </row>
    <row r="940" ht="75.0" customHeight="1">
      <c r="A940" s="35"/>
      <c r="B940" s="35"/>
      <c r="C940" s="81"/>
      <c r="D940" s="35"/>
      <c r="E940" s="35"/>
      <c r="F940" s="35"/>
      <c r="G940" s="35"/>
      <c r="H940" s="35"/>
      <c r="I940" s="35"/>
      <c r="J940" s="35"/>
      <c r="K940" s="35"/>
      <c r="L940" s="35"/>
      <c r="M940" s="35" t="str">
        <f t="shared" si="3"/>
        <v>#NAME?</v>
      </c>
      <c r="N940" s="35"/>
      <c r="O940" s="35"/>
      <c r="P940" s="56"/>
      <c r="Q940" s="35"/>
      <c r="R940" s="56"/>
      <c r="S940" s="35"/>
      <c r="T940" s="35"/>
      <c r="U940" s="35"/>
      <c r="V940" s="35"/>
      <c r="W940" s="35"/>
      <c r="X940" s="35"/>
      <c r="Y940" s="35"/>
      <c r="Z940" s="35"/>
    </row>
    <row r="941" ht="75.0" customHeight="1">
      <c r="A941" s="35"/>
      <c r="B941" s="35"/>
      <c r="C941" s="81"/>
      <c r="D941" s="35"/>
      <c r="E941" s="35"/>
      <c r="F941" s="35"/>
      <c r="G941" s="35"/>
      <c r="H941" s="35"/>
      <c r="I941" s="35"/>
      <c r="J941" s="35"/>
      <c r="K941" s="35"/>
      <c r="L941" s="35"/>
      <c r="M941" s="35" t="str">
        <f t="shared" si="3"/>
        <v>#NAME?</v>
      </c>
      <c r="N941" s="35"/>
      <c r="O941" s="35"/>
      <c r="P941" s="56"/>
      <c r="Q941" s="35"/>
      <c r="R941" s="56"/>
      <c r="S941" s="35"/>
      <c r="T941" s="35"/>
      <c r="U941" s="35"/>
      <c r="V941" s="35"/>
      <c r="W941" s="35"/>
      <c r="X941" s="35"/>
      <c r="Y941" s="35"/>
      <c r="Z941" s="35"/>
    </row>
    <row r="942" ht="75.0" customHeight="1">
      <c r="A942" s="35"/>
      <c r="B942" s="35"/>
      <c r="C942" s="81"/>
      <c r="D942" s="35"/>
      <c r="E942" s="35"/>
      <c r="F942" s="35"/>
      <c r="G942" s="35"/>
      <c r="H942" s="35"/>
      <c r="I942" s="35"/>
      <c r="J942" s="35"/>
      <c r="K942" s="35"/>
      <c r="L942" s="35"/>
      <c r="M942" s="35" t="str">
        <f t="shared" si="3"/>
        <v>#NAME?</v>
      </c>
      <c r="N942" s="35"/>
      <c r="O942" s="35"/>
      <c r="P942" s="56"/>
      <c r="Q942" s="35"/>
      <c r="R942" s="56"/>
      <c r="S942" s="35"/>
      <c r="T942" s="35"/>
      <c r="U942" s="35"/>
      <c r="V942" s="35"/>
      <c r="W942" s="35"/>
      <c r="X942" s="35"/>
      <c r="Y942" s="35"/>
      <c r="Z942" s="35"/>
    </row>
    <row r="943" ht="75.0" customHeight="1">
      <c r="A943" s="35"/>
      <c r="B943" s="35"/>
      <c r="C943" s="81"/>
      <c r="D943" s="35"/>
      <c r="E943" s="35"/>
      <c r="F943" s="35"/>
      <c r="G943" s="35"/>
      <c r="H943" s="35"/>
      <c r="I943" s="35"/>
      <c r="J943" s="35"/>
      <c r="K943" s="35"/>
      <c r="L943" s="35"/>
      <c r="M943" s="35" t="str">
        <f t="shared" si="3"/>
        <v>#NAME?</v>
      </c>
      <c r="N943" s="35"/>
      <c r="O943" s="35"/>
      <c r="P943" s="56"/>
      <c r="Q943" s="35"/>
      <c r="R943" s="56"/>
      <c r="S943" s="35"/>
      <c r="T943" s="35"/>
      <c r="U943" s="35"/>
      <c r="V943" s="35"/>
      <c r="W943" s="35"/>
      <c r="X943" s="35"/>
      <c r="Y943" s="35"/>
      <c r="Z943" s="35"/>
    </row>
    <row r="944" ht="75.0" customHeight="1">
      <c r="A944" s="35"/>
      <c r="B944" s="35"/>
      <c r="C944" s="81"/>
      <c r="D944" s="35"/>
      <c r="E944" s="35"/>
      <c r="F944" s="35"/>
      <c r="G944" s="35"/>
      <c r="H944" s="35"/>
      <c r="I944" s="35"/>
      <c r="J944" s="35"/>
      <c r="K944" s="35"/>
      <c r="L944" s="35"/>
      <c r="M944" s="35" t="str">
        <f t="shared" si="3"/>
        <v>#NAME?</v>
      </c>
      <c r="N944" s="35"/>
      <c r="O944" s="35"/>
      <c r="P944" s="56"/>
      <c r="Q944" s="35"/>
      <c r="R944" s="56"/>
      <c r="S944" s="35"/>
      <c r="T944" s="35"/>
      <c r="U944" s="35"/>
      <c r="V944" s="35"/>
      <c r="W944" s="35"/>
      <c r="X944" s="35"/>
      <c r="Y944" s="35"/>
      <c r="Z944" s="35"/>
    </row>
    <row r="945" ht="75.0" customHeight="1">
      <c r="A945" s="35"/>
      <c r="B945" s="35"/>
      <c r="C945" s="81"/>
      <c r="D945" s="35"/>
      <c r="E945" s="35"/>
      <c r="F945" s="35"/>
      <c r="G945" s="35"/>
      <c r="H945" s="35"/>
      <c r="I945" s="35"/>
      <c r="J945" s="35"/>
      <c r="K945" s="35"/>
      <c r="L945" s="35"/>
      <c r="M945" s="35" t="str">
        <f t="shared" si="3"/>
        <v>#NAME?</v>
      </c>
      <c r="N945" s="35"/>
      <c r="O945" s="35"/>
      <c r="P945" s="56"/>
      <c r="Q945" s="35"/>
      <c r="R945" s="56"/>
      <c r="S945" s="35"/>
      <c r="T945" s="35"/>
      <c r="U945" s="35"/>
      <c r="V945" s="35"/>
      <c r="W945" s="35"/>
      <c r="X945" s="35"/>
      <c r="Y945" s="35"/>
      <c r="Z945" s="35"/>
    </row>
    <row r="946" ht="75.0" customHeight="1">
      <c r="A946" s="35"/>
      <c r="B946" s="35"/>
      <c r="C946" s="81"/>
      <c r="D946" s="35"/>
      <c r="E946" s="35"/>
      <c r="F946" s="35"/>
      <c r="G946" s="35"/>
      <c r="H946" s="35"/>
      <c r="I946" s="35"/>
      <c r="J946" s="35"/>
      <c r="K946" s="35"/>
      <c r="L946" s="35"/>
      <c r="M946" s="35" t="str">
        <f t="shared" si="3"/>
        <v>#NAME?</v>
      </c>
      <c r="N946" s="35"/>
      <c r="O946" s="35"/>
      <c r="P946" s="56"/>
      <c r="Q946" s="35"/>
      <c r="R946" s="56"/>
      <c r="S946" s="35"/>
      <c r="T946" s="35"/>
      <c r="U946" s="35"/>
      <c r="V946" s="35"/>
      <c r="W946" s="35"/>
      <c r="X946" s="35"/>
      <c r="Y946" s="35"/>
      <c r="Z946" s="35"/>
    </row>
    <row r="947" ht="75.0" customHeight="1">
      <c r="A947" s="35"/>
      <c r="B947" s="35"/>
      <c r="C947" s="81"/>
      <c r="D947" s="35"/>
      <c r="E947" s="35"/>
      <c r="F947" s="35"/>
      <c r="G947" s="35"/>
      <c r="H947" s="35"/>
      <c r="I947" s="35"/>
      <c r="J947" s="35"/>
      <c r="K947" s="35"/>
      <c r="L947" s="35"/>
      <c r="M947" s="35" t="str">
        <f t="shared" si="3"/>
        <v>#NAME?</v>
      </c>
      <c r="N947" s="35"/>
      <c r="O947" s="35"/>
      <c r="P947" s="56"/>
      <c r="Q947" s="35"/>
      <c r="R947" s="56"/>
      <c r="S947" s="35"/>
      <c r="T947" s="35"/>
      <c r="U947" s="35"/>
      <c r="V947" s="35"/>
      <c r="W947" s="35"/>
      <c r="X947" s="35"/>
      <c r="Y947" s="35"/>
      <c r="Z947" s="35"/>
    </row>
    <row r="948" ht="75.0" customHeight="1">
      <c r="A948" s="35"/>
      <c r="B948" s="35"/>
      <c r="C948" s="81"/>
      <c r="D948" s="35"/>
      <c r="E948" s="35"/>
      <c r="F948" s="35"/>
      <c r="G948" s="35"/>
      <c r="H948" s="35"/>
      <c r="I948" s="35"/>
      <c r="J948" s="35"/>
      <c r="K948" s="35"/>
      <c r="L948" s="35"/>
      <c r="M948" s="35" t="str">
        <f t="shared" si="3"/>
        <v>#NAME?</v>
      </c>
      <c r="N948" s="35"/>
      <c r="O948" s="35"/>
      <c r="P948" s="56"/>
      <c r="Q948" s="35"/>
      <c r="R948" s="56"/>
      <c r="S948" s="35"/>
      <c r="T948" s="35"/>
      <c r="U948" s="35"/>
      <c r="V948" s="35"/>
      <c r="W948" s="35"/>
      <c r="X948" s="35"/>
      <c r="Y948" s="35"/>
      <c r="Z948" s="35"/>
    </row>
    <row r="949" ht="75.0" customHeight="1">
      <c r="A949" s="35"/>
      <c r="B949" s="35"/>
      <c r="C949" s="81"/>
      <c r="D949" s="35"/>
      <c r="E949" s="35"/>
      <c r="F949" s="35"/>
      <c r="G949" s="35"/>
      <c r="H949" s="35"/>
      <c r="I949" s="35"/>
      <c r="J949" s="35"/>
      <c r="K949" s="35"/>
      <c r="L949" s="35"/>
      <c r="M949" s="35" t="str">
        <f t="shared" si="3"/>
        <v>#NAME?</v>
      </c>
      <c r="N949" s="35"/>
      <c r="O949" s="35"/>
      <c r="P949" s="56"/>
      <c r="Q949" s="35"/>
      <c r="R949" s="56"/>
      <c r="S949" s="35"/>
      <c r="T949" s="35"/>
      <c r="U949" s="35"/>
      <c r="V949" s="35"/>
      <c r="W949" s="35"/>
      <c r="X949" s="35"/>
      <c r="Y949" s="35"/>
      <c r="Z949" s="35"/>
    </row>
    <row r="950" ht="75.0" customHeight="1">
      <c r="A950" s="35"/>
      <c r="B950" s="35"/>
      <c r="C950" s="81"/>
      <c r="D950" s="35"/>
      <c r="E950" s="35"/>
      <c r="F950" s="35"/>
      <c r="G950" s="35"/>
      <c r="H950" s="35"/>
      <c r="I950" s="35"/>
      <c r="J950" s="35"/>
      <c r="K950" s="35"/>
      <c r="L950" s="35"/>
      <c r="M950" s="35" t="str">
        <f t="shared" si="3"/>
        <v>#NAME?</v>
      </c>
      <c r="N950" s="35"/>
      <c r="O950" s="35"/>
      <c r="P950" s="56"/>
      <c r="Q950" s="35"/>
      <c r="R950" s="56"/>
      <c r="S950" s="35"/>
      <c r="T950" s="35"/>
      <c r="U950" s="35"/>
      <c r="V950" s="35"/>
      <c r="W950" s="35"/>
      <c r="X950" s="35"/>
      <c r="Y950" s="35"/>
      <c r="Z950" s="35"/>
    </row>
    <row r="951" ht="75.0" customHeight="1">
      <c r="A951" s="35"/>
      <c r="B951" s="35"/>
      <c r="C951" s="81"/>
      <c r="D951" s="35"/>
      <c r="E951" s="35"/>
      <c r="F951" s="35"/>
      <c r="G951" s="35"/>
      <c r="H951" s="35"/>
      <c r="I951" s="35"/>
      <c r="J951" s="35"/>
      <c r="K951" s="35"/>
      <c r="L951" s="35"/>
      <c r="M951" s="35" t="str">
        <f t="shared" si="3"/>
        <v>#NAME?</v>
      </c>
      <c r="N951" s="35"/>
      <c r="O951" s="35"/>
      <c r="P951" s="56"/>
      <c r="Q951" s="35"/>
      <c r="R951" s="56"/>
      <c r="S951" s="35"/>
      <c r="T951" s="35"/>
      <c r="U951" s="35"/>
      <c r="V951" s="35"/>
      <c r="W951" s="35"/>
      <c r="X951" s="35"/>
      <c r="Y951" s="35"/>
      <c r="Z951" s="35"/>
    </row>
    <row r="952" ht="75.0" customHeight="1">
      <c r="A952" s="35"/>
      <c r="B952" s="35"/>
      <c r="C952" s="81"/>
      <c r="D952" s="35"/>
      <c r="E952" s="35"/>
      <c r="F952" s="35"/>
      <c r="G952" s="35"/>
      <c r="H952" s="35"/>
      <c r="I952" s="35"/>
      <c r="J952" s="35"/>
      <c r="K952" s="35"/>
      <c r="L952" s="35"/>
      <c r="M952" s="35" t="str">
        <f t="shared" si="3"/>
        <v>#NAME?</v>
      </c>
      <c r="N952" s="35"/>
      <c r="O952" s="35"/>
      <c r="P952" s="56"/>
      <c r="Q952" s="35"/>
      <c r="R952" s="56"/>
      <c r="S952" s="35"/>
      <c r="T952" s="35"/>
      <c r="U952" s="35"/>
      <c r="V952" s="35"/>
      <c r="W952" s="35"/>
      <c r="X952" s="35"/>
      <c r="Y952" s="35"/>
      <c r="Z952" s="35"/>
    </row>
    <row r="953" ht="75.0" customHeight="1">
      <c r="A953" s="35"/>
      <c r="B953" s="35"/>
      <c r="C953" s="81"/>
      <c r="D953" s="35"/>
      <c r="E953" s="35"/>
      <c r="F953" s="35"/>
      <c r="G953" s="35"/>
      <c r="H953" s="35"/>
      <c r="I953" s="35"/>
      <c r="J953" s="35"/>
      <c r="K953" s="35"/>
      <c r="L953" s="35"/>
      <c r="M953" s="35" t="str">
        <f t="shared" si="3"/>
        <v>#NAME?</v>
      </c>
      <c r="N953" s="35"/>
      <c r="O953" s="35"/>
      <c r="P953" s="56"/>
      <c r="Q953" s="35"/>
      <c r="R953" s="56"/>
      <c r="S953" s="35"/>
      <c r="T953" s="35"/>
      <c r="U953" s="35"/>
      <c r="V953" s="35"/>
      <c r="W953" s="35"/>
      <c r="X953" s="35"/>
      <c r="Y953" s="35"/>
      <c r="Z953" s="35"/>
    </row>
    <row r="954" ht="75.0" customHeight="1">
      <c r="A954" s="35"/>
      <c r="B954" s="35"/>
      <c r="C954" s="81"/>
      <c r="D954" s="35"/>
      <c r="E954" s="35"/>
      <c r="F954" s="35"/>
      <c r="G954" s="35"/>
      <c r="H954" s="35"/>
      <c r="I954" s="35"/>
      <c r="J954" s="35"/>
      <c r="K954" s="35"/>
      <c r="L954" s="35"/>
      <c r="M954" s="35" t="str">
        <f t="shared" si="3"/>
        <v>#NAME?</v>
      </c>
      <c r="N954" s="35"/>
      <c r="O954" s="35"/>
      <c r="P954" s="56"/>
      <c r="Q954" s="35"/>
      <c r="R954" s="56"/>
      <c r="S954" s="35"/>
      <c r="T954" s="35"/>
      <c r="U954" s="35"/>
      <c r="V954" s="35"/>
      <c r="W954" s="35"/>
      <c r="X954" s="35"/>
      <c r="Y954" s="35"/>
      <c r="Z954" s="35"/>
    </row>
    <row r="955" ht="75.0" customHeight="1">
      <c r="A955" s="35"/>
      <c r="B955" s="35"/>
      <c r="C955" s="81"/>
      <c r="D955" s="35"/>
      <c r="E955" s="35"/>
      <c r="F955" s="35"/>
      <c r="G955" s="35"/>
      <c r="H955" s="35"/>
      <c r="I955" s="35"/>
      <c r="J955" s="35"/>
      <c r="K955" s="35"/>
      <c r="L955" s="35"/>
      <c r="M955" s="35" t="str">
        <f t="shared" si="3"/>
        <v>#NAME?</v>
      </c>
      <c r="N955" s="35"/>
      <c r="O955" s="35"/>
      <c r="P955" s="56"/>
      <c r="Q955" s="35"/>
      <c r="R955" s="56"/>
      <c r="S955" s="35"/>
      <c r="T955" s="35"/>
      <c r="U955" s="35"/>
      <c r="V955" s="35"/>
      <c r="W955" s="35"/>
      <c r="X955" s="35"/>
      <c r="Y955" s="35"/>
      <c r="Z955" s="35"/>
    </row>
    <row r="956" ht="75.0" customHeight="1">
      <c r="A956" s="35"/>
      <c r="B956" s="35"/>
      <c r="C956" s="81"/>
      <c r="D956" s="35"/>
      <c r="E956" s="35"/>
      <c r="F956" s="35"/>
      <c r="G956" s="35"/>
      <c r="H956" s="35"/>
      <c r="I956" s="35"/>
      <c r="J956" s="35"/>
      <c r="K956" s="35"/>
      <c r="L956" s="35"/>
      <c r="M956" s="35" t="str">
        <f t="shared" si="3"/>
        <v>#NAME?</v>
      </c>
      <c r="N956" s="35"/>
      <c r="O956" s="35"/>
      <c r="P956" s="56"/>
      <c r="Q956" s="35"/>
      <c r="R956" s="56"/>
      <c r="S956" s="35"/>
      <c r="T956" s="35"/>
      <c r="U956" s="35"/>
      <c r="V956" s="35"/>
      <c r="W956" s="35"/>
      <c r="X956" s="35"/>
      <c r="Y956" s="35"/>
      <c r="Z956" s="35"/>
    </row>
    <row r="957" ht="75.0" customHeight="1">
      <c r="A957" s="35"/>
      <c r="B957" s="35"/>
      <c r="C957" s="81"/>
      <c r="D957" s="35"/>
      <c r="E957" s="35"/>
      <c r="F957" s="35"/>
      <c r="G957" s="35"/>
      <c r="H957" s="35"/>
      <c r="I957" s="35"/>
      <c r="J957" s="35"/>
      <c r="K957" s="35"/>
      <c r="L957" s="35"/>
      <c r="M957" s="35" t="str">
        <f t="shared" si="3"/>
        <v>#NAME?</v>
      </c>
      <c r="N957" s="35"/>
      <c r="O957" s="35"/>
      <c r="P957" s="56"/>
      <c r="Q957" s="35"/>
      <c r="R957" s="56"/>
      <c r="S957" s="35"/>
      <c r="T957" s="35"/>
      <c r="U957" s="35"/>
      <c r="V957" s="35"/>
      <c r="W957" s="35"/>
      <c r="X957" s="35"/>
      <c r="Y957" s="35"/>
      <c r="Z957" s="35"/>
    </row>
    <row r="958" ht="75.0" customHeight="1">
      <c r="A958" s="35"/>
      <c r="B958" s="35"/>
      <c r="C958" s="81"/>
      <c r="D958" s="35"/>
      <c r="E958" s="35"/>
      <c r="F958" s="35"/>
      <c r="G958" s="35"/>
      <c r="H958" s="35"/>
      <c r="I958" s="35"/>
      <c r="J958" s="35"/>
      <c r="K958" s="35"/>
      <c r="L958" s="35"/>
      <c r="M958" s="35" t="str">
        <f t="shared" si="3"/>
        <v>#NAME?</v>
      </c>
      <c r="N958" s="35"/>
      <c r="O958" s="35"/>
      <c r="P958" s="56"/>
      <c r="Q958" s="35"/>
      <c r="R958" s="56"/>
      <c r="S958" s="35"/>
      <c r="T958" s="35"/>
      <c r="U958" s="35"/>
      <c r="V958" s="35"/>
      <c r="W958" s="35"/>
      <c r="X958" s="35"/>
      <c r="Y958" s="35"/>
      <c r="Z958" s="35"/>
    </row>
    <row r="959" ht="75.0" customHeight="1">
      <c r="A959" s="35"/>
      <c r="B959" s="35"/>
      <c r="C959" s="81"/>
      <c r="D959" s="35"/>
      <c r="E959" s="35"/>
      <c r="F959" s="35"/>
      <c r="G959" s="35"/>
      <c r="H959" s="35"/>
      <c r="I959" s="35"/>
      <c r="J959" s="35"/>
      <c r="K959" s="35"/>
      <c r="L959" s="35"/>
      <c r="M959" s="35" t="str">
        <f t="shared" si="3"/>
        <v>#NAME?</v>
      </c>
      <c r="N959" s="35"/>
      <c r="O959" s="35"/>
      <c r="P959" s="56"/>
      <c r="Q959" s="35"/>
      <c r="R959" s="56"/>
      <c r="S959" s="35"/>
      <c r="T959" s="35"/>
      <c r="U959" s="35"/>
      <c r="V959" s="35"/>
      <c r="W959" s="35"/>
      <c r="X959" s="35"/>
      <c r="Y959" s="35"/>
      <c r="Z959" s="35"/>
    </row>
    <row r="960" ht="75.0" customHeight="1">
      <c r="A960" s="35"/>
      <c r="B960" s="35"/>
      <c r="C960" s="81"/>
      <c r="D960" s="35"/>
      <c r="E960" s="35"/>
      <c r="F960" s="35"/>
      <c r="G960" s="35"/>
      <c r="H960" s="35"/>
      <c r="I960" s="35"/>
      <c r="J960" s="35"/>
      <c r="K960" s="35"/>
      <c r="L960" s="35"/>
      <c r="M960" s="35" t="str">
        <f t="shared" si="3"/>
        <v>#NAME?</v>
      </c>
      <c r="N960" s="35"/>
      <c r="O960" s="35"/>
      <c r="P960" s="56"/>
      <c r="Q960" s="35"/>
      <c r="R960" s="56"/>
      <c r="S960" s="35"/>
      <c r="T960" s="35"/>
      <c r="U960" s="35"/>
      <c r="V960" s="35"/>
      <c r="W960" s="35"/>
      <c r="X960" s="35"/>
      <c r="Y960" s="35"/>
      <c r="Z960" s="35"/>
    </row>
    <row r="961" ht="75.0" customHeight="1">
      <c r="A961" s="35"/>
      <c r="B961" s="35"/>
      <c r="C961" s="81"/>
      <c r="D961" s="35"/>
      <c r="E961" s="35"/>
      <c r="F961" s="35"/>
      <c r="G961" s="35"/>
      <c r="H961" s="35"/>
      <c r="I961" s="35"/>
      <c r="J961" s="35"/>
      <c r="K961" s="35"/>
      <c r="L961" s="35"/>
      <c r="M961" s="35" t="str">
        <f t="shared" si="3"/>
        <v>#NAME?</v>
      </c>
      <c r="N961" s="35"/>
      <c r="O961" s="35"/>
      <c r="P961" s="56"/>
      <c r="Q961" s="35"/>
      <c r="R961" s="56"/>
      <c r="S961" s="35"/>
      <c r="T961" s="35"/>
      <c r="U961" s="35"/>
      <c r="V961" s="35"/>
      <c r="W961" s="35"/>
      <c r="X961" s="35"/>
      <c r="Y961" s="35"/>
      <c r="Z961" s="35"/>
    </row>
    <row r="962" ht="75.0" customHeight="1">
      <c r="A962" s="35"/>
      <c r="B962" s="35"/>
      <c r="C962" s="81"/>
      <c r="D962" s="35"/>
      <c r="E962" s="35"/>
      <c r="F962" s="35"/>
      <c r="G962" s="35"/>
      <c r="H962" s="35"/>
      <c r="I962" s="35"/>
      <c r="J962" s="35"/>
      <c r="K962" s="35"/>
      <c r="L962" s="35"/>
      <c r="M962" s="35" t="str">
        <f t="shared" si="3"/>
        <v>#NAME?</v>
      </c>
      <c r="N962" s="35"/>
      <c r="O962" s="35"/>
      <c r="P962" s="56"/>
      <c r="Q962" s="35"/>
      <c r="R962" s="56"/>
      <c r="S962" s="35"/>
      <c r="T962" s="35"/>
      <c r="U962" s="35"/>
      <c r="V962" s="35"/>
      <c r="W962" s="35"/>
      <c r="X962" s="35"/>
      <c r="Y962" s="35"/>
      <c r="Z962" s="35"/>
    </row>
    <row r="963" ht="75.0" customHeight="1">
      <c r="A963" s="35"/>
      <c r="B963" s="35"/>
      <c r="C963" s="81"/>
      <c r="D963" s="35"/>
      <c r="E963" s="35"/>
      <c r="F963" s="35"/>
      <c r="G963" s="35"/>
      <c r="H963" s="35"/>
      <c r="I963" s="35"/>
      <c r="J963" s="35"/>
      <c r="K963" s="35"/>
      <c r="L963" s="35"/>
      <c r="M963" s="35" t="str">
        <f t="shared" si="3"/>
        <v>#NAME?</v>
      </c>
      <c r="N963" s="35"/>
      <c r="O963" s="35"/>
      <c r="P963" s="56"/>
      <c r="Q963" s="35"/>
      <c r="R963" s="56"/>
      <c r="S963" s="35"/>
      <c r="T963" s="35"/>
      <c r="U963" s="35"/>
      <c r="V963" s="35"/>
      <c r="W963" s="35"/>
      <c r="X963" s="35"/>
      <c r="Y963" s="35"/>
      <c r="Z963" s="35"/>
    </row>
    <row r="964" ht="75.0" customHeight="1">
      <c r="A964" s="35"/>
      <c r="B964" s="35"/>
      <c r="C964" s="81"/>
      <c r="D964" s="35"/>
      <c r="E964" s="35"/>
      <c r="F964" s="35"/>
      <c r="G964" s="35"/>
      <c r="H964" s="35"/>
      <c r="I964" s="35"/>
      <c r="J964" s="35"/>
      <c r="K964" s="35"/>
      <c r="L964" s="35"/>
      <c r="M964" s="35" t="str">
        <f t="shared" si="3"/>
        <v>#NAME?</v>
      </c>
      <c r="N964" s="35"/>
      <c r="O964" s="35"/>
      <c r="P964" s="56"/>
      <c r="Q964" s="35"/>
      <c r="R964" s="56"/>
      <c r="S964" s="35"/>
      <c r="T964" s="35"/>
      <c r="U964" s="35"/>
      <c r="V964" s="35"/>
      <c r="W964" s="35"/>
      <c r="X964" s="35"/>
      <c r="Y964" s="35"/>
      <c r="Z964" s="35"/>
    </row>
    <row r="965" ht="75.0" customHeight="1">
      <c r="A965" s="35"/>
      <c r="B965" s="35"/>
      <c r="C965" s="81"/>
      <c r="D965" s="35"/>
      <c r="E965" s="35"/>
      <c r="F965" s="35"/>
      <c r="G965" s="35"/>
      <c r="H965" s="35"/>
      <c r="I965" s="35"/>
      <c r="J965" s="35"/>
      <c r="K965" s="35"/>
      <c r="L965" s="35"/>
      <c r="M965" s="35" t="str">
        <f t="shared" si="3"/>
        <v>#NAME?</v>
      </c>
      <c r="N965" s="35"/>
      <c r="O965" s="35"/>
      <c r="P965" s="56"/>
      <c r="Q965" s="35"/>
      <c r="R965" s="56"/>
      <c r="S965" s="35"/>
      <c r="T965" s="35"/>
      <c r="U965" s="35"/>
      <c r="V965" s="35"/>
      <c r="W965" s="35"/>
      <c r="X965" s="35"/>
      <c r="Y965" s="35"/>
      <c r="Z965" s="35"/>
    </row>
    <row r="966" ht="75.0" customHeight="1">
      <c r="A966" s="35"/>
      <c r="B966" s="35"/>
      <c r="C966" s="81"/>
      <c r="D966" s="35"/>
      <c r="E966" s="35"/>
      <c r="F966" s="35"/>
      <c r="G966" s="35"/>
      <c r="H966" s="35"/>
      <c r="I966" s="35"/>
      <c r="J966" s="35"/>
      <c r="K966" s="35"/>
      <c r="L966" s="35"/>
      <c r="M966" s="35" t="str">
        <f t="shared" si="3"/>
        <v>#NAME?</v>
      </c>
      <c r="N966" s="35"/>
      <c r="O966" s="35"/>
      <c r="P966" s="56"/>
      <c r="Q966" s="35"/>
      <c r="R966" s="56"/>
      <c r="S966" s="35"/>
      <c r="T966" s="35"/>
      <c r="U966" s="35"/>
      <c r="V966" s="35"/>
      <c r="W966" s="35"/>
      <c r="X966" s="35"/>
      <c r="Y966" s="35"/>
      <c r="Z966" s="35"/>
    </row>
    <row r="967" ht="75.0" customHeight="1">
      <c r="A967" s="35"/>
      <c r="B967" s="35"/>
      <c r="C967" s="81"/>
      <c r="D967" s="35"/>
      <c r="E967" s="35"/>
      <c r="F967" s="35"/>
      <c r="G967" s="35"/>
      <c r="H967" s="35"/>
      <c r="I967" s="35"/>
      <c r="J967" s="35"/>
      <c r="K967" s="35"/>
      <c r="L967" s="35"/>
      <c r="M967" s="35" t="str">
        <f t="shared" si="3"/>
        <v>#NAME?</v>
      </c>
      <c r="N967" s="35"/>
      <c r="O967" s="35"/>
      <c r="P967" s="56"/>
      <c r="Q967" s="35"/>
      <c r="R967" s="56"/>
      <c r="S967" s="35"/>
      <c r="T967" s="35"/>
      <c r="U967" s="35"/>
      <c r="V967" s="35"/>
      <c r="W967" s="35"/>
      <c r="X967" s="35"/>
      <c r="Y967" s="35"/>
      <c r="Z967" s="35"/>
    </row>
    <row r="968" ht="75.0" customHeight="1">
      <c r="A968" s="35"/>
      <c r="B968" s="35"/>
      <c r="C968" s="81"/>
      <c r="D968" s="35"/>
      <c r="E968" s="35"/>
      <c r="F968" s="35"/>
      <c r="G968" s="35"/>
      <c r="H968" s="35"/>
      <c r="I968" s="35"/>
      <c r="J968" s="35"/>
      <c r="K968" s="35"/>
      <c r="L968" s="35"/>
      <c r="M968" s="35" t="str">
        <f t="shared" si="3"/>
        <v>#NAME?</v>
      </c>
      <c r="N968" s="35"/>
      <c r="O968" s="35"/>
      <c r="P968" s="56"/>
      <c r="Q968" s="35"/>
      <c r="R968" s="56"/>
      <c r="S968" s="35"/>
      <c r="T968" s="35"/>
      <c r="U968" s="35"/>
      <c r="V968" s="35"/>
      <c r="W968" s="35"/>
      <c r="X968" s="35"/>
      <c r="Y968" s="35"/>
      <c r="Z968" s="35"/>
    </row>
    <row r="969" ht="75.0" customHeight="1">
      <c r="A969" s="35"/>
      <c r="B969" s="35"/>
      <c r="C969" s="81"/>
      <c r="D969" s="35"/>
      <c r="E969" s="35"/>
      <c r="F969" s="35"/>
      <c r="G969" s="35"/>
      <c r="H969" s="35"/>
      <c r="I969" s="35"/>
      <c r="J969" s="35"/>
      <c r="K969" s="35"/>
      <c r="L969" s="35"/>
      <c r="M969" s="35" t="str">
        <f t="shared" si="3"/>
        <v>#NAME?</v>
      </c>
      <c r="N969" s="35"/>
      <c r="O969" s="35"/>
      <c r="P969" s="56"/>
      <c r="Q969" s="35"/>
      <c r="R969" s="56"/>
      <c r="S969" s="35"/>
      <c r="T969" s="35"/>
      <c r="U969" s="35"/>
      <c r="V969" s="35"/>
      <c r="W969" s="35"/>
      <c r="X969" s="35"/>
      <c r="Y969" s="35"/>
      <c r="Z969" s="35"/>
    </row>
    <row r="970" ht="75.0" customHeight="1">
      <c r="A970" s="35"/>
      <c r="B970" s="35"/>
      <c r="C970" s="81"/>
      <c r="D970" s="35"/>
      <c r="E970" s="35"/>
      <c r="F970" s="35"/>
      <c r="G970" s="35"/>
      <c r="H970" s="35"/>
      <c r="I970" s="35"/>
      <c r="J970" s="35"/>
      <c r="K970" s="35"/>
      <c r="L970" s="35"/>
      <c r="M970" s="35" t="str">
        <f t="shared" si="3"/>
        <v>#NAME?</v>
      </c>
      <c r="N970" s="35"/>
      <c r="O970" s="35"/>
      <c r="P970" s="56"/>
      <c r="Q970" s="35"/>
      <c r="R970" s="56"/>
      <c r="S970" s="35"/>
      <c r="T970" s="35"/>
      <c r="U970" s="35"/>
      <c r="V970" s="35"/>
      <c r="W970" s="35"/>
      <c r="X970" s="35"/>
      <c r="Y970" s="35"/>
      <c r="Z970" s="35"/>
    </row>
    <row r="971" ht="75.0" customHeight="1">
      <c r="A971" s="35"/>
      <c r="B971" s="35"/>
      <c r="C971" s="81"/>
      <c r="D971" s="35"/>
      <c r="E971" s="35"/>
      <c r="F971" s="35"/>
      <c r="G971" s="35"/>
      <c r="H971" s="35"/>
      <c r="I971" s="35"/>
      <c r="J971" s="35"/>
      <c r="K971" s="35"/>
      <c r="L971" s="35"/>
      <c r="M971" s="35" t="str">
        <f t="shared" si="3"/>
        <v>#NAME?</v>
      </c>
      <c r="N971" s="35"/>
      <c r="O971" s="35"/>
      <c r="P971" s="56"/>
      <c r="Q971" s="35"/>
      <c r="R971" s="56"/>
      <c r="S971" s="35"/>
      <c r="T971" s="35"/>
      <c r="U971" s="35"/>
      <c r="V971" s="35"/>
      <c r="W971" s="35"/>
      <c r="X971" s="35"/>
      <c r="Y971" s="35"/>
      <c r="Z971" s="35"/>
    </row>
    <row r="972" ht="75.0" customHeight="1">
      <c r="A972" s="35"/>
      <c r="B972" s="35"/>
      <c r="C972" s="81"/>
      <c r="D972" s="35"/>
      <c r="E972" s="35"/>
      <c r="F972" s="35"/>
      <c r="G972" s="35"/>
      <c r="H972" s="35"/>
      <c r="I972" s="35"/>
      <c r="J972" s="35"/>
      <c r="K972" s="35"/>
      <c r="L972" s="35"/>
      <c r="M972" s="35" t="str">
        <f t="shared" si="3"/>
        <v>#NAME?</v>
      </c>
      <c r="N972" s="35"/>
      <c r="O972" s="35"/>
      <c r="P972" s="56"/>
      <c r="Q972" s="35"/>
      <c r="R972" s="56"/>
      <c r="S972" s="35"/>
      <c r="T972" s="35"/>
      <c r="U972" s="35"/>
      <c r="V972" s="35"/>
      <c r="W972" s="35"/>
      <c r="X972" s="35"/>
      <c r="Y972" s="35"/>
      <c r="Z972" s="35"/>
    </row>
    <row r="973" ht="75.0" customHeight="1">
      <c r="A973" s="35"/>
      <c r="B973" s="35"/>
      <c r="C973" s="81"/>
      <c r="D973" s="35"/>
      <c r="E973" s="35"/>
      <c r="F973" s="35"/>
      <c r="G973" s="35"/>
      <c r="H973" s="35"/>
      <c r="I973" s="35"/>
      <c r="J973" s="35"/>
      <c r="K973" s="35"/>
      <c r="L973" s="35"/>
      <c r="M973" s="35" t="str">
        <f t="shared" si="3"/>
        <v>#NAME?</v>
      </c>
      <c r="N973" s="35"/>
      <c r="O973" s="35"/>
      <c r="P973" s="56"/>
      <c r="Q973" s="35"/>
      <c r="R973" s="56"/>
      <c r="S973" s="35"/>
      <c r="T973" s="35"/>
      <c r="U973" s="35"/>
      <c r="V973" s="35"/>
      <c r="W973" s="35"/>
      <c r="X973" s="35"/>
      <c r="Y973" s="35"/>
      <c r="Z973" s="35"/>
    </row>
    <row r="974" ht="75.0" customHeight="1">
      <c r="A974" s="35"/>
      <c r="B974" s="35"/>
      <c r="C974" s="81"/>
      <c r="D974" s="35"/>
      <c r="E974" s="35"/>
      <c r="F974" s="35"/>
      <c r="G974" s="35"/>
      <c r="H974" s="35"/>
      <c r="I974" s="35"/>
      <c r="J974" s="35"/>
      <c r="K974" s="35"/>
      <c r="L974" s="35"/>
      <c r="M974" s="35" t="str">
        <f t="shared" si="3"/>
        <v>#NAME?</v>
      </c>
      <c r="N974" s="35"/>
      <c r="O974" s="35"/>
      <c r="P974" s="56"/>
      <c r="Q974" s="35"/>
      <c r="R974" s="56"/>
      <c r="S974" s="35"/>
      <c r="T974" s="35"/>
      <c r="U974" s="35"/>
      <c r="V974" s="35"/>
      <c r="W974" s="35"/>
      <c r="X974" s="35"/>
      <c r="Y974" s="35"/>
      <c r="Z974" s="35"/>
    </row>
    <row r="975" ht="75.0" customHeight="1">
      <c r="A975" s="35"/>
      <c r="B975" s="35"/>
      <c r="C975" s="81"/>
      <c r="D975" s="35"/>
      <c r="E975" s="35"/>
      <c r="F975" s="35"/>
      <c r="G975" s="35"/>
      <c r="H975" s="35"/>
      <c r="I975" s="35"/>
      <c r="J975" s="35"/>
      <c r="K975" s="35"/>
      <c r="L975" s="35"/>
      <c r="M975" s="35" t="str">
        <f t="shared" si="3"/>
        <v>#NAME?</v>
      </c>
      <c r="N975" s="35"/>
      <c r="O975" s="35"/>
      <c r="P975" s="56"/>
      <c r="Q975" s="35"/>
      <c r="R975" s="56"/>
      <c r="S975" s="35"/>
      <c r="T975" s="35"/>
      <c r="U975" s="35"/>
      <c r="V975" s="35"/>
      <c r="W975" s="35"/>
      <c r="X975" s="35"/>
      <c r="Y975" s="35"/>
      <c r="Z975" s="35"/>
    </row>
    <row r="976" ht="75.0" customHeight="1">
      <c r="A976" s="35"/>
      <c r="B976" s="35"/>
      <c r="C976" s="81"/>
      <c r="D976" s="35"/>
      <c r="E976" s="35"/>
      <c r="F976" s="35"/>
      <c r="G976" s="35"/>
      <c r="H976" s="35"/>
      <c r="I976" s="35"/>
      <c r="J976" s="35"/>
      <c r="K976" s="35"/>
      <c r="L976" s="35"/>
      <c r="M976" s="35" t="str">
        <f t="shared" si="3"/>
        <v>#NAME?</v>
      </c>
      <c r="N976" s="35"/>
      <c r="O976" s="35"/>
      <c r="P976" s="56"/>
      <c r="Q976" s="35"/>
      <c r="R976" s="56"/>
      <c r="S976" s="35"/>
      <c r="T976" s="35"/>
      <c r="U976" s="35"/>
      <c r="V976" s="35"/>
      <c r="W976" s="35"/>
      <c r="X976" s="35"/>
      <c r="Y976" s="35"/>
      <c r="Z976" s="35"/>
    </row>
    <row r="977" ht="75.0" customHeight="1">
      <c r="A977" s="35"/>
      <c r="B977" s="35"/>
      <c r="C977" s="81"/>
      <c r="D977" s="35"/>
      <c r="E977" s="35"/>
      <c r="F977" s="35"/>
      <c r="G977" s="35"/>
      <c r="H977" s="35"/>
      <c r="I977" s="35"/>
      <c r="J977" s="35"/>
      <c r="K977" s="35"/>
      <c r="L977" s="35"/>
      <c r="M977" s="35" t="str">
        <f t="shared" si="3"/>
        <v>#NAME?</v>
      </c>
      <c r="N977" s="35"/>
      <c r="O977" s="35"/>
      <c r="P977" s="56"/>
      <c r="Q977" s="35"/>
      <c r="R977" s="56"/>
      <c r="S977" s="35"/>
      <c r="T977" s="35"/>
      <c r="U977" s="35"/>
      <c r="V977" s="35"/>
      <c r="W977" s="35"/>
      <c r="X977" s="35"/>
      <c r="Y977" s="35"/>
      <c r="Z977" s="35"/>
    </row>
    <row r="978" ht="75.0" customHeight="1">
      <c r="A978" s="35"/>
      <c r="B978" s="35"/>
      <c r="C978" s="81"/>
      <c r="D978" s="35"/>
      <c r="E978" s="35"/>
      <c r="F978" s="35"/>
      <c r="G978" s="35"/>
      <c r="H978" s="35"/>
      <c r="I978" s="35"/>
      <c r="J978" s="35"/>
      <c r="K978" s="35"/>
      <c r="L978" s="35"/>
      <c r="M978" s="35" t="str">
        <f t="shared" si="3"/>
        <v>#NAME?</v>
      </c>
      <c r="N978" s="35"/>
      <c r="O978" s="35"/>
      <c r="P978" s="56"/>
      <c r="Q978" s="35"/>
      <c r="R978" s="56"/>
      <c r="S978" s="35"/>
      <c r="T978" s="35"/>
      <c r="U978" s="35"/>
      <c r="V978" s="35"/>
      <c r="W978" s="35"/>
      <c r="X978" s="35"/>
      <c r="Y978" s="35"/>
      <c r="Z978" s="35"/>
    </row>
    <row r="979" ht="75.0" customHeight="1">
      <c r="A979" s="35"/>
      <c r="B979" s="35"/>
      <c r="C979" s="81"/>
      <c r="D979" s="35"/>
      <c r="E979" s="35"/>
      <c r="F979" s="35"/>
      <c r="G979" s="35"/>
      <c r="H979" s="35"/>
      <c r="I979" s="35"/>
      <c r="J979" s="35"/>
      <c r="K979" s="35"/>
      <c r="L979" s="35"/>
      <c r="M979" s="35" t="str">
        <f t="shared" si="3"/>
        <v>#NAME?</v>
      </c>
      <c r="N979" s="35"/>
      <c r="O979" s="35"/>
      <c r="P979" s="56"/>
      <c r="Q979" s="35"/>
      <c r="R979" s="56"/>
      <c r="S979" s="35"/>
      <c r="T979" s="35"/>
      <c r="U979" s="35"/>
      <c r="V979" s="35"/>
      <c r="W979" s="35"/>
      <c r="X979" s="35"/>
      <c r="Y979" s="35"/>
      <c r="Z979" s="35"/>
    </row>
    <row r="980" ht="75.0" customHeight="1">
      <c r="A980" s="35"/>
      <c r="B980" s="35"/>
      <c r="C980" s="81"/>
      <c r="D980" s="35"/>
      <c r="E980" s="35"/>
      <c r="F980" s="35"/>
      <c r="G980" s="35"/>
      <c r="H980" s="35"/>
      <c r="I980" s="35"/>
      <c r="J980" s="35"/>
      <c r="K980" s="35"/>
      <c r="L980" s="35"/>
      <c r="M980" s="35" t="str">
        <f t="shared" si="3"/>
        <v>#NAME?</v>
      </c>
      <c r="N980" s="35"/>
      <c r="O980" s="35"/>
      <c r="P980" s="56"/>
      <c r="Q980" s="35"/>
      <c r="R980" s="56"/>
      <c r="S980" s="35"/>
      <c r="T980" s="35"/>
      <c r="U980" s="35"/>
      <c r="V980" s="35"/>
      <c r="W980" s="35"/>
      <c r="X980" s="35"/>
      <c r="Y980" s="35"/>
      <c r="Z980" s="35"/>
    </row>
    <row r="981" ht="75.0" customHeight="1">
      <c r="A981" s="35"/>
      <c r="B981" s="35"/>
      <c r="C981" s="81"/>
      <c r="D981" s="35"/>
      <c r="E981" s="35"/>
      <c r="F981" s="35"/>
      <c r="G981" s="35"/>
      <c r="H981" s="35"/>
      <c r="I981" s="35"/>
      <c r="J981" s="35"/>
      <c r="K981" s="35"/>
      <c r="L981" s="35"/>
      <c r="M981" s="35" t="str">
        <f t="shared" si="3"/>
        <v>#NAME?</v>
      </c>
      <c r="N981" s="35"/>
      <c r="O981" s="35"/>
      <c r="P981" s="56"/>
      <c r="Q981" s="35"/>
      <c r="R981" s="56"/>
      <c r="S981" s="35"/>
      <c r="T981" s="35"/>
      <c r="U981" s="35"/>
      <c r="V981" s="35"/>
      <c r="W981" s="35"/>
      <c r="X981" s="35"/>
      <c r="Y981" s="35"/>
      <c r="Z981" s="35"/>
    </row>
    <row r="982" ht="75.0" customHeight="1">
      <c r="A982" s="35"/>
      <c r="B982" s="35"/>
      <c r="C982" s="81"/>
      <c r="D982" s="35"/>
      <c r="E982" s="35"/>
      <c r="F982" s="35"/>
      <c r="G982" s="35"/>
      <c r="H982" s="35"/>
      <c r="I982" s="35"/>
      <c r="J982" s="35"/>
      <c r="K982" s="35"/>
      <c r="L982" s="35"/>
      <c r="M982" s="35" t="str">
        <f t="shared" si="3"/>
        <v>#NAME?</v>
      </c>
      <c r="N982" s="35"/>
      <c r="O982" s="35"/>
      <c r="P982" s="56"/>
      <c r="Q982" s="35"/>
      <c r="R982" s="56"/>
      <c r="S982" s="35"/>
      <c r="T982" s="35"/>
      <c r="U982" s="35"/>
      <c r="V982" s="35"/>
      <c r="W982" s="35"/>
      <c r="X982" s="35"/>
      <c r="Y982" s="35"/>
      <c r="Z982" s="35"/>
    </row>
    <row r="983" ht="75.0" customHeight="1">
      <c r="A983" s="35"/>
      <c r="B983" s="35"/>
      <c r="C983" s="81"/>
      <c r="D983" s="35"/>
      <c r="E983" s="35"/>
      <c r="F983" s="35"/>
      <c r="G983" s="35"/>
      <c r="H983" s="35"/>
      <c r="I983" s="35"/>
      <c r="J983" s="35"/>
      <c r="K983" s="35"/>
      <c r="L983" s="35"/>
      <c r="M983" s="35" t="str">
        <f t="shared" si="3"/>
        <v>#NAME?</v>
      </c>
      <c r="N983" s="35"/>
      <c r="O983" s="35"/>
      <c r="P983" s="56"/>
      <c r="Q983" s="35"/>
      <c r="R983" s="56"/>
      <c r="S983" s="35"/>
      <c r="T983" s="35"/>
      <c r="U983" s="35"/>
      <c r="V983" s="35"/>
      <c r="W983" s="35"/>
      <c r="X983" s="35"/>
      <c r="Y983" s="35"/>
      <c r="Z983" s="35"/>
    </row>
    <row r="984" ht="75.0" customHeight="1">
      <c r="A984" s="35"/>
      <c r="B984" s="35"/>
      <c r="C984" s="81"/>
      <c r="D984" s="35"/>
      <c r="E984" s="35"/>
      <c r="F984" s="35"/>
      <c r="G984" s="35"/>
      <c r="H984" s="35"/>
      <c r="I984" s="35"/>
      <c r="J984" s="35"/>
      <c r="K984" s="35"/>
      <c r="L984" s="35"/>
      <c r="M984" s="35" t="str">
        <f t="shared" si="3"/>
        <v>#NAME?</v>
      </c>
      <c r="N984" s="35"/>
      <c r="O984" s="35"/>
      <c r="P984" s="56"/>
      <c r="Q984" s="35"/>
      <c r="R984" s="56"/>
      <c r="S984" s="35"/>
      <c r="T984" s="35"/>
      <c r="U984" s="35"/>
      <c r="V984" s="35"/>
      <c r="W984" s="35"/>
      <c r="X984" s="35"/>
      <c r="Y984" s="35"/>
      <c r="Z984" s="35"/>
    </row>
    <row r="985" ht="75.0" customHeight="1">
      <c r="A985" s="35"/>
      <c r="B985" s="35"/>
      <c r="C985" s="81"/>
      <c r="D985" s="35"/>
      <c r="E985" s="35"/>
      <c r="F985" s="35"/>
      <c r="G985" s="35"/>
      <c r="H985" s="35"/>
      <c r="I985" s="35"/>
      <c r="J985" s="35"/>
      <c r="K985" s="35"/>
      <c r="L985" s="35"/>
      <c r="M985" s="35" t="str">
        <f t="shared" si="3"/>
        <v>#NAME?</v>
      </c>
      <c r="N985" s="35"/>
      <c r="O985" s="35"/>
      <c r="P985" s="56"/>
      <c r="Q985" s="35"/>
      <c r="R985" s="56"/>
      <c r="S985" s="35"/>
      <c r="T985" s="35"/>
      <c r="U985" s="35"/>
      <c r="V985" s="35"/>
      <c r="W985" s="35"/>
      <c r="X985" s="35"/>
      <c r="Y985" s="35"/>
      <c r="Z985" s="35"/>
    </row>
    <row r="986" ht="75.0" customHeight="1">
      <c r="A986" s="35"/>
      <c r="B986" s="35"/>
      <c r="C986" s="81"/>
      <c r="D986" s="35"/>
      <c r="E986" s="35"/>
      <c r="F986" s="35"/>
      <c r="G986" s="35"/>
      <c r="H986" s="35"/>
      <c r="I986" s="35"/>
      <c r="J986" s="35"/>
      <c r="K986" s="35"/>
      <c r="L986" s="35"/>
      <c r="M986" s="35" t="str">
        <f t="shared" si="3"/>
        <v>#NAME?</v>
      </c>
      <c r="N986" s="35"/>
      <c r="O986" s="35"/>
      <c r="P986" s="56"/>
      <c r="Q986" s="35"/>
      <c r="R986" s="56"/>
      <c r="S986" s="35"/>
      <c r="T986" s="35"/>
      <c r="U986" s="35"/>
      <c r="V986" s="35"/>
      <c r="W986" s="35"/>
      <c r="X986" s="35"/>
      <c r="Y986" s="35"/>
      <c r="Z986" s="35"/>
    </row>
    <row r="987" ht="75.0" customHeight="1">
      <c r="A987" s="35"/>
      <c r="B987" s="35"/>
      <c r="C987" s="81"/>
      <c r="D987" s="35"/>
      <c r="E987" s="35"/>
      <c r="F987" s="35"/>
      <c r="G987" s="35"/>
      <c r="H987" s="35"/>
      <c r="I987" s="35"/>
      <c r="J987" s="35"/>
      <c r="K987" s="35"/>
      <c r="L987" s="35"/>
      <c r="M987" s="35" t="str">
        <f t="shared" si="3"/>
        <v>#NAME?</v>
      </c>
      <c r="N987" s="35"/>
      <c r="O987" s="35"/>
      <c r="P987" s="56"/>
      <c r="Q987" s="35"/>
      <c r="R987" s="56"/>
      <c r="S987" s="35"/>
      <c r="T987" s="35"/>
      <c r="U987" s="35"/>
      <c r="V987" s="35"/>
      <c r="W987" s="35"/>
      <c r="X987" s="35"/>
      <c r="Y987" s="35"/>
      <c r="Z987" s="35"/>
    </row>
    <row r="988" ht="75.0" customHeight="1">
      <c r="A988" s="35"/>
      <c r="B988" s="35"/>
      <c r="C988" s="81"/>
      <c r="D988" s="35"/>
      <c r="E988" s="35"/>
      <c r="F988" s="35"/>
      <c r="G988" s="35"/>
      <c r="H988" s="35"/>
      <c r="I988" s="35"/>
      <c r="J988" s="35"/>
      <c r="K988" s="35"/>
      <c r="L988" s="35"/>
      <c r="M988" s="35" t="str">
        <f t="shared" si="3"/>
        <v>#NAME?</v>
      </c>
      <c r="N988" s="35"/>
      <c r="O988" s="35"/>
      <c r="P988" s="56"/>
      <c r="Q988" s="35"/>
      <c r="R988" s="56"/>
      <c r="S988" s="35"/>
      <c r="T988" s="35"/>
      <c r="U988" s="35"/>
      <c r="V988" s="35"/>
      <c r="W988" s="35"/>
      <c r="X988" s="35"/>
      <c r="Y988" s="35"/>
      <c r="Z988" s="35"/>
    </row>
    <row r="989" ht="75.0" customHeight="1">
      <c r="A989" s="35"/>
      <c r="B989" s="35"/>
      <c r="C989" s="81"/>
      <c r="D989" s="35"/>
      <c r="E989" s="35"/>
      <c r="F989" s="35"/>
      <c r="G989" s="35"/>
      <c r="H989" s="35"/>
      <c r="I989" s="35"/>
      <c r="J989" s="35"/>
      <c r="K989" s="35"/>
      <c r="L989" s="35"/>
      <c r="M989" s="35" t="str">
        <f t="shared" si="3"/>
        <v>#NAME?</v>
      </c>
      <c r="N989" s="35"/>
      <c r="O989" s="35"/>
      <c r="P989" s="56"/>
      <c r="Q989" s="35"/>
      <c r="R989" s="56"/>
      <c r="S989" s="35"/>
      <c r="T989" s="35"/>
      <c r="U989" s="35"/>
      <c r="V989" s="35"/>
      <c r="W989" s="35"/>
      <c r="X989" s="35"/>
      <c r="Y989" s="35"/>
      <c r="Z989" s="35"/>
    </row>
    <row r="990" ht="75.0" customHeight="1">
      <c r="A990" s="35"/>
      <c r="B990" s="35"/>
      <c r="C990" s="81"/>
      <c r="D990" s="35"/>
      <c r="E990" s="35"/>
      <c r="F990" s="35"/>
      <c r="G990" s="35"/>
      <c r="H990" s="35"/>
      <c r="I990" s="35"/>
      <c r="J990" s="35"/>
      <c r="K990" s="35"/>
      <c r="L990" s="35"/>
      <c r="M990" s="35" t="str">
        <f t="shared" si="3"/>
        <v>#NAME?</v>
      </c>
      <c r="N990" s="35"/>
      <c r="O990" s="35"/>
      <c r="P990" s="56"/>
      <c r="Q990" s="35"/>
      <c r="R990" s="56"/>
      <c r="S990" s="35"/>
      <c r="T990" s="35"/>
      <c r="U990" s="35"/>
      <c r="V990" s="35"/>
      <c r="W990" s="35"/>
      <c r="X990" s="35"/>
      <c r="Y990" s="35"/>
      <c r="Z990" s="35"/>
    </row>
    <row r="991" ht="75.0" customHeight="1">
      <c r="A991" s="35"/>
      <c r="B991" s="35"/>
      <c r="C991" s="81"/>
      <c r="D991" s="35"/>
      <c r="E991" s="35"/>
      <c r="F991" s="35"/>
      <c r="G991" s="35"/>
      <c r="H991" s="35"/>
      <c r="I991" s="35"/>
      <c r="J991" s="35"/>
      <c r="K991" s="35"/>
      <c r="L991" s="35"/>
      <c r="M991" s="35" t="str">
        <f t="shared" si="3"/>
        <v>#NAME?</v>
      </c>
      <c r="N991" s="35"/>
      <c r="O991" s="35"/>
      <c r="P991" s="56"/>
      <c r="Q991" s="35"/>
      <c r="R991" s="56"/>
      <c r="S991" s="35"/>
      <c r="T991" s="35"/>
      <c r="U991" s="35"/>
      <c r="V991" s="35"/>
      <c r="W991" s="35"/>
      <c r="X991" s="35"/>
      <c r="Y991" s="35"/>
      <c r="Z991" s="35"/>
    </row>
    <row r="992" ht="75.0" customHeight="1">
      <c r="A992" s="35"/>
      <c r="B992" s="35"/>
      <c r="C992" s="81"/>
      <c r="D992" s="35"/>
      <c r="E992" s="35"/>
      <c r="F992" s="35"/>
      <c r="G992" s="35"/>
      <c r="H992" s="35"/>
      <c r="I992" s="35"/>
      <c r="J992" s="35"/>
      <c r="K992" s="35"/>
      <c r="L992" s="35"/>
      <c r="M992" s="35" t="str">
        <f t="shared" si="3"/>
        <v>#NAME?</v>
      </c>
      <c r="N992" s="35"/>
      <c r="O992" s="35"/>
      <c r="P992" s="56"/>
      <c r="Q992" s="35"/>
      <c r="R992" s="56"/>
      <c r="S992" s="35"/>
      <c r="T992" s="35"/>
      <c r="U992" s="35"/>
      <c r="V992" s="35"/>
      <c r="W992" s="35"/>
      <c r="X992" s="35"/>
      <c r="Y992" s="35"/>
      <c r="Z992" s="35"/>
    </row>
    <row r="993" ht="75.0" customHeight="1">
      <c r="A993" s="35"/>
      <c r="B993" s="35"/>
      <c r="C993" s="81"/>
      <c r="D993" s="35"/>
      <c r="E993" s="35"/>
      <c r="F993" s="35"/>
      <c r="G993" s="35"/>
      <c r="H993" s="35"/>
      <c r="I993" s="35"/>
      <c r="J993" s="35"/>
      <c r="K993" s="35"/>
      <c r="L993" s="35"/>
      <c r="M993" s="35" t="str">
        <f t="shared" si="3"/>
        <v>#NAME?</v>
      </c>
      <c r="N993" s="35"/>
      <c r="O993" s="35"/>
      <c r="P993" s="56"/>
      <c r="Q993" s="35"/>
      <c r="R993" s="56"/>
      <c r="S993" s="35"/>
      <c r="T993" s="35"/>
      <c r="U993" s="35"/>
      <c r="V993" s="35"/>
      <c r="W993" s="35"/>
      <c r="X993" s="35"/>
      <c r="Y993" s="35"/>
      <c r="Z993" s="35"/>
    </row>
    <row r="994" ht="75.0" customHeight="1">
      <c r="A994" s="35"/>
      <c r="B994" s="35"/>
      <c r="C994" s="81"/>
      <c r="D994" s="35"/>
      <c r="E994" s="35"/>
      <c r="F994" s="35"/>
      <c r="G994" s="35"/>
      <c r="H994" s="35"/>
      <c r="I994" s="35"/>
      <c r="J994" s="35"/>
      <c r="K994" s="35"/>
      <c r="L994" s="35"/>
      <c r="M994" s="35" t="str">
        <f t="shared" si="3"/>
        <v>#NAME?</v>
      </c>
      <c r="N994" s="35"/>
      <c r="O994" s="35"/>
      <c r="P994" s="56"/>
      <c r="Q994" s="35"/>
      <c r="R994" s="56"/>
      <c r="S994" s="35"/>
      <c r="T994" s="35"/>
      <c r="U994" s="35"/>
      <c r="V994" s="35"/>
      <c r="W994" s="35"/>
      <c r="X994" s="35"/>
      <c r="Y994" s="35"/>
      <c r="Z994" s="35"/>
    </row>
    <row r="995" ht="75.0" customHeight="1">
      <c r="A995" s="35"/>
      <c r="B995" s="35"/>
      <c r="C995" s="81"/>
      <c r="D995" s="35"/>
      <c r="E995" s="35"/>
      <c r="F995" s="35"/>
      <c r="G995" s="35"/>
      <c r="H995" s="35"/>
      <c r="I995" s="35"/>
      <c r="J995" s="35"/>
      <c r="K995" s="35"/>
      <c r="L995" s="35"/>
      <c r="M995" s="35" t="str">
        <f t="shared" si="3"/>
        <v>#NAME?</v>
      </c>
      <c r="N995" s="35"/>
      <c r="O995" s="35"/>
      <c r="P995" s="56"/>
      <c r="Q995" s="35"/>
      <c r="R995" s="56"/>
      <c r="S995" s="35"/>
      <c r="T995" s="35"/>
      <c r="U995" s="35"/>
      <c r="V995" s="35"/>
      <c r="W995" s="35"/>
      <c r="X995" s="35"/>
      <c r="Y995" s="35"/>
      <c r="Z995" s="35"/>
    </row>
    <row r="996" ht="75.0" customHeight="1">
      <c r="A996" s="35"/>
      <c r="B996" s="35"/>
      <c r="C996" s="81"/>
      <c r="D996" s="35"/>
      <c r="E996" s="35"/>
      <c r="F996" s="35"/>
      <c r="G996" s="35"/>
      <c r="H996" s="35"/>
      <c r="I996" s="35"/>
      <c r="J996" s="35"/>
      <c r="K996" s="35"/>
      <c r="L996" s="35"/>
      <c r="M996" s="35" t="str">
        <f t="shared" si="3"/>
        <v>#NAME?</v>
      </c>
      <c r="N996" s="35"/>
      <c r="O996" s="35"/>
      <c r="P996" s="56"/>
      <c r="Q996" s="35"/>
      <c r="R996" s="56"/>
      <c r="S996" s="35"/>
      <c r="T996" s="35"/>
      <c r="U996" s="35"/>
      <c r="V996" s="35"/>
      <c r="W996" s="35"/>
      <c r="X996" s="35"/>
      <c r="Y996" s="35"/>
      <c r="Z996" s="35"/>
    </row>
    <row r="997" ht="75.0" customHeight="1">
      <c r="A997" s="35"/>
      <c r="B997" s="35"/>
      <c r="C997" s="81"/>
      <c r="D997" s="35"/>
      <c r="E997" s="35"/>
      <c r="F997" s="35"/>
      <c r="G997" s="35"/>
      <c r="H997" s="35"/>
      <c r="I997" s="35"/>
      <c r="J997" s="35"/>
      <c r="K997" s="35"/>
      <c r="L997" s="35"/>
      <c r="M997" s="35" t="str">
        <f t="shared" si="3"/>
        <v>#NAME?</v>
      </c>
      <c r="N997" s="35"/>
      <c r="O997" s="35"/>
      <c r="P997" s="56"/>
      <c r="Q997" s="35"/>
      <c r="R997" s="56"/>
      <c r="S997" s="35"/>
      <c r="T997" s="35"/>
      <c r="U997" s="35"/>
      <c r="V997" s="35"/>
      <c r="W997" s="35"/>
      <c r="X997" s="35"/>
      <c r="Y997" s="35"/>
      <c r="Z997" s="35"/>
    </row>
    <row r="998" ht="75.0" customHeight="1">
      <c r="A998" s="35"/>
      <c r="B998" s="35"/>
      <c r="C998" s="81"/>
      <c r="D998" s="35"/>
      <c r="E998" s="35"/>
      <c r="F998" s="35"/>
      <c r="G998" s="35"/>
      <c r="H998" s="35"/>
      <c r="I998" s="35"/>
      <c r="J998" s="35"/>
      <c r="K998" s="35"/>
      <c r="L998" s="35"/>
      <c r="M998" s="35" t="str">
        <f t="shared" si="3"/>
        <v>#NAME?</v>
      </c>
      <c r="N998" s="35"/>
      <c r="O998" s="35"/>
      <c r="P998" s="56"/>
      <c r="Q998" s="35"/>
      <c r="R998" s="56"/>
      <c r="S998" s="35"/>
      <c r="T998" s="35"/>
      <c r="U998" s="35"/>
      <c r="V998" s="35"/>
      <c r="W998" s="35"/>
      <c r="X998" s="35"/>
      <c r="Y998" s="35"/>
      <c r="Z998" s="35"/>
    </row>
    <row r="999" ht="75.0" customHeight="1">
      <c r="A999" s="35"/>
      <c r="B999" s="35"/>
      <c r="C999" s="81"/>
      <c r="D999" s="35"/>
      <c r="E999" s="35"/>
      <c r="F999" s="35"/>
      <c r="G999" s="35"/>
      <c r="H999" s="35"/>
      <c r="I999" s="35"/>
      <c r="J999" s="35"/>
      <c r="K999" s="35"/>
      <c r="L999" s="35"/>
      <c r="M999" s="35" t="str">
        <f t="shared" si="3"/>
        <v>#NAME?</v>
      </c>
      <c r="N999" s="35"/>
      <c r="O999" s="35"/>
      <c r="P999" s="56"/>
      <c r="Q999" s="35"/>
      <c r="R999" s="56"/>
      <c r="S999" s="35"/>
      <c r="T999" s="35"/>
      <c r="U999" s="35"/>
      <c r="V999" s="35"/>
      <c r="W999" s="35"/>
      <c r="X999" s="35"/>
      <c r="Y999" s="35"/>
      <c r="Z999" s="35"/>
    </row>
    <row r="1000" ht="75.0" customHeight="1">
      <c r="A1000" s="35"/>
      <c r="B1000" s="35"/>
      <c r="C1000" s="81"/>
      <c r="D1000" s="35"/>
      <c r="E1000" s="35"/>
      <c r="F1000" s="35"/>
      <c r="G1000" s="35"/>
      <c r="H1000" s="35"/>
      <c r="I1000" s="35"/>
      <c r="J1000" s="35"/>
      <c r="K1000" s="35"/>
      <c r="L1000" s="35"/>
      <c r="M1000" s="35" t="str">
        <f t="shared" si="3"/>
        <v>#NAME?</v>
      </c>
      <c r="N1000" s="35"/>
      <c r="O1000" s="35"/>
      <c r="P1000" s="56"/>
      <c r="Q1000" s="35"/>
      <c r="R1000" s="56"/>
      <c r="S1000" s="35"/>
      <c r="T1000" s="35"/>
      <c r="U1000" s="35"/>
      <c r="V1000" s="35"/>
      <c r="W1000" s="35"/>
      <c r="X1000" s="35"/>
      <c r="Y1000" s="35"/>
      <c r="Z1000" s="35"/>
    </row>
    <row r="1001" ht="75.0" customHeight="1">
      <c r="A1001" s="35"/>
      <c r="B1001" s="35"/>
      <c r="C1001" s="81"/>
      <c r="D1001" s="35"/>
      <c r="E1001" s="35"/>
      <c r="F1001" s="35"/>
      <c r="G1001" s="35"/>
      <c r="H1001" s="35"/>
      <c r="I1001" s="35"/>
      <c r="J1001" s="35"/>
      <c r="K1001" s="35"/>
      <c r="L1001" s="35"/>
      <c r="M1001" s="35" t="str">
        <f t="shared" si="3"/>
        <v>#NAME?</v>
      </c>
      <c r="N1001" s="35"/>
      <c r="O1001" s="35"/>
      <c r="P1001" s="56"/>
      <c r="Q1001" s="35"/>
      <c r="R1001" s="56"/>
      <c r="S1001" s="35"/>
      <c r="T1001" s="35"/>
      <c r="U1001" s="35"/>
      <c r="V1001" s="35"/>
      <c r="W1001" s="35"/>
      <c r="X1001" s="35"/>
      <c r="Y1001" s="35"/>
      <c r="Z1001" s="35"/>
    </row>
    <row r="1002" ht="75.0" customHeight="1">
      <c r="A1002" s="35"/>
      <c r="B1002" s="35"/>
      <c r="C1002" s="81"/>
      <c r="D1002" s="35"/>
      <c r="E1002" s="35"/>
      <c r="F1002" s="35"/>
      <c r="G1002" s="35"/>
      <c r="H1002" s="35"/>
      <c r="I1002" s="35"/>
      <c r="J1002" s="35"/>
      <c r="K1002" s="35"/>
      <c r="L1002" s="35"/>
      <c r="M1002" s="35" t="str">
        <f t="shared" si="3"/>
        <v>#NAME?</v>
      </c>
      <c r="N1002" s="35"/>
      <c r="O1002" s="35"/>
      <c r="P1002" s="56"/>
      <c r="Q1002" s="35"/>
      <c r="R1002" s="56"/>
      <c r="S1002" s="35"/>
      <c r="T1002" s="35"/>
      <c r="U1002" s="35"/>
      <c r="V1002" s="35"/>
      <c r="W1002" s="35"/>
      <c r="X1002" s="35"/>
      <c r="Y1002" s="35"/>
      <c r="Z1002" s="35"/>
    </row>
    <row r="1003" ht="75.0" customHeight="1">
      <c r="A1003" s="35"/>
      <c r="B1003" s="35"/>
      <c r="C1003" s="81"/>
      <c r="D1003" s="35"/>
      <c r="E1003" s="35"/>
      <c r="F1003" s="35"/>
      <c r="G1003" s="35"/>
      <c r="H1003" s="35"/>
      <c r="I1003" s="35"/>
      <c r="J1003" s="35"/>
      <c r="K1003" s="35"/>
      <c r="L1003" s="35"/>
      <c r="M1003" s="35" t="str">
        <f t="shared" si="3"/>
        <v>#NAME?</v>
      </c>
      <c r="N1003" s="35"/>
      <c r="O1003" s="35"/>
      <c r="P1003" s="56"/>
      <c r="Q1003" s="35"/>
      <c r="R1003" s="56"/>
      <c r="S1003" s="35"/>
      <c r="T1003" s="35"/>
      <c r="U1003" s="35"/>
      <c r="V1003" s="35"/>
      <c r="W1003" s="35"/>
      <c r="X1003" s="35"/>
      <c r="Y1003" s="35"/>
      <c r="Z1003" s="35"/>
    </row>
    <row r="1004" ht="75.0" customHeight="1">
      <c r="A1004" s="35"/>
      <c r="B1004" s="35"/>
      <c r="C1004" s="81"/>
      <c r="D1004" s="35"/>
      <c r="E1004" s="35"/>
      <c r="F1004" s="35"/>
      <c r="G1004" s="35"/>
      <c r="H1004" s="35"/>
      <c r="I1004" s="35"/>
      <c r="J1004" s="35"/>
      <c r="K1004" s="35"/>
      <c r="L1004" s="35"/>
      <c r="M1004" s="35" t="str">
        <f t="shared" si="3"/>
        <v>#NAME?</v>
      </c>
      <c r="N1004" s="35"/>
      <c r="O1004" s="35"/>
      <c r="P1004" s="56"/>
      <c r="Q1004" s="35"/>
      <c r="R1004" s="56"/>
      <c r="S1004" s="35"/>
      <c r="T1004" s="35"/>
      <c r="U1004" s="35"/>
      <c r="V1004" s="35"/>
      <c r="W1004" s="35"/>
      <c r="X1004" s="35"/>
      <c r="Y1004" s="35"/>
      <c r="Z1004" s="35"/>
    </row>
  </sheetData>
  <autoFilter ref="$A$1:$Z$224"/>
  <mergeCells count="1">
    <mergeCell ref="B1:C1"/>
  </mergeCells>
  <conditionalFormatting sqref="M2:M1004">
    <cfRule type="expression" dxfId="1" priority="1">
      <formula>$M2="VENCIDA"</formula>
    </cfRule>
  </conditionalFormatting>
  <conditionalFormatting sqref="M2:M1004">
    <cfRule type="expression" dxfId="2" priority="2">
      <formula>$M2="A TIEMPO"</formula>
    </cfRule>
  </conditionalFormatting>
  <conditionalFormatting sqref="O64">
    <cfRule type="notContainsBlanks" dxfId="3" priority="3">
      <formula>LEN(TRIM(O64))&gt;0</formula>
    </cfRule>
  </conditionalFormatting>
  <conditionalFormatting sqref="M2:M1004">
    <cfRule type="expression" dxfId="4" priority="4">
      <formula>$M2="VENCE HOY"</formula>
    </cfRule>
  </conditionalFormatting>
  <dataValidations>
    <dataValidation type="list" allowBlank="1" showErrorMessage="1" sqref="G2:G1004">
      <formula1>"PETICION,QUEJA"</formula1>
    </dataValidation>
    <dataValidation type="list" allowBlank="1" showErrorMessage="1" sqref="D1:D362">
      <formula1>"INTERNA,EXTERNA"</formula1>
    </dataValidation>
    <dataValidation type="list" allowBlank="1" showErrorMessage="1" sqref="I2:I1004">
      <formula1>'RESUMEN PQRSD'!$B$2:$B$28</formula1>
    </dataValidation>
    <dataValidation type="list" allowBlank="1" showErrorMessage="1" sqref="B2:B362">
      <formula1>"SAIA,CORREO"</formula1>
    </dataValidation>
  </dataValidations>
  <printOptions/>
  <pageMargins bottom="1.0" footer="0.0" header="0.0" left="0.75" right="0.75" top="1.0"/>
  <pageSetup orientation="landscape"/>
  <drawing r:id="rId4"/>
  <legacyDrawing r:id="rId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1.0"/>
    <col customWidth="1" min="2" max="2" width="19.75"/>
    <col customWidth="1" min="3" max="3" width="11.0"/>
    <col customWidth="1" min="4" max="5" width="19.75"/>
    <col customWidth="1" min="6" max="6" width="31.38"/>
    <col customWidth="1" min="7" max="7" width="19.75"/>
    <col customWidth="1" min="8" max="8" width="38.5"/>
    <col customWidth="1" min="9" max="9" width="35.88"/>
    <col customWidth="1" min="10" max="10" width="28.38"/>
    <col customWidth="1" min="11" max="16" width="19.75"/>
    <col hidden="1" min="17" max="17" width="12.63"/>
    <col customWidth="1" min="18" max="18" width="22.13"/>
  </cols>
  <sheetData>
    <row r="1" ht="75.0" customHeight="1">
      <c r="A1" s="82"/>
      <c r="B1" s="83" t="s">
        <v>39</v>
      </c>
      <c r="C1" s="84" t="s">
        <v>677</v>
      </c>
      <c r="D1" s="85" t="s">
        <v>678</v>
      </c>
      <c r="E1" s="86" t="s">
        <v>41</v>
      </c>
      <c r="F1" s="83" t="s">
        <v>42</v>
      </c>
      <c r="G1" s="83" t="s">
        <v>43</v>
      </c>
      <c r="H1" s="83" t="s">
        <v>44</v>
      </c>
      <c r="I1" s="83" t="s">
        <v>679</v>
      </c>
      <c r="J1" s="83" t="s">
        <v>46</v>
      </c>
      <c r="K1" s="83" t="s">
        <v>47</v>
      </c>
      <c r="L1" s="87" t="s">
        <v>48</v>
      </c>
      <c r="M1" s="83" t="s">
        <v>49</v>
      </c>
      <c r="N1" s="83" t="s">
        <v>50</v>
      </c>
      <c r="O1" s="83" t="s">
        <v>51</v>
      </c>
      <c r="P1" s="85" t="s">
        <v>52</v>
      </c>
      <c r="Q1" s="33" t="s">
        <v>53</v>
      </c>
      <c r="R1" s="34" t="s">
        <v>54</v>
      </c>
      <c r="S1" s="88"/>
      <c r="T1" s="88"/>
      <c r="U1" s="88"/>
      <c r="V1" s="88"/>
      <c r="W1" s="88"/>
      <c r="X1" s="88"/>
      <c r="Y1" s="88"/>
      <c r="Z1" s="88"/>
      <c r="AA1" s="88"/>
    </row>
    <row r="2" ht="75.0" customHeight="1">
      <c r="A2" s="35"/>
      <c r="B2" s="37" t="s">
        <v>55</v>
      </c>
      <c r="C2" s="89">
        <v>3576.0</v>
      </c>
      <c r="D2" s="37" t="s">
        <v>74</v>
      </c>
      <c r="E2" s="69">
        <v>46054.0</v>
      </c>
      <c r="F2" s="56" t="s">
        <v>267</v>
      </c>
      <c r="G2" s="56" t="s">
        <v>57</v>
      </c>
      <c r="H2" s="56" t="s">
        <v>680</v>
      </c>
      <c r="I2" s="56" t="s">
        <v>15</v>
      </c>
      <c r="J2" s="56"/>
      <c r="K2" s="56">
        <v>15.0</v>
      </c>
      <c r="L2" s="69">
        <f t="shared" ref="L2:L38" si="1">$E2+$K2</f>
        <v>46069</v>
      </c>
      <c r="M2" s="40" t="s">
        <v>60</v>
      </c>
      <c r="N2" s="64">
        <v>46051.0</v>
      </c>
      <c r="O2" s="56"/>
      <c r="P2" s="56" t="s">
        <v>681</v>
      </c>
      <c r="Q2" s="35"/>
      <c r="R2" s="61"/>
      <c r="S2" s="62"/>
      <c r="T2" s="63"/>
      <c r="U2" s="63"/>
      <c r="V2" s="63"/>
      <c r="W2" s="63"/>
      <c r="X2" s="63"/>
      <c r="Y2" s="63"/>
      <c r="Z2" s="63"/>
      <c r="AA2" s="63"/>
    </row>
    <row r="3" ht="75.0" customHeight="1">
      <c r="A3" s="35"/>
      <c r="B3" s="37" t="s">
        <v>55</v>
      </c>
      <c r="C3" s="56">
        <v>3535.0</v>
      </c>
      <c r="D3" s="37" t="s">
        <v>74</v>
      </c>
      <c r="E3" s="69">
        <v>46055.0</v>
      </c>
      <c r="F3" s="56" t="s">
        <v>447</v>
      </c>
      <c r="G3" s="56" t="s">
        <v>57</v>
      </c>
      <c r="H3" s="56" t="s">
        <v>682</v>
      </c>
      <c r="I3" s="56" t="s">
        <v>36</v>
      </c>
      <c r="J3" s="56" t="s">
        <v>350</v>
      </c>
      <c r="K3" s="56">
        <v>4.0</v>
      </c>
      <c r="L3" s="69">
        <f t="shared" si="1"/>
        <v>46059</v>
      </c>
      <c r="M3" s="40" t="s">
        <v>60</v>
      </c>
      <c r="N3" s="64">
        <v>46058.0</v>
      </c>
      <c r="O3" s="56"/>
      <c r="P3" s="56" t="s">
        <v>683</v>
      </c>
      <c r="Q3" s="35"/>
      <c r="R3" s="61"/>
      <c r="S3" s="62"/>
      <c r="T3" s="63"/>
      <c r="U3" s="63"/>
      <c r="V3" s="63"/>
      <c r="W3" s="63"/>
      <c r="X3" s="63"/>
      <c r="Y3" s="63"/>
      <c r="Z3" s="63"/>
      <c r="AA3" s="63"/>
    </row>
    <row r="4" ht="75.0" customHeight="1">
      <c r="A4" s="35"/>
      <c r="B4" s="37" t="s">
        <v>55</v>
      </c>
      <c r="C4" s="56">
        <v>3483.0</v>
      </c>
      <c r="D4" s="37" t="s">
        <v>40</v>
      </c>
      <c r="E4" s="69">
        <v>46055.0</v>
      </c>
      <c r="F4" s="56" t="s">
        <v>684</v>
      </c>
      <c r="G4" s="56" t="s">
        <v>57</v>
      </c>
      <c r="H4" s="56" t="s">
        <v>685</v>
      </c>
      <c r="I4" s="56" t="s">
        <v>22</v>
      </c>
      <c r="J4" s="56"/>
      <c r="K4" s="56">
        <v>15.0</v>
      </c>
      <c r="L4" s="69">
        <f t="shared" si="1"/>
        <v>46070</v>
      </c>
      <c r="M4" s="40" t="s">
        <v>60</v>
      </c>
      <c r="N4" s="64">
        <v>46069.0</v>
      </c>
      <c r="O4" s="56"/>
      <c r="P4" s="56" t="s">
        <v>686</v>
      </c>
      <c r="Q4" s="35"/>
      <c r="R4" s="61"/>
      <c r="S4" s="62"/>
      <c r="T4" s="63"/>
      <c r="U4" s="63"/>
      <c r="V4" s="63"/>
      <c r="W4" s="63"/>
      <c r="X4" s="63"/>
      <c r="Y4" s="63"/>
      <c r="Z4" s="63"/>
      <c r="AA4" s="63"/>
    </row>
    <row r="5" ht="75.0" customHeight="1">
      <c r="A5" s="35"/>
      <c r="B5" s="37" t="s">
        <v>55</v>
      </c>
      <c r="C5" s="56">
        <v>3506.0</v>
      </c>
      <c r="D5" s="37" t="s">
        <v>40</v>
      </c>
      <c r="E5" s="69">
        <v>46055.0</v>
      </c>
      <c r="F5" s="56" t="s">
        <v>687</v>
      </c>
      <c r="G5" s="56" t="s">
        <v>57</v>
      </c>
      <c r="H5" s="56" t="s">
        <v>688</v>
      </c>
      <c r="I5" s="56" t="s">
        <v>24</v>
      </c>
      <c r="J5" s="56"/>
      <c r="K5" s="56">
        <v>15.0</v>
      </c>
      <c r="L5" s="69">
        <f t="shared" si="1"/>
        <v>46070</v>
      </c>
      <c r="M5" s="40" t="s">
        <v>60</v>
      </c>
      <c r="N5" s="64">
        <v>46062.0</v>
      </c>
      <c r="O5" s="56"/>
      <c r="P5" s="56" t="s">
        <v>689</v>
      </c>
      <c r="Q5" s="35"/>
      <c r="R5" s="61"/>
      <c r="S5" s="62"/>
      <c r="T5" s="63"/>
      <c r="U5" s="63"/>
      <c r="V5" s="63"/>
      <c r="W5" s="63"/>
      <c r="X5" s="63"/>
      <c r="Y5" s="63"/>
      <c r="Z5" s="63"/>
      <c r="AA5" s="63"/>
    </row>
    <row r="6" ht="75.0" customHeight="1">
      <c r="A6" s="35"/>
      <c r="B6" s="37" t="s">
        <v>55</v>
      </c>
      <c r="C6" s="56">
        <v>3511.0</v>
      </c>
      <c r="D6" s="37" t="s">
        <v>40</v>
      </c>
      <c r="E6" s="69">
        <v>46055.0</v>
      </c>
      <c r="F6" s="56" t="s">
        <v>690</v>
      </c>
      <c r="G6" s="56" t="s">
        <v>57</v>
      </c>
      <c r="H6" s="56" t="s">
        <v>691</v>
      </c>
      <c r="I6" s="56" t="s">
        <v>12</v>
      </c>
      <c r="J6" s="56"/>
      <c r="K6" s="56">
        <v>15.0</v>
      </c>
      <c r="L6" s="69">
        <f t="shared" si="1"/>
        <v>46070</v>
      </c>
      <c r="M6" s="40" t="s">
        <v>60</v>
      </c>
      <c r="N6" s="64">
        <v>46079.0</v>
      </c>
      <c r="O6" s="56"/>
      <c r="P6" s="56" t="s">
        <v>692</v>
      </c>
      <c r="Q6" s="35"/>
      <c r="R6" s="61"/>
      <c r="S6" s="62"/>
      <c r="T6" s="63"/>
      <c r="U6" s="63"/>
      <c r="V6" s="63"/>
      <c r="W6" s="63"/>
      <c r="X6" s="63"/>
      <c r="Y6" s="63"/>
      <c r="Z6" s="63"/>
      <c r="AA6" s="63"/>
    </row>
    <row r="7" ht="75.0" customHeight="1">
      <c r="A7" s="35"/>
      <c r="B7" s="37" t="s">
        <v>55</v>
      </c>
      <c r="C7" s="56">
        <v>3544.0</v>
      </c>
      <c r="D7" s="37" t="s">
        <v>40</v>
      </c>
      <c r="E7" s="69">
        <v>46055.0</v>
      </c>
      <c r="F7" s="56" t="s">
        <v>693</v>
      </c>
      <c r="G7" s="56" t="s">
        <v>165</v>
      </c>
      <c r="H7" s="56" t="s">
        <v>694</v>
      </c>
      <c r="I7" s="56" t="s">
        <v>25</v>
      </c>
      <c r="J7" s="56"/>
      <c r="K7" s="56">
        <v>15.0</v>
      </c>
      <c r="L7" s="69">
        <f t="shared" si="1"/>
        <v>46070</v>
      </c>
      <c r="M7" s="40" t="s">
        <v>60</v>
      </c>
      <c r="N7" s="64">
        <v>46087.0</v>
      </c>
      <c r="O7" s="56"/>
      <c r="P7" s="56" t="s">
        <v>695</v>
      </c>
      <c r="Q7" s="35"/>
      <c r="R7" s="61"/>
      <c r="S7" s="62"/>
      <c r="T7" s="63"/>
      <c r="U7" s="63"/>
      <c r="V7" s="63"/>
      <c r="W7" s="63"/>
      <c r="X7" s="63"/>
      <c r="Y7" s="63"/>
      <c r="Z7" s="63"/>
      <c r="AA7" s="63"/>
    </row>
    <row r="8" ht="75.0" customHeight="1">
      <c r="A8" s="35"/>
      <c r="B8" s="37" t="s">
        <v>55</v>
      </c>
      <c r="C8" s="56">
        <v>3639.0</v>
      </c>
      <c r="D8" s="37" t="s">
        <v>40</v>
      </c>
      <c r="E8" s="69">
        <v>46055.0</v>
      </c>
      <c r="F8" s="56" t="s">
        <v>420</v>
      </c>
      <c r="G8" s="56" t="s">
        <v>57</v>
      </c>
      <c r="H8" s="56" t="s">
        <v>696</v>
      </c>
      <c r="I8" s="56" t="s">
        <v>27</v>
      </c>
      <c r="J8" s="56"/>
      <c r="K8" s="56">
        <v>15.0</v>
      </c>
      <c r="L8" s="69">
        <f t="shared" si="1"/>
        <v>46070</v>
      </c>
      <c r="M8" s="40" t="s">
        <v>68</v>
      </c>
      <c r="N8" s="64">
        <v>46056.0</v>
      </c>
      <c r="O8" s="56"/>
      <c r="P8" s="56" t="s">
        <v>697</v>
      </c>
      <c r="Q8" s="35"/>
      <c r="R8" s="61"/>
      <c r="S8" s="62"/>
      <c r="T8" s="63"/>
      <c r="U8" s="63"/>
      <c r="V8" s="63"/>
      <c r="W8" s="63"/>
      <c r="X8" s="63"/>
      <c r="Y8" s="63"/>
      <c r="Z8" s="63"/>
      <c r="AA8" s="63"/>
    </row>
    <row r="9" ht="75.0" customHeight="1">
      <c r="A9" s="35"/>
      <c r="B9" s="37" t="s">
        <v>55</v>
      </c>
      <c r="C9" s="56">
        <v>3465.0</v>
      </c>
      <c r="D9" s="37" t="s">
        <v>40</v>
      </c>
      <c r="E9" s="69">
        <v>46055.0</v>
      </c>
      <c r="F9" s="56" t="s">
        <v>698</v>
      </c>
      <c r="G9" s="56" t="s">
        <v>57</v>
      </c>
      <c r="H9" s="56" t="s">
        <v>699</v>
      </c>
      <c r="I9" s="56" t="s">
        <v>10</v>
      </c>
      <c r="J9" s="56"/>
      <c r="K9" s="56">
        <v>15.0</v>
      </c>
      <c r="L9" s="69">
        <f t="shared" si="1"/>
        <v>46070</v>
      </c>
      <c r="M9" s="40" t="s">
        <v>60</v>
      </c>
      <c r="N9" s="64">
        <v>46093.0</v>
      </c>
      <c r="O9" s="56"/>
      <c r="P9" s="56" t="s">
        <v>700</v>
      </c>
      <c r="Q9" s="35"/>
      <c r="R9" s="61"/>
      <c r="S9" s="62"/>
      <c r="T9" s="63"/>
      <c r="U9" s="63"/>
      <c r="V9" s="63"/>
      <c r="W9" s="63"/>
      <c r="X9" s="63"/>
      <c r="Y9" s="63"/>
      <c r="Z9" s="63"/>
      <c r="AA9" s="63"/>
    </row>
    <row r="10" ht="75.0" customHeight="1">
      <c r="A10" s="35"/>
      <c r="B10" s="37" t="s">
        <v>55</v>
      </c>
      <c r="C10" s="56">
        <v>3602.0</v>
      </c>
      <c r="D10" s="37" t="s">
        <v>40</v>
      </c>
      <c r="E10" s="69">
        <v>46055.0</v>
      </c>
      <c r="F10" s="56" t="s">
        <v>701</v>
      </c>
      <c r="G10" s="56" t="s">
        <v>57</v>
      </c>
      <c r="H10" s="56" t="s">
        <v>464</v>
      </c>
      <c r="I10" s="56" t="s">
        <v>17</v>
      </c>
      <c r="J10" s="56"/>
      <c r="K10" s="56">
        <v>15.0</v>
      </c>
      <c r="L10" s="69">
        <f t="shared" si="1"/>
        <v>46070</v>
      </c>
      <c r="M10" s="40" t="s">
        <v>60</v>
      </c>
      <c r="N10" s="64">
        <v>46069.0</v>
      </c>
      <c r="O10" s="56"/>
      <c r="P10" s="56" t="s">
        <v>702</v>
      </c>
      <c r="Q10" s="35"/>
      <c r="R10" s="61"/>
      <c r="S10" s="62"/>
      <c r="T10" s="63"/>
      <c r="U10" s="63"/>
      <c r="V10" s="63"/>
      <c r="W10" s="63"/>
      <c r="X10" s="63"/>
      <c r="Y10" s="63"/>
      <c r="Z10" s="63"/>
      <c r="AA10" s="63"/>
    </row>
    <row r="11" ht="75.0" customHeight="1">
      <c r="A11" s="35"/>
      <c r="B11" s="37" t="s">
        <v>55</v>
      </c>
      <c r="C11" s="56">
        <v>3468.0</v>
      </c>
      <c r="D11" s="37" t="s">
        <v>40</v>
      </c>
      <c r="E11" s="69">
        <v>46055.0</v>
      </c>
      <c r="F11" s="56" t="s">
        <v>703</v>
      </c>
      <c r="G11" s="56" t="s">
        <v>57</v>
      </c>
      <c r="H11" s="56" t="s">
        <v>113</v>
      </c>
      <c r="I11" s="56" t="s">
        <v>9</v>
      </c>
      <c r="J11" s="56" t="s">
        <v>704</v>
      </c>
      <c r="K11" s="56">
        <v>15.0</v>
      </c>
      <c r="L11" s="69">
        <f t="shared" si="1"/>
        <v>46070</v>
      </c>
      <c r="M11" s="40" t="s">
        <v>60</v>
      </c>
      <c r="N11" s="64">
        <v>46080.0</v>
      </c>
      <c r="O11" s="56"/>
      <c r="P11" s="56" t="s">
        <v>705</v>
      </c>
      <c r="Q11" s="35"/>
      <c r="R11" s="61"/>
      <c r="S11" s="62"/>
      <c r="T11" s="63"/>
      <c r="U11" s="63"/>
      <c r="V11" s="63"/>
      <c r="W11" s="63"/>
      <c r="X11" s="63"/>
      <c r="Y11" s="63"/>
      <c r="Z11" s="63"/>
      <c r="AA11" s="63"/>
    </row>
    <row r="12" ht="75.0" customHeight="1">
      <c r="A12" s="35"/>
      <c r="B12" s="37" t="s">
        <v>55</v>
      </c>
      <c r="C12" s="56">
        <v>3628.0</v>
      </c>
      <c r="D12" s="37" t="s">
        <v>40</v>
      </c>
      <c r="E12" s="69">
        <v>46055.0</v>
      </c>
      <c r="F12" s="56" t="s">
        <v>706</v>
      </c>
      <c r="G12" s="56" t="s">
        <v>57</v>
      </c>
      <c r="H12" s="56" t="s">
        <v>707</v>
      </c>
      <c r="I12" s="56" t="s">
        <v>24</v>
      </c>
      <c r="J12" s="56"/>
      <c r="K12" s="56">
        <v>15.0</v>
      </c>
      <c r="L12" s="69">
        <f t="shared" si="1"/>
        <v>46070</v>
      </c>
      <c r="M12" s="40" t="s">
        <v>60</v>
      </c>
      <c r="N12" s="64">
        <v>46062.0</v>
      </c>
      <c r="O12" s="56"/>
      <c r="P12" s="56" t="s">
        <v>708</v>
      </c>
      <c r="Q12" s="35"/>
      <c r="R12" s="61"/>
      <c r="S12" s="62"/>
      <c r="T12" s="63"/>
      <c r="U12" s="63"/>
      <c r="V12" s="63"/>
      <c r="W12" s="63"/>
      <c r="X12" s="63"/>
      <c r="Y12" s="63"/>
      <c r="Z12" s="63"/>
      <c r="AA12" s="63"/>
    </row>
    <row r="13" ht="75.0" customHeight="1">
      <c r="A13" s="35"/>
      <c r="B13" s="37" t="s">
        <v>55</v>
      </c>
      <c r="C13" s="56">
        <v>3630.0</v>
      </c>
      <c r="D13" s="37" t="s">
        <v>40</v>
      </c>
      <c r="E13" s="69">
        <v>46055.0</v>
      </c>
      <c r="F13" s="56" t="s">
        <v>709</v>
      </c>
      <c r="G13" s="56" t="s">
        <v>57</v>
      </c>
      <c r="H13" s="56" t="s">
        <v>710</v>
      </c>
      <c r="I13" s="56" t="s">
        <v>24</v>
      </c>
      <c r="J13" s="56"/>
      <c r="K13" s="56">
        <v>15.0</v>
      </c>
      <c r="L13" s="69">
        <f t="shared" si="1"/>
        <v>46070</v>
      </c>
      <c r="M13" s="40" t="s">
        <v>60</v>
      </c>
      <c r="N13" s="64">
        <v>46062.0</v>
      </c>
      <c r="O13" s="56"/>
      <c r="P13" s="56" t="s">
        <v>708</v>
      </c>
      <c r="Q13" s="35"/>
      <c r="R13" s="61"/>
      <c r="S13" s="62"/>
      <c r="T13" s="63"/>
      <c r="U13" s="63"/>
      <c r="V13" s="63"/>
      <c r="W13" s="63"/>
      <c r="X13" s="63"/>
      <c r="Y13" s="63"/>
      <c r="Z13" s="63"/>
      <c r="AA13" s="63"/>
    </row>
    <row r="14" ht="75.0" customHeight="1">
      <c r="A14" s="35"/>
      <c r="B14" s="37" t="s">
        <v>55</v>
      </c>
      <c r="C14" s="56">
        <v>3654.0</v>
      </c>
      <c r="D14" s="37" t="s">
        <v>40</v>
      </c>
      <c r="E14" s="69">
        <v>46055.0</v>
      </c>
      <c r="F14" s="56" t="s">
        <v>711</v>
      </c>
      <c r="G14" s="56" t="s">
        <v>57</v>
      </c>
      <c r="H14" s="56" t="s">
        <v>712</v>
      </c>
      <c r="I14" s="56" t="s">
        <v>24</v>
      </c>
      <c r="J14" s="56"/>
      <c r="K14" s="56">
        <v>15.0</v>
      </c>
      <c r="L14" s="69">
        <f t="shared" si="1"/>
        <v>46070</v>
      </c>
      <c r="M14" s="40" t="s">
        <v>60</v>
      </c>
      <c r="N14" s="64">
        <v>46062.0</v>
      </c>
      <c r="O14" s="56"/>
      <c r="P14" s="56" t="s">
        <v>713</v>
      </c>
      <c r="Q14" s="35"/>
      <c r="R14" s="61"/>
      <c r="S14" s="62"/>
      <c r="T14" s="63"/>
      <c r="U14" s="63"/>
      <c r="V14" s="63"/>
      <c r="W14" s="63"/>
      <c r="X14" s="63"/>
      <c r="Y14" s="63"/>
      <c r="Z14" s="63"/>
      <c r="AA14" s="63"/>
    </row>
    <row r="15" ht="75.0" customHeight="1">
      <c r="A15" s="35"/>
      <c r="B15" s="37" t="s">
        <v>55</v>
      </c>
      <c r="C15" s="56">
        <v>3672.0</v>
      </c>
      <c r="D15" s="37" t="s">
        <v>40</v>
      </c>
      <c r="E15" s="69">
        <v>46055.0</v>
      </c>
      <c r="F15" s="56" t="s">
        <v>714</v>
      </c>
      <c r="G15" s="56" t="s">
        <v>57</v>
      </c>
      <c r="H15" s="56" t="s">
        <v>635</v>
      </c>
      <c r="I15" s="56" t="s">
        <v>24</v>
      </c>
      <c r="J15" s="56"/>
      <c r="K15" s="56">
        <v>15.0</v>
      </c>
      <c r="L15" s="69">
        <f t="shared" si="1"/>
        <v>46070</v>
      </c>
      <c r="M15" s="40" t="s">
        <v>60</v>
      </c>
      <c r="N15" s="64">
        <v>46062.0</v>
      </c>
      <c r="O15" s="56"/>
      <c r="P15" s="56" t="s">
        <v>715</v>
      </c>
      <c r="Q15" s="35"/>
      <c r="R15" s="61"/>
      <c r="S15" s="62"/>
      <c r="T15" s="63"/>
      <c r="U15" s="63"/>
      <c r="V15" s="63"/>
      <c r="W15" s="63"/>
      <c r="X15" s="63"/>
      <c r="Y15" s="63"/>
      <c r="Z15" s="63"/>
      <c r="AA15" s="63"/>
    </row>
    <row r="16" ht="75.0" customHeight="1">
      <c r="A16" s="35"/>
      <c r="B16" s="57" t="s">
        <v>55</v>
      </c>
      <c r="C16" s="56">
        <v>3674.0</v>
      </c>
      <c r="D16" s="37" t="s">
        <v>40</v>
      </c>
      <c r="E16" s="69">
        <v>46055.0</v>
      </c>
      <c r="F16" s="56" t="s">
        <v>716</v>
      </c>
      <c r="G16" s="56" t="s">
        <v>57</v>
      </c>
      <c r="H16" s="56" t="s">
        <v>328</v>
      </c>
      <c r="I16" s="56" t="s">
        <v>12</v>
      </c>
      <c r="J16" s="56"/>
      <c r="K16" s="56">
        <v>15.0</v>
      </c>
      <c r="L16" s="69">
        <f t="shared" si="1"/>
        <v>46070</v>
      </c>
      <c r="M16" s="40" t="s">
        <v>60</v>
      </c>
      <c r="N16" s="64">
        <v>46086.0</v>
      </c>
      <c r="O16" s="56"/>
      <c r="P16" s="56" t="s">
        <v>717</v>
      </c>
      <c r="Q16" s="35"/>
      <c r="R16" s="61"/>
      <c r="S16" s="62"/>
      <c r="T16" s="63"/>
      <c r="U16" s="63"/>
      <c r="V16" s="63"/>
      <c r="W16" s="63"/>
      <c r="X16" s="63"/>
      <c r="Y16" s="63"/>
      <c r="Z16" s="63"/>
      <c r="AA16" s="63"/>
    </row>
    <row r="17" ht="75.0" customHeight="1">
      <c r="A17" s="35"/>
      <c r="B17" s="57" t="s">
        <v>55</v>
      </c>
      <c r="C17" s="56">
        <v>3762.0</v>
      </c>
      <c r="D17" s="37" t="s">
        <v>74</v>
      </c>
      <c r="E17" s="69">
        <v>46055.0</v>
      </c>
      <c r="F17" s="56" t="s">
        <v>614</v>
      </c>
      <c r="G17" s="56" t="s">
        <v>57</v>
      </c>
      <c r="H17" s="56" t="s">
        <v>718</v>
      </c>
      <c r="I17" s="56" t="s">
        <v>36</v>
      </c>
      <c r="J17" s="56" t="s">
        <v>350</v>
      </c>
      <c r="K17" s="56">
        <v>15.0</v>
      </c>
      <c r="L17" s="69">
        <f t="shared" si="1"/>
        <v>46070</v>
      </c>
      <c r="M17" s="40" t="s">
        <v>60</v>
      </c>
      <c r="N17" s="64">
        <v>46073.0</v>
      </c>
      <c r="O17" s="56"/>
      <c r="P17" s="56" t="s">
        <v>719</v>
      </c>
      <c r="Q17" s="35"/>
      <c r="R17" s="61"/>
      <c r="S17" s="62"/>
      <c r="T17" s="63"/>
      <c r="U17" s="63"/>
      <c r="V17" s="63"/>
      <c r="W17" s="63"/>
      <c r="X17" s="63"/>
      <c r="Y17" s="63"/>
      <c r="Z17" s="63"/>
      <c r="AA17" s="63"/>
    </row>
    <row r="18" ht="75.0" customHeight="1">
      <c r="A18" s="35"/>
      <c r="B18" s="57" t="s">
        <v>55</v>
      </c>
      <c r="C18" s="56">
        <v>3756.0</v>
      </c>
      <c r="D18" s="37" t="s">
        <v>40</v>
      </c>
      <c r="E18" s="69">
        <v>46056.0</v>
      </c>
      <c r="F18" s="56" t="s">
        <v>720</v>
      </c>
      <c r="G18" s="56" t="s">
        <v>57</v>
      </c>
      <c r="H18" s="56" t="s">
        <v>721</v>
      </c>
      <c r="I18" s="56" t="s">
        <v>27</v>
      </c>
      <c r="J18" s="56"/>
      <c r="K18" s="56">
        <v>15.0</v>
      </c>
      <c r="L18" s="69">
        <f t="shared" si="1"/>
        <v>46071</v>
      </c>
      <c r="M18" s="40" t="s">
        <v>60</v>
      </c>
      <c r="N18" s="64">
        <v>46091.0</v>
      </c>
      <c r="O18" s="56"/>
      <c r="P18" s="56" t="s">
        <v>722</v>
      </c>
      <c r="Q18" s="35"/>
      <c r="R18" s="61"/>
      <c r="S18" s="62"/>
      <c r="T18" s="63"/>
      <c r="U18" s="63"/>
      <c r="V18" s="63"/>
      <c r="W18" s="63"/>
      <c r="X18" s="63"/>
      <c r="Y18" s="63"/>
      <c r="Z18" s="63"/>
      <c r="AA18" s="63"/>
    </row>
    <row r="19" ht="75.0" customHeight="1">
      <c r="A19" s="35"/>
      <c r="B19" s="57" t="s">
        <v>55</v>
      </c>
      <c r="C19" s="56">
        <v>3768.0</v>
      </c>
      <c r="D19" s="37" t="s">
        <v>40</v>
      </c>
      <c r="E19" s="69">
        <v>46056.0</v>
      </c>
      <c r="F19" s="56" t="s">
        <v>723</v>
      </c>
      <c r="G19" s="56" t="s">
        <v>57</v>
      </c>
      <c r="H19" s="56" t="s">
        <v>724</v>
      </c>
      <c r="I19" s="56" t="s">
        <v>12</v>
      </c>
      <c r="J19" s="56"/>
      <c r="K19" s="56">
        <v>15.0</v>
      </c>
      <c r="L19" s="69">
        <f t="shared" si="1"/>
        <v>46071</v>
      </c>
      <c r="M19" s="40" t="s">
        <v>60</v>
      </c>
      <c r="N19" s="64">
        <v>46065.0</v>
      </c>
      <c r="O19" s="56"/>
      <c r="P19" s="56" t="s">
        <v>725</v>
      </c>
      <c r="Q19" s="35"/>
      <c r="R19" s="61"/>
      <c r="S19" s="62"/>
      <c r="T19" s="63"/>
      <c r="U19" s="63"/>
      <c r="V19" s="63"/>
      <c r="W19" s="63"/>
      <c r="X19" s="63"/>
      <c r="Y19" s="63"/>
      <c r="Z19" s="63"/>
      <c r="AA19" s="63"/>
    </row>
    <row r="20" ht="75.0" customHeight="1">
      <c r="A20" s="35"/>
      <c r="B20" s="57" t="s">
        <v>55</v>
      </c>
      <c r="C20" s="56">
        <v>3734.0</v>
      </c>
      <c r="D20" s="37" t="s">
        <v>40</v>
      </c>
      <c r="E20" s="69">
        <v>46056.0</v>
      </c>
      <c r="F20" s="56" t="s">
        <v>726</v>
      </c>
      <c r="G20" s="56" t="s">
        <v>57</v>
      </c>
      <c r="H20" s="56" t="s">
        <v>727</v>
      </c>
      <c r="I20" s="56" t="s">
        <v>12</v>
      </c>
      <c r="J20" s="56"/>
      <c r="K20" s="56">
        <v>15.0</v>
      </c>
      <c r="L20" s="69">
        <f t="shared" si="1"/>
        <v>46071</v>
      </c>
      <c r="M20" s="40" t="s">
        <v>60</v>
      </c>
      <c r="N20" s="64">
        <v>46062.0</v>
      </c>
      <c r="O20" s="56"/>
      <c r="P20" s="56" t="s">
        <v>728</v>
      </c>
      <c r="Q20" s="35"/>
      <c r="R20" s="61"/>
      <c r="S20" s="62"/>
      <c r="T20" s="63"/>
      <c r="U20" s="63"/>
      <c r="V20" s="63"/>
      <c r="W20" s="63"/>
      <c r="X20" s="63"/>
      <c r="Y20" s="63"/>
      <c r="Z20" s="63"/>
      <c r="AA20" s="63"/>
    </row>
    <row r="21" ht="75.0" customHeight="1">
      <c r="A21" s="35"/>
      <c r="B21" s="57" t="s">
        <v>55</v>
      </c>
      <c r="C21" s="56">
        <v>3740.0</v>
      </c>
      <c r="D21" s="37" t="s">
        <v>40</v>
      </c>
      <c r="E21" s="69">
        <v>46056.0</v>
      </c>
      <c r="F21" s="56" t="s">
        <v>729</v>
      </c>
      <c r="G21" s="56" t="s">
        <v>57</v>
      </c>
      <c r="H21" s="56" t="s">
        <v>730</v>
      </c>
      <c r="I21" s="56" t="s">
        <v>9</v>
      </c>
      <c r="J21" s="56"/>
      <c r="K21" s="56">
        <v>15.0</v>
      </c>
      <c r="L21" s="69">
        <f t="shared" si="1"/>
        <v>46071</v>
      </c>
      <c r="M21" s="40"/>
      <c r="N21" s="56"/>
      <c r="O21" s="56"/>
      <c r="P21" s="56" t="s">
        <v>731</v>
      </c>
      <c r="Q21" s="35"/>
      <c r="R21" s="61"/>
      <c r="S21" s="62"/>
      <c r="T21" s="63"/>
      <c r="U21" s="63"/>
      <c r="V21" s="63"/>
      <c r="W21" s="63"/>
      <c r="X21" s="63"/>
      <c r="Y21" s="63"/>
      <c r="Z21" s="63"/>
      <c r="AA21" s="63"/>
    </row>
    <row r="22" ht="75.0" customHeight="1">
      <c r="A22" s="35"/>
      <c r="B22" s="57" t="s">
        <v>55</v>
      </c>
      <c r="C22" s="56">
        <v>3760.0</v>
      </c>
      <c r="D22" s="37" t="s">
        <v>40</v>
      </c>
      <c r="E22" s="69">
        <v>46056.0</v>
      </c>
      <c r="F22" s="56" t="s">
        <v>732</v>
      </c>
      <c r="G22" s="56" t="s">
        <v>57</v>
      </c>
      <c r="H22" s="56" t="s">
        <v>733</v>
      </c>
      <c r="I22" s="56" t="s">
        <v>12</v>
      </c>
      <c r="J22" s="56"/>
      <c r="K22" s="56">
        <v>15.0</v>
      </c>
      <c r="L22" s="69">
        <f t="shared" si="1"/>
        <v>46071</v>
      </c>
      <c r="M22" s="40" t="s">
        <v>60</v>
      </c>
      <c r="N22" s="64">
        <v>46065.0</v>
      </c>
      <c r="O22" s="56"/>
      <c r="P22" s="56" t="s">
        <v>734</v>
      </c>
      <c r="Q22" s="35"/>
      <c r="R22" s="61"/>
      <c r="S22" s="62"/>
      <c r="T22" s="63"/>
      <c r="U22" s="63"/>
      <c r="V22" s="63"/>
      <c r="W22" s="63"/>
      <c r="X22" s="63"/>
      <c r="Y22" s="63"/>
      <c r="Z22" s="63"/>
      <c r="AA22" s="63"/>
    </row>
    <row r="23" ht="75.0" customHeight="1">
      <c r="A23" s="35"/>
      <c r="B23" s="57" t="s">
        <v>55</v>
      </c>
      <c r="C23" s="56">
        <v>3820.0</v>
      </c>
      <c r="D23" s="37" t="s">
        <v>74</v>
      </c>
      <c r="E23" s="69">
        <v>46056.0</v>
      </c>
      <c r="F23" s="56" t="s">
        <v>735</v>
      </c>
      <c r="G23" s="56" t="s">
        <v>57</v>
      </c>
      <c r="H23" s="56" t="s">
        <v>736</v>
      </c>
      <c r="I23" s="56" t="s">
        <v>35</v>
      </c>
      <c r="J23" s="56"/>
      <c r="K23" s="56">
        <v>15.0</v>
      </c>
      <c r="L23" s="69">
        <f t="shared" si="1"/>
        <v>46071</v>
      </c>
      <c r="M23" s="40" t="s">
        <v>60</v>
      </c>
      <c r="N23" s="64">
        <v>46094.0</v>
      </c>
      <c r="O23" s="56"/>
      <c r="P23" s="56" t="s">
        <v>737</v>
      </c>
      <c r="Q23" s="35"/>
      <c r="R23" s="61"/>
      <c r="S23" s="62"/>
      <c r="T23" s="63"/>
      <c r="U23" s="63"/>
      <c r="V23" s="63"/>
      <c r="W23" s="63"/>
      <c r="X23" s="63"/>
      <c r="Y23" s="63"/>
      <c r="Z23" s="63"/>
      <c r="AA23" s="63"/>
    </row>
    <row r="24" ht="75.0" customHeight="1">
      <c r="A24" s="35"/>
      <c r="B24" s="57" t="s">
        <v>55</v>
      </c>
      <c r="C24" s="56">
        <v>3762.0</v>
      </c>
      <c r="D24" s="37" t="s">
        <v>40</v>
      </c>
      <c r="E24" s="69">
        <v>46056.0</v>
      </c>
      <c r="F24" s="56" t="s">
        <v>738</v>
      </c>
      <c r="G24" s="56" t="s">
        <v>57</v>
      </c>
      <c r="H24" s="56" t="s">
        <v>739</v>
      </c>
      <c r="I24" s="56" t="s">
        <v>18</v>
      </c>
      <c r="J24" s="56"/>
      <c r="K24" s="56">
        <v>15.0</v>
      </c>
      <c r="L24" s="69">
        <f t="shared" si="1"/>
        <v>46071</v>
      </c>
      <c r="M24" s="40" t="s">
        <v>60</v>
      </c>
      <c r="N24" s="64">
        <v>46059.0</v>
      </c>
      <c r="O24" s="56"/>
      <c r="P24" s="56" t="s">
        <v>740</v>
      </c>
      <c r="Q24" s="35"/>
      <c r="R24" s="61"/>
      <c r="S24" s="62"/>
      <c r="T24" s="63"/>
      <c r="U24" s="63"/>
      <c r="V24" s="63"/>
      <c r="W24" s="63"/>
      <c r="X24" s="63"/>
      <c r="Y24" s="63"/>
      <c r="Z24" s="63"/>
      <c r="AA24" s="63"/>
    </row>
    <row r="25" ht="75.0" customHeight="1">
      <c r="A25" s="35"/>
      <c r="B25" s="57" t="s">
        <v>55</v>
      </c>
      <c r="C25" s="56">
        <v>3773.0</v>
      </c>
      <c r="D25" s="37" t="s">
        <v>40</v>
      </c>
      <c r="E25" s="69">
        <v>46056.0</v>
      </c>
      <c r="F25" s="56" t="s">
        <v>741</v>
      </c>
      <c r="G25" s="56" t="s">
        <v>57</v>
      </c>
      <c r="H25" s="56" t="s">
        <v>742</v>
      </c>
      <c r="I25" s="56" t="s">
        <v>24</v>
      </c>
      <c r="J25" s="56"/>
      <c r="K25" s="56">
        <v>15.0</v>
      </c>
      <c r="L25" s="69">
        <f t="shared" si="1"/>
        <v>46071</v>
      </c>
      <c r="M25" s="40" t="s">
        <v>60</v>
      </c>
      <c r="N25" s="64">
        <v>46062.0</v>
      </c>
      <c r="O25" s="56"/>
      <c r="P25" s="56" t="s">
        <v>743</v>
      </c>
      <c r="Q25" s="35"/>
      <c r="R25" s="61"/>
      <c r="S25" s="62"/>
      <c r="T25" s="63"/>
      <c r="U25" s="63"/>
      <c r="V25" s="63"/>
      <c r="W25" s="63"/>
      <c r="X25" s="63"/>
      <c r="Y25" s="63"/>
      <c r="Z25" s="63"/>
      <c r="AA25" s="63"/>
    </row>
    <row r="26" ht="75.0" customHeight="1">
      <c r="A26" s="35"/>
      <c r="B26" s="57" t="s">
        <v>55</v>
      </c>
      <c r="C26" s="56">
        <v>3774.0</v>
      </c>
      <c r="D26" s="37" t="s">
        <v>40</v>
      </c>
      <c r="E26" s="69">
        <v>46056.0</v>
      </c>
      <c r="F26" s="56" t="s">
        <v>744</v>
      </c>
      <c r="G26" s="56" t="s">
        <v>57</v>
      </c>
      <c r="H26" s="56" t="s">
        <v>745</v>
      </c>
      <c r="I26" s="56" t="s">
        <v>24</v>
      </c>
      <c r="J26" s="56"/>
      <c r="K26" s="56">
        <v>15.0</v>
      </c>
      <c r="L26" s="69">
        <f t="shared" si="1"/>
        <v>46071</v>
      </c>
      <c r="M26" s="40" t="s">
        <v>60</v>
      </c>
      <c r="N26" s="64">
        <v>46091.0</v>
      </c>
      <c r="O26" s="56"/>
      <c r="P26" s="56" t="s">
        <v>746</v>
      </c>
      <c r="Q26" s="35"/>
      <c r="R26" s="61"/>
      <c r="S26" s="62"/>
      <c r="T26" s="63"/>
      <c r="U26" s="63"/>
      <c r="V26" s="63"/>
      <c r="W26" s="63"/>
      <c r="X26" s="63"/>
      <c r="Y26" s="63"/>
      <c r="Z26" s="63"/>
      <c r="AA26" s="63"/>
    </row>
    <row r="27" ht="75.0" customHeight="1">
      <c r="A27" s="35"/>
      <c r="B27" s="57" t="s">
        <v>55</v>
      </c>
      <c r="C27" s="56">
        <v>3775.0</v>
      </c>
      <c r="D27" s="37" t="s">
        <v>40</v>
      </c>
      <c r="E27" s="69">
        <v>46056.0</v>
      </c>
      <c r="F27" s="56" t="s">
        <v>747</v>
      </c>
      <c r="G27" s="56" t="s">
        <v>57</v>
      </c>
      <c r="H27" s="56" t="s">
        <v>66</v>
      </c>
      <c r="I27" s="56" t="s">
        <v>24</v>
      </c>
      <c r="J27" s="56"/>
      <c r="K27" s="56">
        <v>15.0</v>
      </c>
      <c r="L27" s="69">
        <f t="shared" si="1"/>
        <v>46071</v>
      </c>
      <c r="M27" s="40" t="s">
        <v>60</v>
      </c>
      <c r="N27" s="64">
        <v>46062.0</v>
      </c>
      <c r="O27" s="56"/>
      <c r="P27" s="56" t="s">
        <v>748</v>
      </c>
      <c r="Q27" s="35"/>
      <c r="R27" s="61"/>
      <c r="S27" s="62"/>
      <c r="T27" s="63"/>
      <c r="U27" s="63"/>
      <c r="V27" s="63"/>
      <c r="W27" s="63"/>
      <c r="X27" s="63"/>
      <c r="Y27" s="63"/>
      <c r="Z27" s="63"/>
      <c r="AA27" s="63"/>
    </row>
    <row r="28" ht="75.0" customHeight="1">
      <c r="A28" s="35"/>
      <c r="B28" s="57" t="s">
        <v>55</v>
      </c>
      <c r="C28" s="56">
        <v>3777.0</v>
      </c>
      <c r="D28" s="37" t="s">
        <v>40</v>
      </c>
      <c r="E28" s="69">
        <v>46056.0</v>
      </c>
      <c r="F28" s="56" t="s">
        <v>749</v>
      </c>
      <c r="G28" s="56" t="s">
        <v>57</v>
      </c>
      <c r="H28" s="56" t="s">
        <v>750</v>
      </c>
      <c r="I28" s="56" t="s">
        <v>24</v>
      </c>
      <c r="J28" s="56"/>
      <c r="K28" s="56">
        <v>15.0</v>
      </c>
      <c r="L28" s="69">
        <f t="shared" si="1"/>
        <v>46071</v>
      </c>
      <c r="M28" s="40" t="s">
        <v>60</v>
      </c>
      <c r="N28" s="64">
        <v>46062.0</v>
      </c>
      <c r="O28" s="56"/>
      <c r="P28" s="56" t="s">
        <v>751</v>
      </c>
      <c r="Q28" s="35"/>
      <c r="R28" s="61"/>
      <c r="S28" s="62"/>
      <c r="T28" s="63"/>
      <c r="U28" s="63"/>
      <c r="V28" s="63"/>
      <c r="W28" s="63"/>
      <c r="X28" s="63"/>
      <c r="Y28" s="63"/>
      <c r="Z28" s="63"/>
      <c r="AA28" s="63"/>
    </row>
    <row r="29" ht="75.0" customHeight="1">
      <c r="A29" s="35"/>
      <c r="B29" s="57" t="s">
        <v>55</v>
      </c>
      <c r="C29" s="56">
        <v>3778.0</v>
      </c>
      <c r="D29" s="37" t="s">
        <v>40</v>
      </c>
      <c r="E29" s="69">
        <v>46055.0</v>
      </c>
      <c r="F29" s="56" t="s">
        <v>741</v>
      </c>
      <c r="G29" s="56" t="s">
        <v>57</v>
      </c>
      <c r="H29" s="56" t="s">
        <v>752</v>
      </c>
      <c r="I29" s="56" t="s">
        <v>24</v>
      </c>
      <c r="J29" s="56"/>
      <c r="K29" s="56">
        <v>15.0</v>
      </c>
      <c r="L29" s="69">
        <f t="shared" si="1"/>
        <v>46070</v>
      </c>
      <c r="M29" s="40" t="s">
        <v>60</v>
      </c>
      <c r="N29" s="64">
        <v>46062.0</v>
      </c>
      <c r="O29" s="56"/>
      <c r="P29" s="56" t="s">
        <v>753</v>
      </c>
      <c r="Q29" s="35"/>
      <c r="R29" s="61"/>
      <c r="S29" s="62"/>
      <c r="T29" s="63"/>
      <c r="U29" s="63"/>
      <c r="V29" s="63"/>
      <c r="W29" s="63"/>
      <c r="X29" s="63"/>
      <c r="Y29" s="63"/>
      <c r="Z29" s="63"/>
      <c r="AA29" s="63"/>
    </row>
    <row r="30" ht="75.0" customHeight="1">
      <c r="A30" s="35"/>
      <c r="B30" s="57" t="s">
        <v>55</v>
      </c>
      <c r="C30" s="56">
        <v>3971.0</v>
      </c>
      <c r="D30" s="37" t="s">
        <v>74</v>
      </c>
      <c r="E30" s="69">
        <v>46056.0</v>
      </c>
      <c r="F30" s="56" t="s">
        <v>754</v>
      </c>
      <c r="G30" s="56" t="s">
        <v>57</v>
      </c>
      <c r="H30" s="56" t="s">
        <v>755</v>
      </c>
      <c r="I30" s="56" t="s">
        <v>30</v>
      </c>
      <c r="J30" s="56"/>
      <c r="K30" s="56">
        <v>15.0</v>
      </c>
      <c r="L30" s="69">
        <f t="shared" si="1"/>
        <v>46071</v>
      </c>
      <c r="M30" s="40" t="s">
        <v>60</v>
      </c>
      <c r="N30" s="64">
        <v>46079.0</v>
      </c>
      <c r="O30" s="56"/>
      <c r="P30" s="56" t="s">
        <v>756</v>
      </c>
      <c r="Q30" s="35"/>
      <c r="R30" s="61"/>
      <c r="S30" s="62"/>
      <c r="T30" s="63"/>
      <c r="U30" s="63"/>
      <c r="V30" s="63"/>
      <c r="W30" s="63"/>
      <c r="X30" s="63"/>
      <c r="Y30" s="63"/>
      <c r="Z30" s="63"/>
      <c r="AA30" s="63"/>
    </row>
    <row r="31" ht="75.0" customHeight="1">
      <c r="A31" s="35"/>
      <c r="B31" s="57" t="s">
        <v>55</v>
      </c>
      <c r="C31" s="56">
        <v>3977.0</v>
      </c>
      <c r="D31" s="37" t="s">
        <v>74</v>
      </c>
      <c r="E31" s="69">
        <v>46056.0</v>
      </c>
      <c r="F31" s="56" t="s">
        <v>135</v>
      </c>
      <c r="G31" s="56" t="s">
        <v>57</v>
      </c>
      <c r="H31" s="56" t="s">
        <v>757</v>
      </c>
      <c r="I31" s="56" t="s">
        <v>24</v>
      </c>
      <c r="J31" s="56"/>
      <c r="K31" s="56">
        <v>15.0</v>
      </c>
      <c r="L31" s="69">
        <f t="shared" si="1"/>
        <v>46071</v>
      </c>
      <c r="M31" s="40" t="s">
        <v>60</v>
      </c>
      <c r="N31" s="69">
        <v>46062.0</v>
      </c>
      <c r="O31" s="56"/>
      <c r="P31" s="56" t="s">
        <v>758</v>
      </c>
      <c r="Q31" s="35"/>
      <c r="R31" s="61"/>
      <c r="S31" s="62"/>
      <c r="T31" s="63"/>
      <c r="U31" s="63"/>
      <c r="V31" s="63"/>
      <c r="W31" s="63"/>
      <c r="X31" s="63"/>
      <c r="Y31" s="63"/>
      <c r="Z31" s="63"/>
      <c r="AA31" s="63"/>
    </row>
    <row r="32" ht="75.0" customHeight="1">
      <c r="A32" s="35"/>
      <c r="B32" s="57" t="s">
        <v>55</v>
      </c>
      <c r="C32" s="56">
        <v>4003.0</v>
      </c>
      <c r="D32" s="37" t="s">
        <v>74</v>
      </c>
      <c r="E32" s="69">
        <v>46056.0</v>
      </c>
      <c r="F32" s="56" t="s">
        <v>410</v>
      </c>
      <c r="G32" s="56" t="s">
        <v>57</v>
      </c>
      <c r="H32" s="56" t="s">
        <v>759</v>
      </c>
      <c r="I32" s="56" t="s">
        <v>27</v>
      </c>
      <c r="J32" s="56"/>
      <c r="K32" s="56">
        <v>15.0</v>
      </c>
      <c r="L32" s="69">
        <f t="shared" si="1"/>
        <v>46071</v>
      </c>
      <c r="M32" s="40" t="s">
        <v>60</v>
      </c>
      <c r="N32" s="69">
        <v>46074.0</v>
      </c>
      <c r="O32" s="56"/>
      <c r="P32" s="56" t="s">
        <v>760</v>
      </c>
      <c r="Q32" s="35"/>
      <c r="R32" s="61"/>
      <c r="S32" s="62"/>
      <c r="T32" s="63"/>
      <c r="U32" s="63"/>
      <c r="V32" s="63"/>
      <c r="W32" s="63"/>
      <c r="X32" s="63"/>
      <c r="Y32" s="63"/>
      <c r="Z32" s="63"/>
      <c r="AA32" s="63"/>
    </row>
    <row r="33" ht="75.0" customHeight="1">
      <c r="A33" s="35"/>
      <c r="B33" s="57" t="s">
        <v>55</v>
      </c>
      <c r="C33" s="56">
        <v>4005.0</v>
      </c>
      <c r="D33" s="37" t="s">
        <v>74</v>
      </c>
      <c r="E33" s="69">
        <v>46056.0</v>
      </c>
      <c r="F33" s="56" t="s">
        <v>118</v>
      </c>
      <c r="G33" s="56" t="s">
        <v>57</v>
      </c>
      <c r="H33" s="56" t="s">
        <v>761</v>
      </c>
      <c r="I33" s="56" t="s">
        <v>27</v>
      </c>
      <c r="J33" s="56"/>
      <c r="K33" s="56">
        <v>15.0</v>
      </c>
      <c r="L33" s="69">
        <f t="shared" si="1"/>
        <v>46071</v>
      </c>
      <c r="M33" s="40" t="s">
        <v>60</v>
      </c>
      <c r="N33" s="69">
        <v>46074.0</v>
      </c>
      <c r="O33" s="56"/>
      <c r="P33" s="56" t="s">
        <v>762</v>
      </c>
      <c r="Q33" s="35"/>
      <c r="R33" s="61"/>
      <c r="S33" s="62"/>
      <c r="T33" s="63"/>
      <c r="U33" s="63"/>
      <c r="V33" s="63"/>
      <c r="W33" s="63"/>
      <c r="X33" s="63"/>
      <c r="Y33" s="63"/>
      <c r="Z33" s="63"/>
      <c r="AA33" s="63"/>
    </row>
    <row r="34" ht="75.0" customHeight="1">
      <c r="A34" s="35"/>
      <c r="B34" s="57" t="s">
        <v>55</v>
      </c>
      <c r="C34" s="56">
        <v>3878.0</v>
      </c>
      <c r="D34" s="37" t="s">
        <v>40</v>
      </c>
      <c r="E34" s="69">
        <v>46056.0</v>
      </c>
      <c r="F34" s="56" t="s">
        <v>646</v>
      </c>
      <c r="G34" s="56" t="s">
        <v>57</v>
      </c>
      <c r="H34" s="56" t="s">
        <v>763</v>
      </c>
      <c r="I34" s="56" t="s">
        <v>17</v>
      </c>
      <c r="J34" s="56" t="s">
        <v>764</v>
      </c>
      <c r="K34" s="56">
        <v>15.0</v>
      </c>
      <c r="L34" s="69">
        <f t="shared" si="1"/>
        <v>46071</v>
      </c>
      <c r="M34" s="40" t="s">
        <v>60</v>
      </c>
      <c r="N34" s="64">
        <v>46070.0</v>
      </c>
      <c r="O34" s="56"/>
      <c r="P34" s="56" t="s">
        <v>765</v>
      </c>
      <c r="Q34" s="35"/>
      <c r="R34" s="61"/>
      <c r="S34" s="62"/>
      <c r="T34" s="63"/>
      <c r="U34" s="63"/>
      <c r="V34" s="63"/>
      <c r="W34" s="63"/>
      <c r="X34" s="63"/>
      <c r="Y34" s="63"/>
      <c r="Z34" s="63"/>
      <c r="AA34" s="63"/>
    </row>
    <row r="35" ht="75.0" customHeight="1">
      <c r="A35" s="35"/>
      <c r="B35" s="57" t="s">
        <v>55</v>
      </c>
      <c r="C35" s="56">
        <v>3694.0</v>
      </c>
      <c r="D35" s="37" t="s">
        <v>40</v>
      </c>
      <c r="E35" s="69">
        <v>46056.0</v>
      </c>
      <c r="F35" s="56" t="s">
        <v>766</v>
      </c>
      <c r="G35" s="56" t="s">
        <v>57</v>
      </c>
      <c r="H35" s="56" t="s">
        <v>767</v>
      </c>
      <c r="I35" s="56" t="s">
        <v>12</v>
      </c>
      <c r="J35" s="56"/>
      <c r="K35" s="56">
        <v>15.0</v>
      </c>
      <c r="L35" s="69">
        <f t="shared" si="1"/>
        <v>46071</v>
      </c>
      <c r="M35" s="40" t="s">
        <v>60</v>
      </c>
      <c r="N35" s="64">
        <v>46062.0</v>
      </c>
      <c r="O35" s="56"/>
      <c r="P35" s="56" t="s">
        <v>554</v>
      </c>
      <c r="Q35" s="35"/>
      <c r="R35" s="61"/>
      <c r="S35" s="62"/>
      <c r="T35" s="63"/>
      <c r="U35" s="63"/>
      <c r="V35" s="63"/>
      <c r="W35" s="63"/>
      <c r="X35" s="63"/>
      <c r="Y35" s="63"/>
      <c r="Z35" s="63"/>
      <c r="AA35" s="63"/>
    </row>
    <row r="36" ht="75.0" customHeight="1">
      <c r="A36" s="35"/>
      <c r="B36" s="57" t="s">
        <v>55</v>
      </c>
      <c r="C36" s="56">
        <v>3825.0</v>
      </c>
      <c r="D36" s="37" t="s">
        <v>40</v>
      </c>
      <c r="E36" s="69">
        <v>46056.0</v>
      </c>
      <c r="F36" s="56" t="s">
        <v>768</v>
      </c>
      <c r="G36" s="56" t="s">
        <v>57</v>
      </c>
      <c r="H36" s="56" t="s">
        <v>769</v>
      </c>
      <c r="I36" s="56" t="s">
        <v>12</v>
      </c>
      <c r="J36" s="56"/>
      <c r="K36" s="56">
        <v>15.0</v>
      </c>
      <c r="L36" s="69">
        <f t="shared" si="1"/>
        <v>46071</v>
      </c>
      <c r="M36" s="40"/>
      <c r="N36" s="56"/>
      <c r="O36" s="56"/>
      <c r="P36" s="56" t="s">
        <v>770</v>
      </c>
      <c r="Q36" s="35"/>
      <c r="R36" s="61"/>
      <c r="S36" s="62"/>
      <c r="T36" s="63"/>
      <c r="U36" s="63"/>
      <c r="V36" s="63"/>
      <c r="W36" s="63"/>
      <c r="X36" s="63"/>
      <c r="Y36" s="63"/>
      <c r="Z36" s="63"/>
      <c r="AA36" s="63"/>
    </row>
    <row r="37" ht="75.0" customHeight="1">
      <c r="A37" s="35"/>
      <c r="B37" s="57" t="s">
        <v>55</v>
      </c>
      <c r="C37" s="56">
        <v>4109.0</v>
      </c>
      <c r="D37" s="37" t="s">
        <v>40</v>
      </c>
      <c r="E37" s="69">
        <v>46056.0</v>
      </c>
      <c r="F37" s="56" t="s">
        <v>771</v>
      </c>
      <c r="G37" s="56" t="s">
        <v>57</v>
      </c>
      <c r="H37" s="56" t="s">
        <v>772</v>
      </c>
      <c r="I37" s="56" t="s">
        <v>9</v>
      </c>
      <c r="J37" s="56" t="s">
        <v>773</v>
      </c>
      <c r="K37" s="56">
        <v>15.0</v>
      </c>
      <c r="L37" s="69">
        <f t="shared" si="1"/>
        <v>46071</v>
      </c>
      <c r="M37" s="40" t="s">
        <v>60</v>
      </c>
      <c r="N37" s="64">
        <v>46070.0</v>
      </c>
      <c r="O37" s="56"/>
      <c r="P37" s="56" t="s">
        <v>774</v>
      </c>
      <c r="Q37" s="35"/>
      <c r="R37" s="61"/>
      <c r="S37" s="62"/>
      <c r="T37" s="63"/>
      <c r="U37" s="63"/>
      <c r="V37" s="63"/>
      <c r="W37" s="63"/>
      <c r="X37" s="63"/>
      <c r="Y37" s="63"/>
      <c r="Z37" s="63"/>
      <c r="AA37" s="63"/>
    </row>
    <row r="38" ht="75.0" customHeight="1">
      <c r="A38" s="35"/>
      <c r="B38" s="57" t="s">
        <v>55</v>
      </c>
      <c r="C38" s="56">
        <v>4026.0</v>
      </c>
      <c r="D38" s="37" t="s">
        <v>74</v>
      </c>
      <c r="E38" s="69">
        <v>46056.0</v>
      </c>
      <c r="F38" s="56" t="s">
        <v>775</v>
      </c>
      <c r="G38" s="56" t="s">
        <v>57</v>
      </c>
      <c r="H38" s="56" t="s">
        <v>776</v>
      </c>
      <c r="I38" s="56" t="s">
        <v>32</v>
      </c>
      <c r="J38" s="56" t="s">
        <v>469</v>
      </c>
      <c r="K38" s="56">
        <v>15.0</v>
      </c>
      <c r="L38" s="69">
        <f t="shared" si="1"/>
        <v>46071</v>
      </c>
      <c r="M38" s="40" t="s">
        <v>60</v>
      </c>
      <c r="N38" s="64">
        <v>46072.0</v>
      </c>
      <c r="O38" s="56"/>
      <c r="P38" s="56" t="s">
        <v>777</v>
      </c>
      <c r="Q38" s="35"/>
      <c r="R38" s="61"/>
      <c r="S38" s="62"/>
      <c r="T38" s="63"/>
      <c r="U38" s="63"/>
      <c r="V38" s="63"/>
      <c r="W38" s="63"/>
      <c r="X38" s="63"/>
      <c r="Y38" s="63"/>
      <c r="Z38" s="63"/>
      <c r="AA38" s="63"/>
    </row>
    <row r="39" ht="75.0" customHeight="1">
      <c r="A39" s="35"/>
      <c r="B39" s="57" t="s">
        <v>55</v>
      </c>
      <c r="C39" s="56">
        <v>4056.0</v>
      </c>
      <c r="D39" s="37" t="s">
        <v>74</v>
      </c>
      <c r="E39" s="69">
        <v>46056.0</v>
      </c>
      <c r="F39" s="56" t="s">
        <v>778</v>
      </c>
      <c r="G39" s="56" t="s">
        <v>57</v>
      </c>
      <c r="H39" s="56" t="s">
        <v>779</v>
      </c>
      <c r="I39" s="56" t="s">
        <v>30</v>
      </c>
      <c r="J39" s="56" t="s">
        <v>780</v>
      </c>
      <c r="K39" s="56"/>
      <c r="L39" s="56"/>
      <c r="M39" s="40" t="s">
        <v>60</v>
      </c>
      <c r="N39" s="64">
        <v>46078.0</v>
      </c>
      <c r="O39" s="56"/>
      <c r="P39" s="56" t="s">
        <v>781</v>
      </c>
      <c r="Q39" s="35"/>
      <c r="R39" s="61"/>
      <c r="S39" s="62"/>
      <c r="T39" s="63"/>
      <c r="U39" s="63"/>
      <c r="V39" s="63"/>
      <c r="W39" s="63"/>
      <c r="X39" s="63"/>
      <c r="Y39" s="63"/>
      <c r="Z39" s="63"/>
      <c r="AA39" s="63"/>
    </row>
    <row r="40" ht="75.0" customHeight="1">
      <c r="A40" s="35"/>
      <c r="B40" s="57" t="s">
        <v>55</v>
      </c>
      <c r="C40" s="56">
        <v>3806.0</v>
      </c>
      <c r="D40" s="37" t="s">
        <v>40</v>
      </c>
      <c r="E40" s="69">
        <v>46056.0</v>
      </c>
      <c r="F40" s="56" t="s">
        <v>782</v>
      </c>
      <c r="G40" s="56" t="s">
        <v>57</v>
      </c>
      <c r="H40" s="56" t="s">
        <v>783</v>
      </c>
      <c r="I40" s="56" t="s">
        <v>24</v>
      </c>
      <c r="J40" s="56"/>
      <c r="K40" s="56">
        <v>15.0</v>
      </c>
      <c r="L40" s="69">
        <f t="shared" ref="L40:L74" si="2">$E40+$K40</f>
        <v>46071</v>
      </c>
      <c r="M40" s="40" t="s">
        <v>60</v>
      </c>
      <c r="N40" s="64">
        <v>46091.0</v>
      </c>
      <c r="O40" s="56"/>
      <c r="P40" s="56" t="s">
        <v>784</v>
      </c>
      <c r="Q40" s="35"/>
      <c r="R40" s="61"/>
      <c r="S40" s="62"/>
      <c r="T40" s="63"/>
      <c r="U40" s="63"/>
      <c r="V40" s="63"/>
      <c r="W40" s="63"/>
      <c r="X40" s="63"/>
      <c r="Y40" s="63"/>
      <c r="Z40" s="63"/>
      <c r="AA40" s="63"/>
    </row>
    <row r="41" ht="75.0" customHeight="1">
      <c r="A41" s="35"/>
      <c r="B41" s="57" t="s">
        <v>55</v>
      </c>
      <c r="C41" s="56">
        <v>3978.0</v>
      </c>
      <c r="D41" s="37" t="s">
        <v>40</v>
      </c>
      <c r="E41" s="69">
        <v>46057.0</v>
      </c>
      <c r="F41" s="56" t="s">
        <v>785</v>
      </c>
      <c r="G41" s="56" t="s">
        <v>57</v>
      </c>
      <c r="H41" s="56" t="s">
        <v>786</v>
      </c>
      <c r="I41" s="56" t="s">
        <v>9</v>
      </c>
      <c r="J41" s="56" t="s">
        <v>787</v>
      </c>
      <c r="K41" s="56">
        <v>15.0</v>
      </c>
      <c r="L41" s="69">
        <f t="shared" si="2"/>
        <v>46072</v>
      </c>
      <c r="M41" s="40" t="s">
        <v>60</v>
      </c>
      <c r="N41" s="64">
        <v>46070.0</v>
      </c>
      <c r="O41" s="56"/>
      <c r="P41" s="90" t="s">
        <v>788</v>
      </c>
      <c r="Q41" s="35"/>
      <c r="R41" s="61"/>
      <c r="S41" s="62"/>
      <c r="T41" s="63"/>
      <c r="U41" s="63"/>
      <c r="V41" s="63"/>
      <c r="W41" s="63"/>
      <c r="X41" s="63"/>
      <c r="Y41" s="63"/>
      <c r="Z41" s="63"/>
      <c r="AA41" s="63"/>
    </row>
    <row r="42" ht="75.0" customHeight="1">
      <c r="A42" s="91"/>
      <c r="B42" s="57" t="s">
        <v>55</v>
      </c>
      <c r="C42" s="61">
        <v>3858.0</v>
      </c>
      <c r="D42" s="37" t="s">
        <v>74</v>
      </c>
      <c r="E42" s="69">
        <v>46057.0</v>
      </c>
      <c r="F42" s="56" t="s">
        <v>420</v>
      </c>
      <c r="G42" s="56" t="s">
        <v>57</v>
      </c>
      <c r="H42" s="56" t="s">
        <v>789</v>
      </c>
      <c r="I42" s="56" t="s">
        <v>27</v>
      </c>
      <c r="J42" s="56"/>
      <c r="K42" s="56">
        <v>15.0</v>
      </c>
      <c r="L42" s="69">
        <f t="shared" si="2"/>
        <v>46072</v>
      </c>
      <c r="M42" s="40" t="s">
        <v>60</v>
      </c>
      <c r="N42" s="69">
        <v>46063.0</v>
      </c>
      <c r="O42" s="56"/>
      <c r="P42" s="56" t="s">
        <v>790</v>
      </c>
      <c r="Q42" s="35"/>
      <c r="R42" s="61"/>
      <c r="S42" s="62"/>
      <c r="T42" s="63"/>
      <c r="U42" s="63"/>
      <c r="V42" s="63"/>
      <c r="W42" s="63"/>
      <c r="X42" s="63"/>
      <c r="Y42" s="63"/>
      <c r="Z42" s="63"/>
      <c r="AA42" s="63"/>
    </row>
    <row r="43" ht="75.0" customHeight="1">
      <c r="A43" s="35"/>
      <c r="B43" s="57" t="s">
        <v>55</v>
      </c>
      <c r="C43" s="56">
        <v>3940.0</v>
      </c>
      <c r="D43" s="37" t="s">
        <v>40</v>
      </c>
      <c r="E43" s="69">
        <v>46057.0</v>
      </c>
      <c r="F43" s="56" t="s">
        <v>791</v>
      </c>
      <c r="G43" s="56" t="s">
        <v>57</v>
      </c>
      <c r="H43" s="56" t="s">
        <v>792</v>
      </c>
      <c r="I43" s="56" t="s">
        <v>19</v>
      </c>
      <c r="J43" s="56"/>
      <c r="K43" s="56">
        <v>15.0</v>
      </c>
      <c r="L43" s="69">
        <f t="shared" si="2"/>
        <v>46072</v>
      </c>
      <c r="M43" s="40" t="s">
        <v>60</v>
      </c>
      <c r="N43" s="64">
        <v>46062.0</v>
      </c>
      <c r="O43" s="56"/>
      <c r="P43" s="56" t="s">
        <v>793</v>
      </c>
      <c r="Q43" s="35"/>
      <c r="R43" s="61"/>
      <c r="S43" s="62"/>
      <c r="T43" s="63"/>
      <c r="U43" s="63"/>
      <c r="V43" s="63"/>
      <c r="W43" s="63"/>
      <c r="X43" s="63"/>
      <c r="Y43" s="63"/>
      <c r="Z43" s="63"/>
      <c r="AA43" s="63"/>
    </row>
    <row r="44" ht="75.0" customHeight="1">
      <c r="A44" s="35"/>
      <c r="B44" s="57" t="s">
        <v>55</v>
      </c>
      <c r="C44" s="56">
        <v>3974.0</v>
      </c>
      <c r="D44" s="37" t="s">
        <v>40</v>
      </c>
      <c r="E44" s="69">
        <v>46057.0</v>
      </c>
      <c r="F44" s="56" t="s">
        <v>794</v>
      </c>
      <c r="G44" s="56" t="s">
        <v>57</v>
      </c>
      <c r="H44" s="56" t="s">
        <v>795</v>
      </c>
      <c r="I44" s="56" t="s">
        <v>12</v>
      </c>
      <c r="J44" s="56"/>
      <c r="K44" s="56">
        <v>15.0</v>
      </c>
      <c r="L44" s="69">
        <f t="shared" si="2"/>
        <v>46072</v>
      </c>
      <c r="M44" s="40" t="s">
        <v>60</v>
      </c>
      <c r="N44" s="64">
        <v>46062.0</v>
      </c>
      <c r="O44" s="56"/>
      <c r="P44" s="56" t="s">
        <v>796</v>
      </c>
      <c r="Q44" s="35"/>
      <c r="R44" s="61"/>
      <c r="S44" s="62"/>
      <c r="T44" s="63"/>
      <c r="U44" s="63"/>
      <c r="V44" s="63"/>
      <c r="W44" s="63"/>
      <c r="X44" s="63"/>
      <c r="Y44" s="63"/>
      <c r="Z44" s="63"/>
      <c r="AA44" s="63"/>
    </row>
    <row r="45" ht="75.0" customHeight="1">
      <c r="A45" s="35"/>
      <c r="B45" s="57" t="s">
        <v>55</v>
      </c>
      <c r="C45" s="56">
        <v>3981.0</v>
      </c>
      <c r="D45" s="37" t="s">
        <v>40</v>
      </c>
      <c r="E45" s="69">
        <v>46057.0</v>
      </c>
      <c r="F45" s="56" t="s">
        <v>797</v>
      </c>
      <c r="G45" s="56" t="s">
        <v>57</v>
      </c>
      <c r="H45" s="56" t="s">
        <v>798</v>
      </c>
      <c r="I45" s="56" t="s">
        <v>24</v>
      </c>
      <c r="J45" s="56"/>
      <c r="K45" s="56">
        <v>15.0</v>
      </c>
      <c r="L45" s="69">
        <f t="shared" si="2"/>
        <v>46072</v>
      </c>
      <c r="M45" s="40" t="s">
        <v>60</v>
      </c>
      <c r="N45" s="64">
        <v>46062.0</v>
      </c>
      <c r="O45" s="56"/>
      <c r="P45" s="56" t="s">
        <v>799</v>
      </c>
      <c r="Q45" s="35"/>
      <c r="R45" s="61"/>
      <c r="S45" s="62"/>
      <c r="T45" s="63"/>
      <c r="U45" s="63"/>
      <c r="V45" s="63"/>
      <c r="W45" s="63"/>
      <c r="X45" s="63"/>
      <c r="Y45" s="63"/>
      <c r="Z45" s="63"/>
      <c r="AA45" s="63"/>
    </row>
    <row r="46" ht="75.0" customHeight="1">
      <c r="A46" s="35"/>
      <c r="B46" s="57" t="s">
        <v>55</v>
      </c>
      <c r="C46" s="56">
        <v>3985.0</v>
      </c>
      <c r="D46" s="37" t="s">
        <v>40</v>
      </c>
      <c r="E46" s="69">
        <v>46057.0</v>
      </c>
      <c r="F46" s="56" t="s">
        <v>800</v>
      </c>
      <c r="G46" s="56" t="s">
        <v>57</v>
      </c>
      <c r="H46" s="56" t="s">
        <v>801</v>
      </c>
      <c r="I46" s="56" t="s">
        <v>12</v>
      </c>
      <c r="J46" s="56"/>
      <c r="K46" s="56">
        <v>15.0</v>
      </c>
      <c r="L46" s="69">
        <f t="shared" si="2"/>
        <v>46072</v>
      </c>
      <c r="M46" s="40" t="s">
        <v>60</v>
      </c>
      <c r="N46" s="64">
        <v>46063.0</v>
      </c>
      <c r="O46" s="56"/>
      <c r="P46" s="56" t="s">
        <v>802</v>
      </c>
      <c r="Q46" s="35"/>
      <c r="R46" s="61"/>
      <c r="S46" s="62"/>
      <c r="T46" s="63"/>
      <c r="U46" s="63"/>
      <c r="V46" s="63"/>
      <c r="W46" s="63"/>
      <c r="X46" s="63"/>
      <c r="Y46" s="63"/>
      <c r="Z46" s="63"/>
      <c r="AA46" s="63"/>
    </row>
    <row r="47" ht="75.0" customHeight="1">
      <c r="A47" s="35"/>
      <c r="B47" s="57" t="s">
        <v>55</v>
      </c>
      <c r="C47" s="56">
        <v>3988.0</v>
      </c>
      <c r="D47" s="37" t="s">
        <v>40</v>
      </c>
      <c r="E47" s="69">
        <v>46057.0</v>
      </c>
      <c r="F47" s="56" t="s">
        <v>803</v>
      </c>
      <c r="G47" s="56" t="s">
        <v>57</v>
      </c>
      <c r="H47" s="56" t="s">
        <v>804</v>
      </c>
      <c r="I47" s="56" t="s">
        <v>12</v>
      </c>
      <c r="J47" s="56"/>
      <c r="K47" s="56">
        <v>15.0</v>
      </c>
      <c r="L47" s="69">
        <f t="shared" si="2"/>
        <v>46072</v>
      </c>
      <c r="M47" s="40" t="s">
        <v>60</v>
      </c>
      <c r="N47" s="64">
        <v>46079.0</v>
      </c>
      <c r="O47" s="56"/>
      <c r="P47" s="56" t="s">
        <v>805</v>
      </c>
      <c r="Q47" s="35"/>
      <c r="R47" s="61"/>
      <c r="S47" s="62"/>
      <c r="T47" s="63"/>
      <c r="U47" s="63"/>
      <c r="V47" s="63"/>
      <c r="W47" s="63"/>
      <c r="X47" s="63"/>
      <c r="Y47" s="63"/>
      <c r="Z47" s="63"/>
      <c r="AA47" s="63"/>
    </row>
    <row r="48" ht="75.0" customHeight="1">
      <c r="A48" s="35"/>
      <c r="B48" s="57" t="s">
        <v>55</v>
      </c>
      <c r="C48" s="56">
        <v>3989.0</v>
      </c>
      <c r="D48" s="37" t="s">
        <v>40</v>
      </c>
      <c r="E48" s="69">
        <v>46057.0</v>
      </c>
      <c r="F48" s="56" t="s">
        <v>806</v>
      </c>
      <c r="G48" s="56" t="s">
        <v>57</v>
      </c>
      <c r="H48" s="56" t="s">
        <v>807</v>
      </c>
      <c r="I48" s="56" t="s">
        <v>12</v>
      </c>
      <c r="J48" s="56"/>
      <c r="K48" s="56">
        <v>15.0</v>
      </c>
      <c r="L48" s="69">
        <f t="shared" si="2"/>
        <v>46072</v>
      </c>
      <c r="M48" s="40" t="s">
        <v>60</v>
      </c>
      <c r="N48" s="64">
        <v>46063.0</v>
      </c>
      <c r="O48" s="56"/>
      <c r="P48" s="56" t="s">
        <v>808</v>
      </c>
      <c r="Q48" s="35"/>
      <c r="R48" s="61"/>
      <c r="S48" s="62"/>
      <c r="T48" s="63"/>
      <c r="U48" s="63"/>
      <c r="V48" s="63"/>
      <c r="W48" s="63"/>
      <c r="X48" s="63"/>
      <c r="Y48" s="63"/>
      <c r="Z48" s="63"/>
      <c r="AA48" s="63"/>
    </row>
    <row r="49" ht="75.0" customHeight="1">
      <c r="A49" s="35"/>
      <c r="B49" s="57" t="s">
        <v>55</v>
      </c>
      <c r="C49" s="56">
        <v>4219.0</v>
      </c>
      <c r="D49" s="37" t="s">
        <v>74</v>
      </c>
      <c r="E49" s="69">
        <v>46057.0</v>
      </c>
      <c r="F49" s="56" t="s">
        <v>447</v>
      </c>
      <c r="G49" s="56" t="s">
        <v>57</v>
      </c>
      <c r="H49" s="56" t="s">
        <v>809</v>
      </c>
      <c r="I49" s="59" t="s">
        <v>37</v>
      </c>
      <c r="J49" s="56" t="s">
        <v>810</v>
      </c>
      <c r="K49" s="56">
        <v>15.0</v>
      </c>
      <c r="L49" s="69">
        <f t="shared" si="2"/>
        <v>46072</v>
      </c>
      <c r="M49" s="40"/>
      <c r="N49" s="56"/>
      <c r="O49" s="56"/>
      <c r="P49" s="56" t="s">
        <v>137</v>
      </c>
      <c r="Q49" s="35"/>
      <c r="R49" s="61"/>
      <c r="S49" s="62"/>
      <c r="T49" s="63"/>
      <c r="U49" s="63"/>
      <c r="V49" s="63"/>
      <c r="W49" s="63"/>
      <c r="X49" s="63"/>
      <c r="Y49" s="63"/>
      <c r="Z49" s="63"/>
      <c r="AA49" s="63"/>
    </row>
    <row r="50" ht="75.0" customHeight="1">
      <c r="A50" s="35"/>
      <c r="B50" s="57" t="s">
        <v>55</v>
      </c>
      <c r="C50" s="56">
        <v>1841.0</v>
      </c>
      <c r="D50" s="37" t="s">
        <v>40</v>
      </c>
      <c r="E50" s="69">
        <v>46057.0</v>
      </c>
      <c r="F50" s="56" t="s">
        <v>811</v>
      </c>
      <c r="G50" s="56" t="s">
        <v>57</v>
      </c>
      <c r="H50" s="56" t="s">
        <v>812</v>
      </c>
      <c r="I50" s="56" t="s">
        <v>30</v>
      </c>
      <c r="J50" s="56" t="s">
        <v>813</v>
      </c>
      <c r="K50" s="56">
        <v>15.0</v>
      </c>
      <c r="L50" s="69">
        <f t="shared" si="2"/>
        <v>46072</v>
      </c>
      <c r="M50" s="40" t="s">
        <v>60</v>
      </c>
      <c r="N50" s="64">
        <v>46079.0</v>
      </c>
      <c r="O50" s="56"/>
      <c r="P50" s="56" t="s">
        <v>814</v>
      </c>
      <c r="Q50" s="35"/>
      <c r="R50" s="61"/>
      <c r="S50" s="62"/>
      <c r="T50" s="63"/>
      <c r="U50" s="63"/>
      <c r="V50" s="63"/>
      <c r="W50" s="63"/>
      <c r="X50" s="63"/>
      <c r="Y50" s="63"/>
      <c r="Z50" s="63"/>
      <c r="AA50" s="63"/>
    </row>
    <row r="51" ht="75.0" customHeight="1">
      <c r="A51" s="35"/>
      <c r="B51" s="57" t="s">
        <v>55</v>
      </c>
      <c r="C51" s="56">
        <v>4003.0</v>
      </c>
      <c r="D51" s="37" t="s">
        <v>40</v>
      </c>
      <c r="E51" s="69">
        <v>46057.0</v>
      </c>
      <c r="F51" s="56" t="s">
        <v>815</v>
      </c>
      <c r="G51" s="56" t="s">
        <v>57</v>
      </c>
      <c r="H51" s="56" t="s">
        <v>816</v>
      </c>
      <c r="I51" s="56" t="s">
        <v>24</v>
      </c>
      <c r="J51" s="56"/>
      <c r="K51" s="56">
        <v>15.0</v>
      </c>
      <c r="L51" s="69">
        <f t="shared" si="2"/>
        <v>46072</v>
      </c>
      <c r="M51" s="40" t="s">
        <v>60</v>
      </c>
      <c r="N51" s="64">
        <v>46062.0</v>
      </c>
      <c r="O51" s="56"/>
      <c r="P51" s="56" t="s">
        <v>817</v>
      </c>
      <c r="Q51" s="35"/>
      <c r="R51" s="61"/>
      <c r="S51" s="62"/>
      <c r="T51" s="63"/>
      <c r="U51" s="63"/>
      <c r="V51" s="63"/>
      <c r="W51" s="63"/>
      <c r="X51" s="63"/>
      <c r="Y51" s="63"/>
      <c r="Z51" s="63"/>
      <c r="AA51" s="63"/>
    </row>
    <row r="52" ht="75.0" customHeight="1">
      <c r="A52" s="35"/>
      <c r="B52" s="57" t="s">
        <v>55</v>
      </c>
      <c r="C52" s="56">
        <v>4022.0</v>
      </c>
      <c r="D52" s="37" t="s">
        <v>40</v>
      </c>
      <c r="E52" s="69">
        <v>46057.0</v>
      </c>
      <c r="F52" s="56" t="s">
        <v>818</v>
      </c>
      <c r="G52" s="56" t="s">
        <v>57</v>
      </c>
      <c r="H52" s="56" t="s">
        <v>485</v>
      </c>
      <c r="I52" s="56" t="s">
        <v>24</v>
      </c>
      <c r="J52" s="56"/>
      <c r="K52" s="56">
        <v>15.0</v>
      </c>
      <c r="L52" s="69">
        <f t="shared" si="2"/>
        <v>46072</v>
      </c>
      <c r="M52" s="40" t="s">
        <v>60</v>
      </c>
      <c r="N52" s="64">
        <v>46062.0</v>
      </c>
      <c r="O52" s="56"/>
      <c r="P52" s="56" t="s">
        <v>819</v>
      </c>
      <c r="Q52" s="35"/>
      <c r="R52" s="61"/>
      <c r="S52" s="62"/>
      <c r="T52" s="63"/>
      <c r="U52" s="63"/>
      <c r="V52" s="63"/>
      <c r="W52" s="63"/>
      <c r="X52" s="63"/>
      <c r="Y52" s="63"/>
      <c r="Z52" s="63"/>
      <c r="AA52" s="63"/>
    </row>
    <row r="53" ht="75.0" customHeight="1">
      <c r="A53" s="35"/>
      <c r="B53" s="57" t="s">
        <v>55</v>
      </c>
      <c r="C53" s="56">
        <v>4041.0</v>
      </c>
      <c r="D53" s="37" t="s">
        <v>40</v>
      </c>
      <c r="E53" s="69">
        <v>46057.0</v>
      </c>
      <c r="F53" s="56" t="s">
        <v>820</v>
      </c>
      <c r="G53" s="56" t="s">
        <v>57</v>
      </c>
      <c r="H53" s="56" t="s">
        <v>113</v>
      </c>
      <c r="I53" s="56" t="s">
        <v>24</v>
      </c>
      <c r="J53" s="56"/>
      <c r="K53" s="56">
        <v>15.0</v>
      </c>
      <c r="L53" s="69">
        <f t="shared" si="2"/>
        <v>46072</v>
      </c>
      <c r="M53" s="40" t="s">
        <v>60</v>
      </c>
      <c r="N53" s="64">
        <v>46059.0</v>
      </c>
      <c r="O53" s="56"/>
      <c r="P53" s="56" t="s">
        <v>821</v>
      </c>
      <c r="Q53" s="35"/>
      <c r="R53" s="61"/>
      <c r="S53" s="62"/>
      <c r="T53" s="63"/>
      <c r="U53" s="63"/>
      <c r="V53" s="63"/>
      <c r="W53" s="63"/>
      <c r="X53" s="63"/>
      <c r="Y53" s="63"/>
      <c r="Z53" s="63"/>
      <c r="AA53" s="63"/>
    </row>
    <row r="54" ht="75.0" customHeight="1">
      <c r="A54" s="35"/>
      <c r="B54" s="57" t="s">
        <v>55</v>
      </c>
      <c r="C54" s="56">
        <v>4048.0</v>
      </c>
      <c r="D54" s="37" t="s">
        <v>40</v>
      </c>
      <c r="E54" s="69">
        <v>46057.0</v>
      </c>
      <c r="F54" s="56" t="s">
        <v>822</v>
      </c>
      <c r="G54" s="56" t="s">
        <v>57</v>
      </c>
      <c r="H54" s="56" t="s">
        <v>823</v>
      </c>
      <c r="I54" s="56" t="s">
        <v>12</v>
      </c>
      <c r="J54" s="56"/>
      <c r="K54" s="56">
        <v>15.0</v>
      </c>
      <c r="L54" s="69">
        <f t="shared" si="2"/>
        <v>46072</v>
      </c>
      <c r="M54" s="40" t="s">
        <v>60</v>
      </c>
      <c r="N54" s="64">
        <v>46062.0</v>
      </c>
      <c r="O54" s="56"/>
      <c r="P54" s="56" t="s">
        <v>824</v>
      </c>
      <c r="Q54" s="35"/>
      <c r="R54" s="61"/>
      <c r="S54" s="62"/>
      <c r="T54" s="63"/>
      <c r="U54" s="63"/>
      <c r="V54" s="63"/>
      <c r="W54" s="63"/>
      <c r="X54" s="63"/>
      <c r="Y54" s="63"/>
      <c r="Z54" s="63"/>
      <c r="AA54" s="63"/>
    </row>
    <row r="55" ht="75.0" customHeight="1">
      <c r="A55" s="35"/>
      <c r="B55" s="57" t="s">
        <v>55</v>
      </c>
      <c r="C55" s="56">
        <v>4050.0</v>
      </c>
      <c r="D55" s="37" t="s">
        <v>40</v>
      </c>
      <c r="E55" s="69">
        <v>46057.0</v>
      </c>
      <c r="F55" s="56" t="s">
        <v>825</v>
      </c>
      <c r="G55" s="56" t="s">
        <v>57</v>
      </c>
      <c r="H55" s="56" t="s">
        <v>826</v>
      </c>
      <c r="I55" s="56" t="s">
        <v>12</v>
      </c>
      <c r="J55" s="56"/>
      <c r="K55" s="56">
        <v>15.0</v>
      </c>
      <c r="L55" s="69">
        <f t="shared" si="2"/>
        <v>46072</v>
      </c>
      <c r="M55" s="40" t="s">
        <v>60</v>
      </c>
      <c r="N55" s="64">
        <v>46083.0</v>
      </c>
      <c r="O55" s="56"/>
      <c r="P55" s="56" t="s">
        <v>827</v>
      </c>
      <c r="Q55" s="35"/>
      <c r="R55" s="61"/>
      <c r="S55" s="62"/>
      <c r="T55" s="63"/>
      <c r="U55" s="63"/>
      <c r="V55" s="63"/>
      <c r="W55" s="63"/>
      <c r="X55" s="63"/>
      <c r="Y55" s="63"/>
      <c r="Z55" s="63"/>
      <c r="AA55" s="63"/>
    </row>
    <row r="56" ht="75.0" customHeight="1">
      <c r="A56" s="35"/>
      <c r="B56" s="57" t="s">
        <v>55</v>
      </c>
      <c r="C56" s="56">
        <v>4054.0</v>
      </c>
      <c r="D56" s="37" t="s">
        <v>40</v>
      </c>
      <c r="E56" s="69">
        <v>46057.0</v>
      </c>
      <c r="F56" s="56" t="s">
        <v>828</v>
      </c>
      <c r="G56" s="56" t="s">
        <v>57</v>
      </c>
      <c r="H56" s="56" t="s">
        <v>829</v>
      </c>
      <c r="I56" s="56" t="s">
        <v>12</v>
      </c>
      <c r="J56" s="56"/>
      <c r="K56" s="56">
        <v>15.0</v>
      </c>
      <c r="L56" s="69">
        <f t="shared" si="2"/>
        <v>46072</v>
      </c>
      <c r="M56" s="40" t="s">
        <v>60</v>
      </c>
      <c r="N56" s="64">
        <v>46073.0</v>
      </c>
      <c r="O56" s="56"/>
      <c r="P56" s="56" t="s">
        <v>830</v>
      </c>
      <c r="Q56" s="35"/>
      <c r="R56" s="61"/>
      <c r="S56" s="62"/>
      <c r="T56" s="63"/>
      <c r="U56" s="63"/>
      <c r="V56" s="63"/>
      <c r="W56" s="63"/>
      <c r="X56" s="63"/>
      <c r="Y56" s="63"/>
      <c r="Z56" s="63"/>
      <c r="AA56" s="63"/>
    </row>
    <row r="57" ht="75.0" customHeight="1">
      <c r="A57" s="35"/>
      <c r="B57" s="57" t="s">
        <v>55</v>
      </c>
      <c r="C57" s="56">
        <v>4105.0</v>
      </c>
      <c r="D57" s="37" t="s">
        <v>40</v>
      </c>
      <c r="E57" s="69">
        <v>46057.0</v>
      </c>
      <c r="F57" s="56" t="s">
        <v>831</v>
      </c>
      <c r="G57" s="56" t="s">
        <v>57</v>
      </c>
      <c r="H57" s="56" t="s">
        <v>807</v>
      </c>
      <c r="I57" s="56" t="s">
        <v>12</v>
      </c>
      <c r="J57" s="56"/>
      <c r="K57" s="56">
        <v>15.0</v>
      </c>
      <c r="L57" s="69">
        <f t="shared" si="2"/>
        <v>46072</v>
      </c>
      <c r="M57" s="40" t="s">
        <v>60</v>
      </c>
      <c r="N57" s="64">
        <v>46069.0</v>
      </c>
      <c r="O57" s="56"/>
      <c r="P57" s="56" t="s">
        <v>832</v>
      </c>
      <c r="Q57" s="35"/>
      <c r="R57" s="61"/>
      <c r="S57" s="62"/>
      <c r="T57" s="63"/>
      <c r="U57" s="63"/>
      <c r="V57" s="63"/>
      <c r="W57" s="63"/>
      <c r="X57" s="63"/>
      <c r="Y57" s="63"/>
      <c r="Z57" s="63"/>
      <c r="AA57" s="63"/>
    </row>
    <row r="58" ht="75.0" customHeight="1">
      <c r="A58" s="35"/>
      <c r="B58" s="57" t="s">
        <v>55</v>
      </c>
      <c r="C58" s="56">
        <v>4106.0</v>
      </c>
      <c r="D58" s="37" t="s">
        <v>40</v>
      </c>
      <c r="E58" s="69">
        <v>46057.0</v>
      </c>
      <c r="F58" s="56" t="s">
        <v>833</v>
      </c>
      <c r="G58" s="56" t="s">
        <v>57</v>
      </c>
      <c r="H58" s="56" t="s">
        <v>745</v>
      </c>
      <c r="I58" s="56" t="s">
        <v>24</v>
      </c>
      <c r="J58" s="56"/>
      <c r="K58" s="56">
        <v>15.0</v>
      </c>
      <c r="L58" s="69">
        <f t="shared" si="2"/>
        <v>46072</v>
      </c>
      <c r="M58" s="40" t="s">
        <v>60</v>
      </c>
      <c r="N58" s="92">
        <v>46062.0</v>
      </c>
      <c r="O58" s="56"/>
      <c r="P58" s="56" t="s">
        <v>834</v>
      </c>
      <c r="Q58" s="35"/>
      <c r="R58" s="61"/>
      <c r="S58" s="62"/>
      <c r="T58" s="63"/>
      <c r="U58" s="63"/>
      <c r="V58" s="63"/>
      <c r="W58" s="63"/>
      <c r="X58" s="63"/>
      <c r="Y58" s="63"/>
      <c r="Z58" s="63"/>
      <c r="AA58" s="63"/>
    </row>
    <row r="59" ht="75.0" customHeight="1">
      <c r="A59" s="93"/>
      <c r="B59" s="57" t="s">
        <v>55</v>
      </c>
      <c r="C59" s="70">
        <v>4120.0</v>
      </c>
      <c r="D59" s="43" t="s">
        <v>40</v>
      </c>
      <c r="E59" s="69">
        <v>46057.0</v>
      </c>
      <c r="F59" s="70" t="s">
        <v>835</v>
      </c>
      <c r="G59" s="70" t="s">
        <v>57</v>
      </c>
      <c r="H59" s="70" t="s">
        <v>836</v>
      </c>
      <c r="I59" s="70" t="s">
        <v>22</v>
      </c>
      <c r="J59" s="70"/>
      <c r="K59" s="70">
        <v>15.0</v>
      </c>
      <c r="L59" s="69">
        <f t="shared" si="2"/>
        <v>46072</v>
      </c>
      <c r="M59" s="80" t="s">
        <v>60</v>
      </c>
      <c r="N59" s="72">
        <v>46106.0</v>
      </c>
      <c r="O59" s="70"/>
      <c r="P59" s="70" t="s">
        <v>837</v>
      </c>
      <c r="Q59" s="93"/>
      <c r="R59" s="71"/>
      <c r="S59" s="74"/>
      <c r="T59" s="75"/>
      <c r="U59" s="75"/>
      <c r="V59" s="75"/>
      <c r="W59" s="75"/>
      <c r="X59" s="75"/>
      <c r="Y59" s="75"/>
      <c r="Z59" s="75"/>
      <c r="AA59" s="75"/>
    </row>
    <row r="60" ht="75.0" customHeight="1">
      <c r="A60" s="35"/>
      <c r="B60" s="57" t="s">
        <v>55</v>
      </c>
      <c r="C60" s="56">
        <v>4122.0</v>
      </c>
      <c r="D60" s="37" t="s">
        <v>40</v>
      </c>
      <c r="E60" s="69">
        <v>46057.0</v>
      </c>
      <c r="F60" s="56" t="s">
        <v>838</v>
      </c>
      <c r="G60" s="56" t="s">
        <v>57</v>
      </c>
      <c r="H60" s="56" t="s">
        <v>839</v>
      </c>
      <c r="I60" s="56" t="s">
        <v>22</v>
      </c>
      <c r="J60" s="56"/>
      <c r="K60" s="56">
        <v>15.0</v>
      </c>
      <c r="L60" s="69">
        <f t="shared" si="2"/>
        <v>46072</v>
      </c>
      <c r="M60" s="40" t="s">
        <v>60</v>
      </c>
      <c r="N60" s="64">
        <v>46099.0</v>
      </c>
      <c r="O60" s="56"/>
      <c r="P60" s="56" t="s">
        <v>840</v>
      </c>
      <c r="Q60" s="35"/>
      <c r="R60" s="61"/>
      <c r="S60" s="62"/>
      <c r="T60" s="63"/>
      <c r="U60" s="63"/>
      <c r="V60" s="63"/>
      <c r="W60" s="63"/>
      <c r="X60" s="63"/>
      <c r="Y60" s="63"/>
      <c r="Z60" s="63"/>
      <c r="AA60" s="63"/>
    </row>
    <row r="61" ht="75.0" customHeight="1">
      <c r="A61" s="35"/>
      <c r="B61" s="57" t="s">
        <v>55</v>
      </c>
      <c r="C61" s="56">
        <v>4126.0</v>
      </c>
      <c r="D61" s="37" t="s">
        <v>40</v>
      </c>
      <c r="E61" s="69">
        <v>46057.0</v>
      </c>
      <c r="F61" s="56" t="s">
        <v>841</v>
      </c>
      <c r="G61" s="56" t="s">
        <v>57</v>
      </c>
      <c r="H61" s="56" t="s">
        <v>842</v>
      </c>
      <c r="I61" s="56" t="s">
        <v>17</v>
      </c>
      <c r="J61" s="56"/>
      <c r="K61" s="56">
        <v>15.0</v>
      </c>
      <c r="L61" s="69">
        <f t="shared" si="2"/>
        <v>46072</v>
      </c>
      <c r="M61" s="40" t="s">
        <v>60</v>
      </c>
      <c r="N61" s="64">
        <v>46085.0</v>
      </c>
      <c r="O61" s="56"/>
      <c r="P61" s="56" t="s">
        <v>843</v>
      </c>
      <c r="Q61" s="35"/>
      <c r="R61" s="61"/>
      <c r="S61" s="62"/>
      <c r="T61" s="63"/>
      <c r="U61" s="63"/>
      <c r="V61" s="63"/>
      <c r="W61" s="63"/>
      <c r="X61" s="63"/>
      <c r="Y61" s="63"/>
      <c r="Z61" s="63"/>
      <c r="AA61" s="63"/>
    </row>
    <row r="62" ht="75.0" customHeight="1">
      <c r="A62" s="35"/>
      <c r="B62" s="57" t="s">
        <v>55</v>
      </c>
      <c r="C62" s="56">
        <v>4149.0</v>
      </c>
      <c r="D62" s="37" t="s">
        <v>40</v>
      </c>
      <c r="E62" s="69">
        <v>46058.0</v>
      </c>
      <c r="F62" s="56" t="s">
        <v>844</v>
      </c>
      <c r="G62" s="56" t="s">
        <v>57</v>
      </c>
      <c r="H62" s="56" t="s">
        <v>845</v>
      </c>
      <c r="I62" s="56" t="s">
        <v>12</v>
      </c>
      <c r="J62" s="56"/>
      <c r="K62" s="56">
        <v>15.0</v>
      </c>
      <c r="L62" s="69">
        <f t="shared" si="2"/>
        <v>46073</v>
      </c>
      <c r="M62" s="40" t="s">
        <v>60</v>
      </c>
      <c r="N62" s="64">
        <v>46056.0</v>
      </c>
      <c r="O62" s="56"/>
      <c r="P62" s="56" t="s">
        <v>846</v>
      </c>
      <c r="Q62" s="35"/>
      <c r="R62" s="61"/>
      <c r="S62" s="62"/>
      <c r="T62" s="63"/>
      <c r="U62" s="63"/>
      <c r="V62" s="63"/>
      <c r="W62" s="63"/>
      <c r="X62" s="63"/>
      <c r="Y62" s="63"/>
      <c r="Z62" s="63"/>
      <c r="AA62" s="63"/>
    </row>
    <row r="63" ht="75.0" customHeight="1">
      <c r="A63" s="35"/>
      <c r="B63" s="57" t="s">
        <v>55</v>
      </c>
      <c r="C63" s="56">
        <v>4168.0</v>
      </c>
      <c r="D63" s="37" t="s">
        <v>40</v>
      </c>
      <c r="E63" s="69">
        <v>46058.0</v>
      </c>
      <c r="F63" s="56" t="s">
        <v>847</v>
      </c>
      <c r="G63" s="56" t="s">
        <v>57</v>
      </c>
      <c r="H63" s="56" t="s">
        <v>848</v>
      </c>
      <c r="I63" s="56" t="s">
        <v>9</v>
      </c>
      <c r="J63" s="56"/>
      <c r="K63" s="56">
        <v>15.0</v>
      </c>
      <c r="L63" s="69">
        <f t="shared" si="2"/>
        <v>46073</v>
      </c>
      <c r="M63" s="40" t="str">
        <f>IF(L63="","",IF(L63&lt;TODAY(),"VENCIDA",IF(L63=TODAY(),"VENCE HOY","A TIEMPO")))</f>
        <v>VENCIDA</v>
      </c>
      <c r="N63" s="56"/>
      <c r="O63" s="56"/>
      <c r="P63" s="56"/>
      <c r="Q63" s="35"/>
      <c r="R63" s="61"/>
      <c r="S63" s="62"/>
      <c r="T63" s="63"/>
      <c r="U63" s="63"/>
      <c r="V63" s="63"/>
      <c r="W63" s="63"/>
      <c r="X63" s="63"/>
      <c r="Y63" s="63"/>
      <c r="Z63" s="63"/>
      <c r="AA63" s="63"/>
    </row>
    <row r="64" ht="75.0" customHeight="1">
      <c r="A64" s="35"/>
      <c r="B64" s="57" t="s">
        <v>55</v>
      </c>
      <c r="C64" s="56">
        <v>4171.0</v>
      </c>
      <c r="D64" s="37" t="s">
        <v>40</v>
      </c>
      <c r="E64" s="69">
        <v>46058.0</v>
      </c>
      <c r="F64" s="56" t="s">
        <v>785</v>
      </c>
      <c r="G64" s="56" t="s">
        <v>57</v>
      </c>
      <c r="H64" s="56" t="s">
        <v>849</v>
      </c>
      <c r="I64" s="56" t="s">
        <v>9</v>
      </c>
      <c r="J64" s="56"/>
      <c r="K64" s="56">
        <v>15.0</v>
      </c>
      <c r="L64" s="69">
        <f t="shared" si="2"/>
        <v>46073</v>
      </c>
      <c r="M64" s="40" t="s">
        <v>60</v>
      </c>
      <c r="N64" s="64">
        <v>46070.0</v>
      </c>
      <c r="O64" s="56"/>
      <c r="P64" s="56" t="s">
        <v>850</v>
      </c>
      <c r="Q64" s="35"/>
      <c r="R64" s="61"/>
      <c r="S64" s="62"/>
      <c r="T64" s="63"/>
      <c r="U64" s="63"/>
      <c r="V64" s="63"/>
      <c r="W64" s="63"/>
      <c r="X64" s="63"/>
      <c r="Y64" s="63"/>
      <c r="Z64" s="63"/>
      <c r="AA64" s="63"/>
    </row>
    <row r="65" ht="75.0" customHeight="1">
      <c r="A65" s="35"/>
      <c r="B65" s="57" t="s">
        <v>55</v>
      </c>
      <c r="C65" s="56">
        <v>4178.0</v>
      </c>
      <c r="D65" s="37" t="s">
        <v>40</v>
      </c>
      <c r="E65" s="69">
        <v>46058.0</v>
      </c>
      <c r="F65" s="56" t="s">
        <v>851</v>
      </c>
      <c r="G65" s="56" t="s">
        <v>57</v>
      </c>
      <c r="H65" s="56" t="s">
        <v>852</v>
      </c>
      <c r="I65" s="56" t="s">
        <v>12</v>
      </c>
      <c r="J65" s="56"/>
      <c r="K65" s="56">
        <v>15.0</v>
      </c>
      <c r="L65" s="69">
        <f t="shared" si="2"/>
        <v>46073</v>
      </c>
      <c r="M65" s="40" t="s">
        <v>60</v>
      </c>
      <c r="N65" s="64">
        <v>46062.0</v>
      </c>
      <c r="O65" s="56"/>
      <c r="P65" s="56" t="s">
        <v>853</v>
      </c>
      <c r="Q65" s="35"/>
      <c r="R65" s="61"/>
      <c r="S65" s="62"/>
      <c r="T65" s="63"/>
      <c r="U65" s="63"/>
      <c r="V65" s="63"/>
      <c r="W65" s="63"/>
      <c r="X65" s="63"/>
      <c r="Y65" s="63"/>
      <c r="Z65" s="63"/>
      <c r="AA65" s="63"/>
    </row>
    <row r="66" ht="75.0" customHeight="1">
      <c r="A66" s="35"/>
      <c r="B66" s="57" t="s">
        <v>55</v>
      </c>
      <c r="C66" s="56">
        <v>4206.0</v>
      </c>
      <c r="D66" s="37" t="s">
        <v>40</v>
      </c>
      <c r="E66" s="69">
        <v>46058.0</v>
      </c>
      <c r="F66" s="56" t="s">
        <v>854</v>
      </c>
      <c r="G66" s="56" t="s">
        <v>57</v>
      </c>
      <c r="H66" s="56" t="s">
        <v>855</v>
      </c>
      <c r="I66" s="56" t="s">
        <v>12</v>
      </c>
      <c r="J66" s="56"/>
      <c r="K66" s="56">
        <v>15.0</v>
      </c>
      <c r="L66" s="69">
        <f t="shared" si="2"/>
        <v>46073</v>
      </c>
      <c r="M66" s="40" t="s">
        <v>60</v>
      </c>
      <c r="N66" s="64">
        <v>46077.0</v>
      </c>
      <c r="O66" s="56"/>
      <c r="P66" s="56" t="s">
        <v>856</v>
      </c>
      <c r="Q66" s="35"/>
      <c r="R66" s="61"/>
      <c r="S66" s="62"/>
      <c r="T66" s="63"/>
      <c r="U66" s="63"/>
      <c r="V66" s="63"/>
      <c r="W66" s="63"/>
      <c r="X66" s="63"/>
      <c r="Y66" s="63"/>
      <c r="Z66" s="63"/>
      <c r="AA66" s="63"/>
    </row>
    <row r="67" ht="75.0" customHeight="1">
      <c r="A67" s="35"/>
      <c r="B67" s="57" t="s">
        <v>55</v>
      </c>
      <c r="C67" s="56">
        <v>4216.0</v>
      </c>
      <c r="D67" s="37" t="s">
        <v>40</v>
      </c>
      <c r="E67" s="69">
        <v>46058.0</v>
      </c>
      <c r="F67" s="56" t="s">
        <v>857</v>
      </c>
      <c r="G67" s="56" t="s">
        <v>57</v>
      </c>
      <c r="H67" s="56" t="s">
        <v>858</v>
      </c>
      <c r="I67" s="56" t="s">
        <v>24</v>
      </c>
      <c r="J67" s="56"/>
      <c r="K67" s="56">
        <v>15.0</v>
      </c>
      <c r="L67" s="69">
        <f t="shared" si="2"/>
        <v>46073</v>
      </c>
      <c r="M67" s="40" t="s">
        <v>60</v>
      </c>
      <c r="N67" s="64">
        <v>46062.0</v>
      </c>
      <c r="O67" s="56"/>
      <c r="P67" s="56" t="s">
        <v>859</v>
      </c>
      <c r="Q67" s="35"/>
      <c r="R67" s="61"/>
      <c r="S67" s="62"/>
      <c r="T67" s="63"/>
      <c r="U67" s="63"/>
      <c r="V67" s="63"/>
      <c r="W67" s="63"/>
      <c r="X67" s="63"/>
      <c r="Y67" s="63"/>
      <c r="Z67" s="63"/>
      <c r="AA67" s="63"/>
    </row>
    <row r="68" ht="75.0" customHeight="1">
      <c r="A68" s="35"/>
      <c r="B68" s="57" t="s">
        <v>55</v>
      </c>
      <c r="C68" s="56">
        <v>4267.0</v>
      </c>
      <c r="D68" s="37" t="s">
        <v>40</v>
      </c>
      <c r="E68" s="69">
        <v>46058.0</v>
      </c>
      <c r="F68" s="56" t="s">
        <v>860</v>
      </c>
      <c r="G68" s="56" t="s">
        <v>57</v>
      </c>
      <c r="H68" s="56" t="s">
        <v>861</v>
      </c>
      <c r="I68" s="56" t="s">
        <v>12</v>
      </c>
      <c r="J68" s="56"/>
      <c r="K68" s="56">
        <v>15.0</v>
      </c>
      <c r="L68" s="69">
        <f t="shared" si="2"/>
        <v>46073</v>
      </c>
      <c r="M68" s="40" t="s">
        <v>60</v>
      </c>
      <c r="N68" s="64">
        <v>46062.0</v>
      </c>
      <c r="O68" s="56"/>
      <c r="P68" s="56" t="s">
        <v>862</v>
      </c>
      <c r="Q68" s="35"/>
      <c r="R68" s="61"/>
      <c r="S68" s="62"/>
      <c r="T68" s="63"/>
      <c r="U68" s="63"/>
      <c r="V68" s="63"/>
      <c r="W68" s="63"/>
      <c r="X68" s="63"/>
      <c r="Y68" s="63"/>
      <c r="Z68" s="63"/>
      <c r="AA68" s="63"/>
    </row>
    <row r="69" ht="75.0" customHeight="1">
      <c r="A69" s="35"/>
      <c r="B69" s="57" t="s">
        <v>55</v>
      </c>
      <c r="C69" s="56">
        <v>4330.0</v>
      </c>
      <c r="D69" s="37" t="s">
        <v>40</v>
      </c>
      <c r="E69" s="69">
        <v>46058.0</v>
      </c>
      <c r="F69" s="56" t="s">
        <v>863</v>
      </c>
      <c r="G69" s="56" t="s">
        <v>57</v>
      </c>
      <c r="H69" s="56" t="s">
        <v>864</v>
      </c>
      <c r="I69" s="56" t="s">
        <v>22</v>
      </c>
      <c r="J69" s="56"/>
      <c r="K69" s="56">
        <v>15.0</v>
      </c>
      <c r="L69" s="69">
        <f t="shared" si="2"/>
        <v>46073</v>
      </c>
      <c r="M69" s="51" t="s">
        <v>60</v>
      </c>
      <c r="N69" s="68">
        <v>46127.0</v>
      </c>
      <c r="O69" s="56"/>
      <c r="P69" s="59" t="s">
        <v>865</v>
      </c>
      <c r="Q69" s="35"/>
      <c r="R69" s="61"/>
      <c r="S69" s="62"/>
      <c r="T69" s="63"/>
      <c r="U69" s="63"/>
      <c r="V69" s="63"/>
      <c r="W69" s="63"/>
      <c r="X69" s="63"/>
      <c r="Y69" s="63"/>
      <c r="Z69" s="63"/>
      <c r="AA69" s="63"/>
    </row>
    <row r="70" ht="75.0" customHeight="1">
      <c r="A70" s="35"/>
      <c r="B70" s="57" t="s">
        <v>55</v>
      </c>
      <c r="C70" s="56">
        <v>4356.0</v>
      </c>
      <c r="D70" s="37" t="s">
        <v>40</v>
      </c>
      <c r="E70" s="69">
        <v>46058.0</v>
      </c>
      <c r="F70" s="56" t="s">
        <v>866</v>
      </c>
      <c r="G70" s="56" t="s">
        <v>57</v>
      </c>
      <c r="H70" s="56" t="s">
        <v>845</v>
      </c>
      <c r="I70" s="56" t="s">
        <v>12</v>
      </c>
      <c r="J70" s="56"/>
      <c r="K70" s="56">
        <v>15.0</v>
      </c>
      <c r="L70" s="69">
        <f t="shared" si="2"/>
        <v>46073</v>
      </c>
      <c r="M70" s="40" t="s">
        <v>60</v>
      </c>
      <c r="N70" s="64">
        <v>46083.0</v>
      </c>
      <c r="O70" s="56"/>
      <c r="P70" s="56" t="s">
        <v>867</v>
      </c>
      <c r="Q70" s="35"/>
      <c r="R70" s="61"/>
      <c r="S70" s="62"/>
      <c r="T70" s="63"/>
      <c r="U70" s="63"/>
      <c r="V70" s="63"/>
      <c r="W70" s="63"/>
      <c r="X70" s="63"/>
      <c r="Y70" s="63"/>
      <c r="Z70" s="63"/>
      <c r="AA70" s="63"/>
    </row>
    <row r="71" ht="75.0" customHeight="1">
      <c r="A71" s="35"/>
      <c r="B71" s="57" t="s">
        <v>55</v>
      </c>
      <c r="C71" s="56">
        <v>4360.0</v>
      </c>
      <c r="D71" s="37" t="s">
        <v>40</v>
      </c>
      <c r="E71" s="69">
        <v>46058.0</v>
      </c>
      <c r="F71" s="56" t="s">
        <v>868</v>
      </c>
      <c r="G71" s="56" t="s">
        <v>57</v>
      </c>
      <c r="H71" s="56" t="s">
        <v>869</v>
      </c>
      <c r="I71" s="56" t="s">
        <v>24</v>
      </c>
      <c r="J71" s="56"/>
      <c r="K71" s="56">
        <v>15.0</v>
      </c>
      <c r="L71" s="69">
        <f t="shared" si="2"/>
        <v>46073</v>
      </c>
      <c r="M71" s="40" t="s">
        <v>60</v>
      </c>
      <c r="N71" s="64">
        <v>46059.0</v>
      </c>
      <c r="O71" s="56"/>
      <c r="P71" s="56" t="s">
        <v>870</v>
      </c>
      <c r="Q71" s="35"/>
      <c r="R71" s="61"/>
      <c r="S71" s="62"/>
      <c r="T71" s="63"/>
      <c r="U71" s="63"/>
      <c r="V71" s="63"/>
      <c r="W71" s="63"/>
      <c r="X71" s="63"/>
      <c r="Y71" s="63"/>
      <c r="Z71" s="63"/>
      <c r="AA71" s="63"/>
    </row>
    <row r="72" ht="75.0" customHeight="1">
      <c r="A72" s="35"/>
      <c r="B72" s="57" t="s">
        <v>55</v>
      </c>
      <c r="C72" s="56">
        <v>4376.0</v>
      </c>
      <c r="D72" s="37" t="s">
        <v>40</v>
      </c>
      <c r="E72" s="69">
        <v>46058.0</v>
      </c>
      <c r="F72" s="56" t="s">
        <v>871</v>
      </c>
      <c r="G72" s="56" t="s">
        <v>57</v>
      </c>
      <c r="H72" s="56" t="s">
        <v>872</v>
      </c>
      <c r="I72" s="56" t="s">
        <v>24</v>
      </c>
      <c r="J72" s="56"/>
      <c r="K72" s="56">
        <v>15.0</v>
      </c>
      <c r="L72" s="69">
        <f t="shared" si="2"/>
        <v>46073</v>
      </c>
      <c r="M72" s="40" t="s">
        <v>60</v>
      </c>
      <c r="N72" s="64">
        <v>46059.0</v>
      </c>
      <c r="O72" s="56"/>
      <c r="P72" s="56" t="s">
        <v>873</v>
      </c>
      <c r="Q72" s="35"/>
      <c r="R72" s="61"/>
      <c r="S72" s="62"/>
      <c r="T72" s="63"/>
      <c r="U72" s="63"/>
      <c r="V72" s="63"/>
      <c r="W72" s="63"/>
      <c r="X72" s="63"/>
      <c r="Y72" s="63"/>
      <c r="Z72" s="63"/>
      <c r="AA72" s="63"/>
    </row>
    <row r="73" ht="75.0" customHeight="1">
      <c r="A73" s="35"/>
      <c r="B73" s="57" t="s">
        <v>55</v>
      </c>
      <c r="C73" s="56">
        <v>4555.0</v>
      </c>
      <c r="D73" s="37" t="s">
        <v>40</v>
      </c>
      <c r="E73" s="69">
        <v>46058.0</v>
      </c>
      <c r="F73" s="56" t="s">
        <v>874</v>
      </c>
      <c r="G73" s="56" t="s">
        <v>57</v>
      </c>
      <c r="H73" s="56" t="s">
        <v>875</v>
      </c>
      <c r="I73" s="56" t="s">
        <v>27</v>
      </c>
      <c r="J73" s="56"/>
      <c r="K73" s="56">
        <v>15.0</v>
      </c>
      <c r="L73" s="69">
        <f t="shared" si="2"/>
        <v>46073</v>
      </c>
      <c r="M73" s="40" t="s">
        <v>60</v>
      </c>
      <c r="N73" s="64">
        <v>46091.0</v>
      </c>
      <c r="O73" s="56"/>
      <c r="P73" s="56" t="s">
        <v>722</v>
      </c>
      <c r="Q73" s="35"/>
      <c r="R73" s="61"/>
      <c r="S73" s="62"/>
      <c r="T73" s="63"/>
      <c r="U73" s="63"/>
      <c r="V73" s="63"/>
      <c r="W73" s="63"/>
      <c r="X73" s="63"/>
      <c r="Y73" s="63"/>
      <c r="Z73" s="63"/>
      <c r="AA73" s="63"/>
    </row>
    <row r="74" ht="75.0" customHeight="1">
      <c r="A74" s="35"/>
      <c r="B74" s="57" t="s">
        <v>55</v>
      </c>
      <c r="C74" s="56">
        <v>4466.0</v>
      </c>
      <c r="D74" s="37" t="s">
        <v>74</v>
      </c>
      <c r="E74" s="69">
        <v>46058.0</v>
      </c>
      <c r="F74" s="56" t="s">
        <v>876</v>
      </c>
      <c r="G74" s="56" t="s">
        <v>57</v>
      </c>
      <c r="H74" s="56" t="s">
        <v>877</v>
      </c>
      <c r="I74" s="56" t="s">
        <v>32</v>
      </c>
      <c r="J74" s="56" t="s">
        <v>469</v>
      </c>
      <c r="K74" s="56">
        <v>15.0</v>
      </c>
      <c r="L74" s="69">
        <f t="shared" si="2"/>
        <v>46073</v>
      </c>
      <c r="M74" s="40" t="s">
        <v>60</v>
      </c>
      <c r="N74" s="64">
        <v>46079.0</v>
      </c>
      <c r="O74" s="56"/>
      <c r="P74" s="56" t="s">
        <v>878</v>
      </c>
      <c r="Q74" s="35"/>
      <c r="R74" s="61"/>
      <c r="S74" s="62"/>
      <c r="T74" s="63"/>
      <c r="U74" s="63"/>
      <c r="V74" s="63"/>
      <c r="W74" s="63"/>
      <c r="X74" s="63"/>
      <c r="Y74" s="63"/>
      <c r="Z74" s="63"/>
      <c r="AA74" s="63"/>
    </row>
    <row r="75" ht="75.0" customHeight="1">
      <c r="A75" s="35"/>
      <c r="B75" s="57" t="s">
        <v>55</v>
      </c>
      <c r="C75" s="56">
        <v>4083.0</v>
      </c>
      <c r="D75" s="37" t="s">
        <v>40</v>
      </c>
      <c r="E75" s="69">
        <v>46058.0</v>
      </c>
      <c r="F75" s="56" t="s">
        <v>879</v>
      </c>
      <c r="G75" s="56" t="s">
        <v>57</v>
      </c>
      <c r="H75" s="56" t="s">
        <v>880</v>
      </c>
      <c r="I75" s="59" t="s">
        <v>37</v>
      </c>
      <c r="J75" s="56" t="s">
        <v>881</v>
      </c>
      <c r="K75" s="56">
        <v>15.0</v>
      </c>
      <c r="L75" s="56" t="str">
        <f>#REF!+#REF!</f>
        <v>#REF!</v>
      </c>
      <c r="M75" s="40"/>
      <c r="N75" s="56"/>
      <c r="O75" s="56"/>
      <c r="P75" s="56" t="s">
        <v>882</v>
      </c>
      <c r="Q75" s="35"/>
      <c r="R75" s="61"/>
      <c r="S75" s="62"/>
      <c r="T75" s="63"/>
      <c r="U75" s="63"/>
      <c r="V75" s="63"/>
      <c r="W75" s="63"/>
      <c r="X75" s="63"/>
      <c r="Y75" s="63"/>
      <c r="Z75" s="63"/>
      <c r="AA75" s="63"/>
    </row>
    <row r="76" ht="75.0" customHeight="1">
      <c r="A76" s="35"/>
      <c r="B76" s="57" t="s">
        <v>55</v>
      </c>
      <c r="C76" s="56">
        <v>4189.0</v>
      </c>
      <c r="D76" s="37" t="s">
        <v>40</v>
      </c>
      <c r="E76" s="69">
        <v>46058.0</v>
      </c>
      <c r="F76" s="56" t="s">
        <v>883</v>
      </c>
      <c r="G76" s="56" t="s">
        <v>57</v>
      </c>
      <c r="H76" s="56" t="s">
        <v>884</v>
      </c>
      <c r="I76" s="56" t="s">
        <v>30</v>
      </c>
      <c r="J76" s="56" t="s">
        <v>885</v>
      </c>
      <c r="K76" s="56">
        <v>15.0</v>
      </c>
      <c r="L76" s="69">
        <f t="shared" ref="L76:L77" si="3">$E75+$K75</f>
        <v>46073</v>
      </c>
      <c r="M76" s="40" t="s">
        <v>60</v>
      </c>
      <c r="N76" s="64">
        <v>46120.0</v>
      </c>
      <c r="O76" s="56"/>
      <c r="P76" s="56" t="s">
        <v>886</v>
      </c>
      <c r="Q76" s="35"/>
      <c r="R76" s="61"/>
      <c r="S76" s="62"/>
      <c r="T76" s="63"/>
      <c r="U76" s="63"/>
      <c r="V76" s="63"/>
      <c r="W76" s="63"/>
      <c r="X76" s="63"/>
      <c r="Y76" s="63"/>
      <c r="Z76" s="63"/>
      <c r="AA76" s="63"/>
    </row>
    <row r="77" ht="75.0" customHeight="1">
      <c r="A77" s="35"/>
      <c r="B77" s="57" t="s">
        <v>55</v>
      </c>
      <c r="C77" s="56">
        <v>4273.0</v>
      </c>
      <c r="D77" s="37" t="s">
        <v>40</v>
      </c>
      <c r="E77" s="69">
        <v>46058.0</v>
      </c>
      <c r="F77" s="56" t="s">
        <v>887</v>
      </c>
      <c r="G77" s="56" t="s">
        <v>57</v>
      </c>
      <c r="H77" s="56" t="s">
        <v>888</v>
      </c>
      <c r="I77" s="56" t="s">
        <v>12</v>
      </c>
      <c r="J77" s="56"/>
      <c r="K77" s="56">
        <v>15.0</v>
      </c>
      <c r="L77" s="69">
        <f t="shared" si="3"/>
        <v>46073</v>
      </c>
      <c r="M77" s="40" t="s">
        <v>60</v>
      </c>
      <c r="N77" s="64">
        <v>46100.0</v>
      </c>
      <c r="O77" s="56"/>
      <c r="P77" s="56" t="s">
        <v>889</v>
      </c>
      <c r="Q77" s="35"/>
      <c r="R77" s="61"/>
      <c r="S77" s="62"/>
      <c r="T77" s="63"/>
      <c r="U77" s="63"/>
      <c r="V77" s="63"/>
      <c r="W77" s="63"/>
      <c r="X77" s="63"/>
      <c r="Y77" s="63"/>
      <c r="Z77" s="63"/>
      <c r="AA77" s="63"/>
    </row>
    <row r="78" ht="75.0" customHeight="1">
      <c r="A78" s="35"/>
      <c r="B78" s="57" t="s">
        <v>55</v>
      </c>
      <c r="C78" s="56">
        <v>4703.0</v>
      </c>
      <c r="D78" s="37" t="s">
        <v>74</v>
      </c>
      <c r="E78" s="69">
        <v>46059.0</v>
      </c>
      <c r="F78" s="56" t="s">
        <v>614</v>
      </c>
      <c r="G78" s="56" t="s">
        <v>57</v>
      </c>
      <c r="H78" s="56" t="s">
        <v>890</v>
      </c>
      <c r="I78" s="56" t="s">
        <v>36</v>
      </c>
      <c r="J78" s="56" t="s">
        <v>266</v>
      </c>
      <c r="K78" s="56">
        <v>15.0</v>
      </c>
      <c r="L78" s="69">
        <f t="shared" ref="L78:L92" si="4">$E78+$K78</f>
        <v>46074</v>
      </c>
      <c r="M78" s="40" t="str">
        <f>IF(L78="","",IF(L78&lt;TODAY(),"VENCIDA",IF(L78=TODAY(),"VENCE HOY","A TIEMPO")))</f>
        <v>VENCIDA</v>
      </c>
      <c r="N78" s="56"/>
      <c r="O78" s="56"/>
      <c r="P78" s="56"/>
      <c r="Q78" s="35"/>
      <c r="R78" s="61"/>
      <c r="S78" s="62"/>
      <c r="T78" s="63"/>
      <c r="U78" s="63"/>
      <c r="V78" s="63"/>
      <c r="W78" s="63"/>
      <c r="X78" s="63"/>
      <c r="Y78" s="63"/>
      <c r="Z78" s="63"/>
      <c r="AA78" s="63"/>
    </row>
    <row r="79" ht="75.0" customHeight="1">
      <c r="A79" s="35"/>
      <c r="B79" s="57" t="s">
        <v>55</v>
      </c>
      <c r="C79" s="56">
        <v>4708.0</v>
      </c>
      <c r="D79" s="37" t="s">
        <v>74</v>
      </c>
      <c r="E79" s="69">
        <v>46059.0</v>
      </c>
      <c r="F79" s="56" t="s">
        <v>891</v>
      </c>
      <c r="G79" s="56" t="s">
        <v>57</v>
      </c>
      <c r="H79" s="56" t="s">
        <v>892</v>
      </c>
      <c r="I79" s="56" t="s">
        <v>36</v>
      </c>
      <c r="J79" s="56" t="s">
        <v>266</v>
      </c>
      <c r="K79" s="56">
        <v>15.0</v>
      </c>
      <c r="L79" s="69">
        <f t="shared" si="4"/>
        <v>46074</v>
      </c>
      <c r="M79" s="40"/>
      <c r="N79" s="56"/>
      <c r="O79" s="56"/>
      <c r="P79" s="56" t="s">
        <v>893</v>
      </c>
      <c r="Q79" s="35"/>
      <c r="R79" s="61"/>
      <c r="S79" s="62"/>
      <c r="T79" s="63"/>
      <c r="U79" s="63"/>
      <c r="V79" s="63"/>
      <c r="W79" s="63"/>
      <c r="X79" s="63"/>
      <c r="Y79" s="63"/>
      <c r="Z79" s="63"/>
      <c r="AA79" s="63"/>
    </row>
    <row r="80" ht="75.0" customHeight="1">
      <c r="A80" s="35"/>
      <c r="B80" s="57" t="s">
        <v>55</v>
      </c>
      <c r="C80" s="56">
        <v>4393.0</v>
      </c>
      <c r="D80" s="37" t="s">
        <v>40</v>
      </c>
      <c r="E80" s="69">
        <v>46059.0</v>
      </c>
      <c r="F80" s="56" t="s">
        <v>894</v>
      </c>
      <c r="G80" s="56" t="s">
        <v>57</v>
      </c>
      <c r="H80" s="56" t="s">
        <v>872</v>
      </c>
      <c r="I80" s="56" t="s">
        <v>24</v>
      </c>
      <c r="J80" s="56"/>
      <c r="K80" s="56">
        <v>15.0</v>
      </c>
      <c r="L80" s="69">
        <f t="shared" si="4"/>
        <v>46074</v>
      </c>
      <c r="M80" s="40" t="s">
        <v>60</v>
      </c>
      <c r="N80" s="64">
        <v>46059.0</v>
      </c>
      <c r="O80" s="56"/>
      <c r="P80" s="56" t="s">
        <v>895</v>
      </c>
      <c r="Q80" s="35"/>
      <c r="R80" s="61"/>
      <c r="S80" s="62"/>
      <c r="T80" s="63"/>
      <c r="U80" s="63"/>
      <c r="V80" s="63"/>
      <c r="W80" s="63"/>
      <c r="X80" s="63"/>
      <c r="Y80" s="63"/>
      <c r="Z80" s="63"/>
      <c r="AA80" s="63"/>
    </row>
    <row r="81" ht="75.0" customHeight="1">
      <c r="A81" s="35"/>
      <c r="B81" s="57" t="s">
        <v>55</v>
      </c>
      <c r="C81" s="56">
        <v>4447.0</v>
      </c>
      <c r="D81" s="37" t="s">
        <v>40</v>
      </c>
      <c r="E81" s="69">
        <v>46059.0</v>
      </c>
      <c r="F81" s="56" t="s">
        <v>896</v>
      </c>
      <c r="G81" s="56" t="s">
        <v>57</v>
      </c>
      <c r="H81" s="56" t="s">
        <v>897</v>
      </c>
      <c r="I81" s="56" t="s">
        <v>24</v>
      </c>
      <c r="J81" s="56"/>
      <c r="K81" s="56">
        <v>15.0</v>
      </c>
      <c r="L81" s="69">
        <f t="shared" si="4"/>
        <v>46074</v>
      </c>
      <c r="M81" s="40" t="s">
        <v>60</v>
      </c>
      <c r="N81" s="64">
        <v>46059.0</v>
      </c>
      <c r="O81" s="56"/>
      <c r="P81" s="56" t="s">
        <v>898</v>
      </c>
      <c r="Q81" s="35"/>
      <c r="R81" s="61"/>
      <c r="S81" s="62"/>
      <c r="T81" s="63"/>
      <c r="U81" s="63"/>
      <c r="V81" s="63"/>
      <c r="W81" s="63"/>
      <c r="X81" s="63"/>
      <c r="Y81" s="63"/>
      <c r="Z81" s="63"/>
      <c r="AA81" s="63"/>
    </row>
    <row r="82" ht="75.0" customHeight="1">
      <c r="A82" s="35"/>
      <c r="B82" s="57" t="s">
        <v>55</v>
      </c>
      <c r="C82" s="56">
        <v>4463.0</v>
      </c>
      <c r="D82" s="37" t="s">
        <v>40</v>
      </c>
      <c r="E82" s="69">
        <v>46059.0</v>
      </c>
      <c r="F82" s="56" t="s">
        <v>899</v>
      </c>
      <c r="G82" s="56" t="s">
        <v>57</v>
      </c>
      <c r="H82" s="56" t="s">
        <v>900</v>
      </c>
      <c r="I82" s="56" t="s">
        <v>24</v>
      </c>
      <c r="J82" s="56"/>
      <c r="K82" s="56">
        <v>15.0</v>
      </c>
      <c r="L82" s="69">
        <f t="shared" si="4"/>
        <v>46074</v>
      </c>
      <c r="M82" s="40" t="s">
        <v>60</v>
      </c>
      <c r="N82" s="64">
        <v>46059.0</v>
      </c>
      <c r="O82" s="56"/>
      <c r="P82" s="56" t="s">
        <v>901</v>
      </c>
      <c r="Q82" s="35"/>
      <c r="R82" s="61"/>
      <c r="S82" s="62"/>
      <c r="T82" s="63"/>
      <c r="U82" s="63"/>
      <c r="V82" s="63"/>
      <c r="W82" s="63"/>
      <c r="X82" s="63"/>
      <c r="Y82" s="63"/>
      <c r="Z82" s="63"/>
      <c r="AA82" s="63"/>
    </row>
    <row r="83" ht="75.0" customHeight="1">
      <c r="A83" s="35"/>
      <c r="B83" s="57" t="s">
        <v>55</v>
      </c>
      <c r="C83" s="56">
        <v>4468.0</v>
      </c>
      <c r="D83" s="37" t="s">
        <v>40</v>
      </c>
      <c r="E83" s="69">
        <v>46059.0</v>
      </c>
      <c r="F83" s="56" t="s">
        <v>902</v>
      </c>
      <c r="G83" s="56" t="s">
        <v>57</v>
      </c>
      <c r="H83" s="56" t="s">
        <v>262</v>
      </c>
      <c r="I83" s="56" t="s">
        <v>15</v>
      </c>
      <c r="J83" s="56"/>
      <c r="K83" s="56">
        <v>15.0</v>
      </c>
      <c r="L83" s="69">
        <f t="shared" si="4"/>
        <v>46074</v>
      </c>
      <c r="M83" s="40"/>
      <c r="N83" s="56"/>
      <c r="O83" s="56"/>
      <c r="P83" s="59" t="s">
        <v>903</v>
      </c>
      <c r="Q83" s="35"/>
      <c r="R83" s="61"/>
      <c r="S83" s="62"/>
      <c r="T83" s="63"/>
      <c r="U83" s="63"/>
      <c r="V83" s="63"/>
      <c r="W83" s="63"/>
      <c r="X83" s="63"/>
      <c r="Y83" s="63"/>
      <c r="Z83" s="63"/>
      <c r="AA83" s="63"/>
    </row>
    <row r="84" ht="75.0" customHeight="1">
      <c r="A84" s="35"/>
      <c r="B84" s="57" t="s">
        <v>55</v>
      </c>
      <c r="C84" s="56">
        <v>4474.0</v>
      </c>
      <c r="D84" s="37" t="s">
        <v>40</v>
      </c>
      <c r="E84" s="69">
        <v>46059.0</v>
      </c>
      <c r="F84" s="56" t="s">
        <v>904</v>
      </c>
      <c r="G84" s="56" t="s">
        <v>57</v>
      </c>
      <c r="H84" s="56" t="s">
        <v>905</v>
      </c>
      <c r="I84" s="56" t="s">
        <v>24</v>
      </c>
      <c r="J84" s="56"/>
      <c r="K84" s="56">
        <v>15.0</v>
      </c>
      <c r="L84" s="69">
        <f t="shared" si="4"/>
        <v>46074</v>
      </c>
      <c r="M84" s="40" t="s">
        <v>60</v>
      </c>
      <c r="N84" s="64">
        <v>46059.0</v>
      </c>
      <c r="O84" s="56"/>
      <c r="P84" s="56" t="s">
        <v>906</v>
      </c>
      <c r="Q84" s="35"/>
      <c r="R84" s="61"/>
      <c r="S84" s="62"/>
      <c r="T84" s="63"/>
      <c r="U84" s="63"/>
      <c r="V84" s="63"/>
      <c r="W84" s="63"/>
      <c r="X84" s="63"/>
      <c r="Y84" s="63"/>
      <c r="Z84" s="63"/>
      <c r="AA84" s="63"/>
    </row>
    <row r="85" ht="75.0" customHeight="1">
      <c r="A85" s="35"/>
      <c r="B85" s="57" t="s">
        <v>55</v>
      </c>
      <c r="C85" s="56">
        <v>4797.0</v>
      </c>
      <c r="D85" s="37" t="s">
        <v>74</v>
      </c>
      <c r="E85" s="69">
        <v>46059.0</v>
      </c>
      <c r="F85" s="56" t="s">
        <v>614</v>
      </c>
      <c r="G85" s="56" t="s">
        <v>57</v>
      </c>
      <c r="H85" s="56" t="s">
        <v>907</v>
      </c>
      <c r="I85" s="56" t="s">
        <v>36</v>
      </c>
      <c r="J85" s="56" t="s">
        <v>266</v>
      </c>
      <c r="K85" s="56">
        <v>15.0</v>
      </c>
      <c r="L85" s="69">
        <f t="shared" si="4"/>
        <v>46074</v>
      </c>
      <c r="M85" s="40"/>
      <c r="N85" s="56"/>
      <c r="O85" s="56"/>
      <c r="P85" s="59" t="s">
        <v>908</v>
      </c>
      <c r="Q85" s="94"/>
      <c r="R85" s="61"/>
      <c r="S85" s="62"/>
      <c r="T85" s="63"/>
      <c r="U85" s="63"/>
      <c r="V85" s="63"/>
      <c r="W85" s="63"/>
      <c r="X85" s="63"/>
      <c r="Y85" s="63"/>
      <c r="Z85" s="63"/>
      <c r="AA85" s="91"/>
    </row>
    <row r="86" ht="75.0" customHeight="1">
      <c r="A86" s="35"/>
      <c r="B86" s="57" t="s">
        <v>55</v>
      </c>
      <c r="C86" s="56">
        <v>4796.0</v>
      </c>
      <c r="D86" s="37" t="s">
        <v>74</v>
      </c>
      <c r="E86" s="69">
        <v>46059.0</v>
      </c>
      <c r="F86" s="56" t="s">
        <v>614</v>
      </c>
      <c r="G86" s="56" t="s">
        <v>57</v>
      </c>
      <c r="H86" s="56" t="s">
        <v>909</v>
      </c>
      <c r="I86" s="56" t="s">
        <v>36</v>
      </c>
      <c r="J86" s="56" t="s">
        <v>266</v>
      </c>
      <c r="K86" s="56">
        <v>15.0</v>
      </c>
      <c r="L86" s="69">
        <f t="shared" si="4"/>
        <v>46074</v>
      </c>
      <c r="M86" s="40" t="s">
        <v>60</v>
      </c>
      <c r="N86" s="64">
        <v>46094.0</v>
      </c>
      <c r="O86" s="56"/>
      <c r="P86" s="56" t="s">
        <v>910</v>
      </c>
      <c r="Q86" s="60"/>
      <c r="R86" s="61"/>
      <c r="S86" s="62"/>
      <c r="T86" s="63"/>
      <c r="U86" s="63"/>
      <c r="V86" s="63"/>
      <c r="W86" s="63"/>
      <c r="X86" s="63"/>
      <c r="Y86" s="63"/>
      <c r="Z86" s="63"/>
      <c r="AA86" s="91"/>
    </row>
    <row r="87" ht="75.0" customHeight="1">
      <c r="A87" s="35"/>
      <c r="B87" s="57" t="s">
        <v>55</v>
      </c>
      <c r="C87" s="56">
        <v>4750.0</v>
      </c>
      <c r="D87" s="37" t="s">
        <v>74</v>
      </c>
      <c r="E87" s="69">
        <v>46059.0</v>
      </c>
      <c r="F87" s="56" t="s">
        <v>614</v>
      </c>
      <c r="G87" s="56" t="s">
        <v>57</v>
      </c>
      <c r="H87" s="56" t="s">
        <v>911</v>
      </c>
      <c r="I87" s="56" t="s">
        <v>36</v>
      </c>
      <c r="J87" s="56" t="s">
        <v>266</v>
      </c>
      <c r="K87" s="56">
        <v>15.0</v>
      </c>
      <c r="L87" s="69">
        <f t="shared" si="4"/>
        <v>46074</v>
      </c>
      <c r="M87" s="40" t="str">
        <f>IF(L87="","",IF(L87&lt;TODAY(),"VENCIDA",IF(L87=TODAY(),"VENCE HOY","A TIEMPO")))</f>
        <v>VENCIDA</v>
      </c>
      <c r="N87" s="56"/>
      <c r="O87" s="56"/>
      <c r="P87" s="56"/>
      <c r="Q87" s="60"/>
      <c r="R87" s="61"/>
      <c r="S87" s="62"/>
      <c r="T87" s="63"/>
      <c r="U87" s="63"/>
      <c r="V87" s="63"/>
      <c r="W87" s="63"/>
      <c r="X87" s="63"/>
      <c r="Y87" s="63"/>
      <c r="Z87" s="63"/>
      <c r="AA87" s="91"/>
    </row>
    <row r="88" ht="75.0" customHeight="1">
      <c r="A88" s="35"/>
      <c r="B88" s="57" t="s">
        <v>55</v>
      </c>
      <c r="C88" s="56">
        <v>4738.0</v>
      </c>
      <c r="D88" s="37" t="s">
        <v>74</v>
      </c>
      <c r="E88" s="69">
        <v>46059.0</v>
      </c>
      <c r="F88" s="56" t="s">
        <v>614</v>
      </c>
      <c r="G88" s="56" t="s">
        <v>57</v>
      </c>
      <c r="H88" s="56" t="s">
        <v>912</v>
      </c>
      <c r="I88" s="56" t="s">
        <v>36</v>
      </c>
      <c r="J88" s="56" t="s">
        <v>266</v>
      </c>
      <c r="K88" s="56">
        <v>15.0</v>
      </c>
      <c r="L88" s="69">
        <f t="shared" si="4"/>
        <v>46074</v>
      </c>
      <c r="M88" s="40" t="s">
        <v>60</v>
      </c>
      <c r="N88" s="64">
        <v>46062.0</v>
      </c>
      <c r="O88" s="56"/>
      <c r="P88" s="56" t="s">
        <v>913</v>
      </c>
      <c r="Q88" s="60"/>
      <c r="R88" s="61"/>
      <c r="S88" s="62"/>
      <c r="T88" s="63"/>
      <c r="U88" s="63"/>
      <c r="V88" s="63"/>
      <c r="W88" s="63"/>
      <c r="X88" s="63"/>
      <c r="Y88" s="63"/>
      <c r="Z88" s="63"/>
      <c r="AA88" s="91"/>
    </row>
    <row r="89" ht="75.0" customHeight="1">
      <c r="A89" s="35"/>
      <c r="B89" s="57" t="s">
        <v>55</v>
      </c>
      <c r="C89" s="56">
        <v>4544.0</v>
      </c>
      <c r="D89" s="37" t="s">
        <v>40</v>
      </c>
      <c r="E89" s="69">
        <v>46059.0</v>
      </c>
      <c r="F89" s="56" t="s">
        <v>914</v>
      </c>
      <c r="G89" s="56" t="s">
        <v>57</v>
      </c>
      <c r="H89" s="56" t="s">
        <v>915</v>
      </c>
      <c r="I89" s="56" t="s">
        <v>32</v>
      </c>
      <c r="J89" s="56" t="s">
        <v>916</v>
      </c>
      <c r="K89" s="56">
        <v>15.0</v>
      </c>
      <c r="L89" s="69">
        <f t="shared" si="4"/>
        <v>46074</v>
      </c>
      <c r="M89" s="40" t="str">
        <f>IF(L89="","",IF(L89&lt;TODAY(),"VENCIDA",IF(L89=TODAY(),"VENCE HOY","A TIEMPO")))</f>
        <v>VENCIDA</v>
      </c>
      <c r="N89" s="56"/>
      <c r="O89" s="56"/>
      <c r="P89" s="59" t="s">
        <v>917</v>
      </c>
      <c r="Q89" s="60"/>
      <c r="R89" s="61"/>
      <c r="S89" s="62"/>
      <c r="T89" s="63"/>
      <c r="U89" s="63"/>
      <c r="V89" s="63"/>
      <c r="W89" s="63"/>
      <c r="X89" s="63"/>
      <c r="Y89" s="63"/>
      <c r="Z89" s="63"/>
      <c r="AA89" s="91"/>
    </row>
    <row r="90" ht="75.0" customHeight="1">
      <c r="A90" s="35"/>
      <c r="B90" s="57" t="s">
        <v>55</v>
      </c>
      <c r="C90" s="56">
        <v>4558.0</v>
      </c>
      <c r="D90" s="37" t="s">
        <v>40</v>
      </c>
      <c r="E90" s="69">
        <v>46059.0</v>
      </c>
      <c r="F90" s="56" t="s">
        <v>918</v>
      </c>
      <c r="G90" s="56" t="s">
        <v>57</v>
      </c>
      <c r="H90" s="56" t="s">
        <v>919</v>
      </c>
      <c r="I90" s="56" t="s">
        <v>28</v>
      </c>
      <c r="J90" s="56"/>
      <c r="K90" s="56">
        <v>15.0</v>
      </c>
      <c r="L90" s="69">
        <f t="shared" si="4"/>
        <v>46074</v>
      </c>
      <c r="M90" s="40" t="s">
        <v>60</v>
      </c>
      <c r="N90" s="64">
        <v>46090.0</v>
      </c>
      <c r="O90" s="56"/>
      <c r="P90" s="56" t="s">
        <v>920</v>
      </c>
      <c r="Q90" s="60"/>
      <c r="R90" s="61"/>
      <c r="S90" s="62"/>
      <c r="T90" s="63"/>
      <c r="U90" s="63"/>
      <c r="V90" s="63"/>
      <c r="W90" s="63"/>
      <c r="X90" s="63"/>
      <c r="Y90" s="63"/>
      <c r="Z90" s="63"/>
      <c r="AA90" s="91"/>
    </row>
    <row r="91" ht="75.0" customHeight="1">
      <c r="A91" s="35"/>
      <c r="B91" s="57" t="s">
        <v>55</v>
      </c>
      <c r="C91" s="56">
        <v>4559.0</v>
      </c>
      <c r="D91" s="37" t="s">
        <v>40</v>
      </c>
      <c r="E91" s="69">
        <v>46059.0</v>
      </c>
      <c r="F91" s="56" t="s">
        <v>921</v>
      </c>
      <c r="G91" s="56" t="s">
        <v>57</v>
      </c>
      <c r="H91" s="56" t="s">
        <v>922</v>
      </c>
      <c r="I91" s="56" t="s">
        <v>27</v>
      </c>
      <c r="J91" s="56"/>
      <c r="K91" s="56">
        <v>15.0</v>
      </c>
      <c r="L91" s="69">
        <f t="shared" si="4"/>
        <v>46074</v>
      </c>
      <c r="M91" s="40" t="s">
        <v>60</v>
      </c>
      <c r="N91" s="64">
        <v>46091.0</v>
      </c>
      <c r="O91" s="56"/>
      <c r="P91" s="56" t="s">
        <v>722</v>
      </c>
      <c r="Q91" s="60"/>
      <c r="R91" s="61"/>
      <c r="S91" s="62"/>
      <c r="T91" s="63"/>
      <c r="U91" s="63"/>
      <c r="V91" s="63"/>
      <c r="W91" s="63"/>
      <c r="X91" s="63"/>
      <c r="Y91" s="63"/>
      <c r="Z91" s="63"/>
      <c r="AA91" s="91"/>
    </row>
    <row r="92" ht="75.0" customHeight="1">
      <c r="A92" s="35"/>
      <c r="B92" s="57" t="s">
        <v>55</v>
      </c>
      <c r="C92" s="56">
        <v>4560.0</v>
      </c>
      <c r="D92" s="37" t="s">
        <v>40</v>
      </c>
      <c r="E92" s="69">
        <v>46059.0</v>
      </c>
      <c r="F92" s="56" t="s">
        <v>923</v>
      </c>
      <c r="G92" s="56" t="s">
        <v>57</v>
      </c>
      <c r="H92" s="56" t="s">
        <v>924</v>
      </c>
      <c r="I92" s="56" t="s">
        <v>30</v>
      </c>
      <c r="J92" s="56"/>
      <c r="K92" s="56">
        <v>15.0</v>
      </c>
      <c r="L92" s="69">
        <f t="shared" si="4"/>
        <v>46074</v>
      </c>
      <c r="M92" s="40" t="s">
        <v>68</v>
      </c>
      <c r="N92" s="64"/>
      <c r="O92" s="56"/>
      <c r="P92" s="56" t="s">
        <v>925</v>
      </c>
      <c r="Q92" s="60"/>
      <c r="R92" s="61"/>
      <c r="S92" s="62"/>
      <c r="T92" s="63"/>
      <c r="U92" s="63"/>
      <c r="V92" s="63"/>
      <c r="W92" s="63"/>
      <c r="X92" s="63"/>
      <c r="Y92" s="63"/>
      <c r="Z92" s="63"/>
      <c r="AA92" s="91"/>
    </row>
    <row r="93" ht="75.0" customHeight="1">
      <c r="A93" s="35"/>
      <c r="B93" s="57" t="s">
        <v>55</v>
      </c>
      <c r="C93" s="95">
        <v>4561.0</v>
      </c>
      <c r="D93" s="37" t="s">
        <v>40</v>
      </c>
      <c r="E93" s="69">
        <v>46059.0</v>
      </c>
      <c r="F93" s="56" t="s">
        <v>926</v>
      </c>
      <c r="G93" s="56" t="s">
        <v>57</v>
      </c>
      <c r="H93" s="56" t="s">
        <v>927</v>
      </c>
      <c r="I93" s="56" t="s">
        <v>30</v>
      </c>
      <c r="J93" s="56"/>
      <c r="K93" s="56">
        <v>15.0</v>
      </c>
      <c r="L93" s="69">
        <f t="shared" ref="L93:L131" si="5">$E94+$K93</f>
        <v>46074</v>
      </c>
      <c r="M93" s="40"/>
      <c r="N93" s="56"/>
      <c r="O93" s="56"/>
      <c r="P93" s="59" t="s">
        <v>137</v>
      </c>
      <c r="Q93" s="60"/>
      <c r="R93" s="61"/>
      <c r="S93" s="62"/>
      <c r="T93" s="63"/>
      <c r="U93" s="63"/>
      <c r="V93" s="63"/>
      <c r="W93" s="63"/>
      <c r="X93" s="63"/>
      <c r="Y93" s="63"/>
      <c r="Z93" s="63"/>
      <c r="AA93" s="91"/>
    </row>
    <row r="94" ht="75.0" customHeight="1">
      <c r="A94" s="35"/>
      <c r="B94" s="57" t="s">
        <v>55</v>
      </c>
      <c r="C94" s="56">
        <v>4477.0</v>
      </c>
      <c r="D94" s="37" t="s">
        <v>40</v>
      </c>
      <c r="E94" s="69">
        <v>46059.0</v>
      </c>
      <c r="F94" s="56" t="s">
        <v>928</v>
      </c>
      <c r="G94" s="56" t="s">
        <v>57</v>
      </c>
      <c r="H94" s="56" t="s">
        <v>929</v>
      </c>
      <c r="I94" s="56" t="s">
        <v>24</v>
      </c>
      <c r="J94" s="56"/>
      <c r="K94" s="56">
        <v>15.0</v>
      </c>
      <c r="L94" s="69">
        <f t="shared" si="5"/>
        <v>46074</v>
      </c>
      <c r="M94" s="40" t="s">
        <v>60</v>
      </c>
      <c r="N94" s="64">
        <v>46062.0</v>
      </c>
      <c r="O94" s="56"/>
      <c r="P94" s="56" t="s">
        <v>930</v>
      </c>
      <c r="Q94" s="60"/>
      <c r="R94" s="61"/>
      <c r="S94" s="62"/>
      <c r="T94" s="63"/>
      <c r="U94" s="63"/>
      <c r="V94" s="63"/>
      <c r="W94" s="63"/>
      <c r="X94" s="63"/>
      <c r="Y94" s="63"/>
      <c r="Z94" s="63"/>
      <c r="AA94" s="91"/>
    </row>
    <row r="95" ht="75.0" customHeight="1">
      <c r="A95" s="35"/>
      <c r="B95" s="57" t="s">
        <v>55</v>
      </c>
      <c r="C95" s="56">
        <v>4480.0</v>
      </c>
      <c r="D95" s="37" t="s">
        <v>40</v>
      </c>
      <c r="E95" s="69">
        <v>46059.0</v>
      </c>
      <c r="F95" s="56" t="s">
        <v>931</v>
      </c>
      <c r="G95" s="56" t="s">
        <v>57</v>
      </c>
      <c r="H95" s="56" t="s">
        <v>932</v>
      </c>
      <c r="I95" s="56" t="s">
        <v>9</v>
      </c>
      <c r="J95" s="56" t="s">
        <v>773</v>
      </c>
      <c r="K95" s="56">
        <v>15.0</v>
      </c>
      <c r="L95" s="69">
        <f t="shared" si="5"/>
        <v>46074</v>
      </c>
      <c r="M95" s="40" t="s">
        <v>60</v>
      </c>
      <c r="N95" s="64">
        <v>46064.0</v>
      </c>
      <c r="O95" s="56"/>
      <c r="P95" s="56" t="s">
        <v>933</v>
      </c>
      <c r="Q95" s="60"/>
      <c r="R95" s="61"/>
      <c r="S95" s="62"/>
      <c r="T95" s="63"/>
      <c r="U95" s="63"/>
      <c r="V95" s="63"/>
      <c r="W95" s="63"/>
      <c r="X95" s="63"/>
      <c r="Y95" s="63"/>
      <c r="Z95" s="63"/>
      <c r="AA95" s="91"/>
    </row>
    <row r="96" ht="75.0" customHeight="1">
      <c r="A96" s="35"/>
      <c r="B96" s="57" t="s">
        <v>55</v>
      </c>
      <c r="C96" s="56">
        <v>4490.0</v>
      </c>
      <c r="D96" s="37" t="s">
        <v>40</v>
      </c>
      <c r="E96" s="69">
        <v>46059.0</v>
      </c>
      <c r="F96" s="56" t="s">
        <v>934</v>
      </c>
      <c r="G96" s="56" t="s">
        <v>57</v>
      </c>
      <c r="H96" s="56">
        <v>15.0</v>
      </c>
      <c r="I96" s="56" t="s">
        <v>17</v>
      </c>
      <c r="J96" s="56"/>
      <c r="K96" s="56">
        <v>15.0</v>
      </c>
      <c r="L96" s="69">
        <f t="shared" si="5"/>
        <v>46074</v>
      </c>
      <c r="M96" s="40" t="s">
        <v>60</v>
      </c>
      <c r="N96" s="64">
        <v>46070.0</v>
      </c>
      <c r="O96" s="56"/>
      <c r="P96" s="56" t="s">
        <v>935</v>
      </c>
      <c r="Q96" s="60"/>
      <c r="R96" s="61"/>
      <c r="S96" s="62"/>
      <c r="T96" s="63"/>
      <c r="U96" s="63"/>
      <c r="V96" s="63"/>
      <c r="W96" s="63"/>
      <c r="X96" s="63"/>
      <c r="Y96" s="63"/>
      <c r="Z96" s="63"/>
      <c r="AA96" s="91"/>
    </row>
    <row r="97" ht="75.0" customHeight="1">
      <c r="A97" s="35"/>
      <c r="B97" s="57" t="s">
        <v>55</v>
      </c>
      <c r="C97" s="56">
        <v>4491.0</v>
      </c>
      <c r="D97" s="37" t="s">
        <v>40</v>
      </c>
      <c r="E97" s="69">
        <v>46059.0</v>
      </c>
      <c r="F97" s="35" t="s">
        <v>936</v>
      </c>
      <c r="G97" s="56" t="s">
        <v>57</v>
      </c>
      <c r="H97" s="56" t="s">
        <v>937</v>
      </c>
      <c r="I97" s="56" t="s">
        <v>18</v>
      </c>
      <c r="J97" s="56"/>
      <c r="K97" s="56">
        <v>15.0</v>
      </c>
      <c r="L97" s="69">
        <f t="shared" si="5"/>
        <v>46074</v>
      </c>
      <c r="M97" s="40" t="s">
        <v>60</v>
      </c>
      <c r="N97" s="64">
        <v>46065.0</v>
      </c>
      <c r="O97" s="56"/>
      <c r="P97" s="56" t="s">
        <v>938</v>
      </c>
      <c r="Q97" s="60"/>
      <c r="R97" s="61"/>
      <c r="S97" s="62"/>
      <c r="T97" s="63"/>
      <c r="U97" s="63"/>
      <c r="V97" s="63"/>
      <c r="W97" s="63"/>
      <c r="X97" s="63"/>
      <c r="Y97" s="63"/>
      <c r="Z97" s="63"/>
      <c r="AA97" s="91"/>
    </row>
    <row r="98" ht="75.0" customHeight="1">
      <c r="A98" s="35"/>
      <c r="B98" s="57" t="s">
        <v>55</v>
      </c>
      <c r="C98" s="56">
        <v>4499.0</v>
      </c>
      <c r="D98" s="37" t="s">
        <v>40</v>
      </c>
      <c r="E98" s="69">
        <v>46059.0</v>
      </c>
      <c r="F98" s="56" t="s">
        <v>939</v>
      </c>
      <c r="G98" s="56" t="s">
        <v>57</v>
      </c>
      <c r="H98" s="56" t="s">
        <v>940</v>
      </c>
      <c r="I98" s="56" t="s">
        <v>17</v>
      </c>
      <c r="J98" s="56"/>
      <c r="K98" s="56">
        <v>15.0</v>
      </c>
      <c r="L98" s="69">
        <f t="shared" si="5"/>
        <v>46074</v>
      </c>
      <c r="M98" s="40" t="s">
        <v>60</v>
      </c>
      <c r="N98" s="64">
        <v>46092.0</v>
      </c>
      <c r="O98" s="56"/>
      <c r="P98" s="56" t="s">
        <v>941</v>
      </c>
      <c r="Q98" s="60"/>
      <c r="R98" s="61"/>
      <c r="S98" s="62"/>
      <c r="T98" s="63"/>
      <c r="U98" s="63"/>
      <c r="V98" s="63"/>
      <c r="W98" s="63"/>
      <c r="X98" s="63"/>
      <c r="Y98" s="63"/>
      <c r="Z98" s="63"/>
      <c r="AA98" s="91"/>
    </row>
    <row r="99" ht="75.0" customHeight="1">
      <c r="A99" s="35"/>
      <c r="B99" s="57" t="s">
        <v>55</v>
      </c>
      <c r="C99" s="56">
        <v>4514.0</v>
      </c>
      <c r="D99" s="37" t="s">
        <v>40</v>
      </c>
      <c r="E99" s="69">
        <v>46059.0</v>
      </c>
      <c r="F99" s="56" t="s">
        <v>942</v>
      </c>
      <c r="G99" s="56" t="s">
        <v>57</v>
      </c>
      <c r="H99" s="56" t="s">
        <v>943</v>
      </c>
      <c r="I99" s="56" t="s">
        <v>24</v>
      </c>
      <c r="J99" s="56"/>
      <c r="K99" s="56">
        <v>15.0</v>
      </c>
      <c r="L99" s="69">
        <f t="shared" si="5"/>
        <v>46074</v>
      </c>
      <c r="M99" s="40" t="s">
        <v>60</v>
      </c>
      <c r="N99" s="64">
        <v>46062.0</v>
      </c>
      <c r="O99" s="56"/>
      <c r="P99" s="56" t="s">
        <v>944</v>
      </c>
      <c r="Q99" s="60"/>
      <c r="R99" s="61"/>
      <c r="S99" s="62"/>
      <c r="T99" s="63"/>
      <c r="U99" s="63"/>
      <c r="V99" s="63"/>
      <c r="W99" s="63"/>
      <c r="X99" s="63"/>
      <c r="Y99" s="63"/>
      <c r="Z99" s="63"/>
      <c r="AA99" s="91"/>
    </row>
    <row r="100" ht="75.0" customHeight="1">
      <c r="A100" s="35"/>
      <c r="B100" s="57" t="s">
        <v>55</v>
      </c>
      <c r="C100" s="56">
        <v>4516.0</v>
      </c>
      <c r="D100" s="37" t="s">
        <v>40</v>
      </c>
      <c r="E100" s="69">
        <v>46059.0</v>
      </c>
      <c r="F100" s="56" t="s">
        <v>945</v>
      </c>
      <c r="G100" s="56" t="s">
        <v>57</v>
      </c>
      <c r="H100" s="56" t="s">
        <v>943</v>
      </c>
      <c r="I100" s="56" t="s">
        <v>24</v>
      </c>
      <c r="J100" s="56"/>
      <c r="K100" s="56">
        <v>15.0</v>
      </c>
      <c r="L100" s="69">
        <f t="shared" si="5"/>
        <v>46074</v>
      </c>
      <c r="M100" s="40" t="s">
        <v>60</v>
      </c>
      <c r="N100" s="64">
        <v>46062.0</v>
      </c>
      <c r="O100" s="56"/>
      <c r="P100" s="56" t="s">
        <v>946</v>
      </c>
      <c r="Q100" s="60"/>
      <c r="R100" s="61"/>
      <c r="S100" s="62"/>
      <c r="T100" s="63"/>
      <c r="U100" s="63"/>
      <c r="V100" s="63"/>
      <c r="W100" s="63"/>
      <c r="X100" s="63"/>
      <c r="Y100" s="63"/>
      <c r="Z100" s="63"/>
      <c r="AA100" s="91"/>
    </row>
    <row r="101" ht="75.0" customHeight="1">
      <c r="A101" s="35"/>
      <c r="B101" s="57" t="s">
        <v>55</v>
      </c>
      <c r="C101" s="56">
        <v>4520.0</v>
      </c>
      <c r="D101" s="37" t="s">
        <v>40</v>
      </c>
      <c r="E101" s="69">
        <v>46059.0</v>
      </c>
      <c r="F101" s="56" t="s">
        <v>947</v>
      </c>
      <c r="G101" s="56" t="s">
        <v>57</v>
      </c>
      <c r="H101" s="56" t="s">
        <v>948</v>
      </c>
      <c r="I101" s="56" t="s">
        <v>24</v>
      </c>
      <c r="J101" s="56"/>
      <c r="K101" s="56">
        <v>15.0</v>
      </c>
      <c r="L101" s="69">
        <f t="shared" si="5"/>
        <v>46074</v>
      </c>
      <c r="M101" s="40" t="s">
        <v>60</v>
      </c>
      <c r="N101" s="64">
        <v>46064.0</v>
      </c>
      <c r="O101" s="56"/>
      <c r="P101" s="56" t="s">
        <v>949</v>
      </c>
      <c r="Q101" s="60"/>
      <c r="R101" s="61"/>
      <c r="S101" s="62"/>
      <c r="T101" s="63"/>
      <c r="U101" s="63"/>
      <c r="V101" s="63"/>
      <c r="W101" s="63"/>
      <c r="X101" s="63"/>
      <c r="Y101" s="63"/>
      <c r="Z101" s="63"/>
      <c r="AA101" s="91"/>
    </row>
    <row r="102" ht="75.0" customHeight="1">
      <c r="A102" s="35"/>
      <c r="B102" s="57" t="s">
        <v>55</v>
      </c>
      <c r="C102" s="56" t="s">
        <v>950</v>
      </c>
      <c r="D102" s="37" t="s">
        <v>40</v>
      </c>
      <c r="E102" s="69">
        <v>46059.0</v>
      </c>
      <c r="F102" s="56" t="s">
        <v>951</v>
      </c>
      <c r="G102" s="56" t="s">
        <v>57</v>
      </c>
      <c r="H102" s="56" t="s">
        <v>952</v>
      </c>
      <c r="I102" s="56" t="s">
        <v>24</v>
      </c>
      <c r="J102" s="56"/>
      <c r="K102" s="56">
        <v>15.0</v>
      </c>
      <c r="L102" s="69">
        <f t="shared" si="5"/>
        <v>46074</v>
      </c>
      <c r="M102" s="40" t="s">
        <v>60</v>
      </c>
      <c r="N102" s="64">
        <v>46062.0</v>
      </c>
      <c r="O102" s="56"/>
      <c r="P102" s="56" t="s">
        <v>953</v>
      </c>
      <c r="Q102" s="60"/>
      <c r="R102" s="61"/>
      <c r="S102" s="62"/>
      <c r="T102" s="63"/>
      <c r="U102" s="63"/>
      <c r="V102" s="63"/>
      <c r="W102" s="63"/>
      <c r="X102" s="63"/>
      <c r="Y102" s="63"/>
      <c r="Z102" s="63"/>
      <c r="AA102" s="91"/>
    </row>
    <row r="103" ht="75.0" customHeight="1">
      <c r="A103" s="35"/>
      <c r="B103" s="57" t="s">
        <v>55</v>
      </c>
      <c r="C103" s="56">
        <v>4574.0</v>
      </c>
      <c r="D103" s="37" t="s">
        <v>40</v>
      </c>
      <c r="E103" s="69">
        <v>46059.0</v>
      </c>
      <c r="F103" s="56" t="s">
        <v>954</v>
      </c>
      <c r="G103" s="56" t="s">
        <v>57</v>
      </c>
      <c r="H103" s="56" t="s">
        <v>955</v>
      </c>
      <c r="I103" s="56" t="s">
        <v>22</v>
      </c>
      <c r="J103" s="56"/>
      <c r="K103" s="56">
        <v>15.0</v>
      </c>
      <c r="L103" s="69">
        <f t="shared" si="5"/>
        <v>46074</v>
      </c>
      <c r="M103" s="51" t="s">
        <v>60</v>
      </c>
      <c r="N103" s="68">
        <v>46126.0</v>
      </c>
      <c r="O103" s="56"/>
      <c r="P103" s="59" t="s">
        <v>956</v>
      </c>
      <c r="Q103" s="60"/>
      <c r="R103" s="61"/>
      <c r="S103" s="62"/>
      <c r="T103" s="63"/>
      <c r="U103" s="63"/>
      <c r="V103" s="63"/>
      <c r="W103" s="63"/>
      <c r="X103" s="63"/>
      <c r="Y103" s="63"/>
      <c r="Z103" s="63"/>
      <c r="AA103" s="91"/>
    </row>
    <row r="104" ht="75.0" customHeight="1">
      <c r="A104" s="35"/>
      <c r="B104" s="57" t="s">
        <v>55</v>
      </c>
      <c r="C104" s="56">
        <v>4576.0</v>
      </c>
      <c r="D104" s="37" t="s">
        <v>40</v>
      </c>
      <c r="E104" s="69">
        <v>46059.0</v>
      </c>
      <c r="F104" s="56" t="s">
        <v>921</v>
      </c>
      <c r="G104" s="56" t="s">
        <v>57</v>
      </c>
      <c r="H104" s="56" t="s">
        <v>957</v>
      </c>
      <c r="I104" s="56" t="s">
        <v>27</v>
      </c>
      <c r="J104" s="56"/>
      <c r="K104" s="56">
        <v>15.0</v>
      </c>
      <c r="L104" s="69">
        <f t="shared" si="5"/>
        <v>46074</v>
      </c>
      <c r="M104" s="40" t="s">
        <v>60</v>
      </c>
      <c r="N104" s="64">
        <v>46091.0</v>
      </c>
      <c r="O104" s="56"/>
      <c r="P104" s="56" t="s">
        <v>722</v>
      </c>
      <c r="Q104" s="60"/>
      <c r="R104" s="61"/>
      <c r="S104" s="62"/>
      <c r="T104" s="63"/>
      <c r="U104" s="63"/>
      <c r="V104" s="63"/>
      <c r="W104" s="63"/>
      <c r="X104" s="63"/>
      <c r="Y104" s="63"/>
      <c r="Z104" s="63"/>
      <c r="AA104" s="91"/>
    </row>
    <row r="105" ht="75.0" customHeight="1">
      <c r="A105" s="35"/>
      <c r="B105" s="57" t="s">
        <v>55</v>
      </c>
      <c r="C105" s="56">
        <v>4577.0</v>
      </c>
      <c r="D105" s="37" t="s">
        <v>40</v>
      </c>
      <c r="E105" s="69">
        <v>46059.0</v>
      </c>
      <c r="F105" s="56" t="s">
        <v>958</v>
      </c>
      <c r="G105" s="56" t="s">
        <v>57</v>
      </c>
      <c r="H105" s="56" t="s">
        <v>959</v>
      </c>
      <c r="I105" s="56" t="s">
        <v>12</v>
      </c>
      <c r="J105" s="56"/>
      <c r="K105" s="56">
        <v>15.0</v>
      </c>
      <c r="L105" s="69">
        <f t="shared" si="5"/>
        <v>46074</v>
      </c>
      <c r="M105" s="40" t="s">
        <v>60</v>
      </c>
      <c r="N105" s="64">
        <v>46065.0</v>
      </c>
      <c r="O105" s="56"/>
      <c r="P105" s="56" t="s">
        <v>960</v>
      </c>
      <c r="Q105" s="60"/>
      <c r="R105" s="61"/>
      <c r="S105" s="62"/>
      <c r="T105" s="63"/>
      <c r="U105" s="63"/>
      <c r="V105" s="63"/>
      <c r="W105" s="63"/>
      <c r="X105" s="63"/>
      <c r="Y105" s="63"/>
      <c r="Z105" s="63"/>
      <c r="AA105" s="91"/>
    </row>
    <row r="106" ht="75.0" customHeight="1">
      <c r="A106" s="35"/>
      <c r="B106" s="57" t="s">
        <v>55</v>
      </c>
      <c r="C106" s="56">
        <v>4862.0</v>
      </c>
      <c r="D106" s="37" t="s">
        <v>74</v>
      </c>
      <c r="E106" s="69">
        <v>46059.0</v>
      </c>
      <c r="F106" s="56" t="s">
        <v>447</v>
      </c>
      <c r="G106" s="56" t="s">
        <v>57</v>
      </c>
      <c r="H106" s="56" t="s">
        <v>961</v>
      </c>
      <c r="I106" s="56" t="s">
        <v>36</v>
      </c>
      <c r="J106" s="56" t="s">
        <v>477</v>
      </c>
      <c r="K106" s="56">
        <v>15.0</v>
      </c>
      <c r="L106" s="69">
        <f t="shared" si="5"/>
        <v>46075</v>
      </c>
      <c r="M106" s="40" t="s">
        <v>60</v>
      </c>
      <c r="N106" s="64">
        <v>46122.0</v>
      </c>
      <c r="O106" s="56"/>
      <c r="P106" s="56" t="s">
        <v>962</v>
      </c>
      <c r="Q106" s="60"/>
      <c r="R106" s="61"/>
      <c r="S106" s="62"/>
      <c r="T106" s="63"/>
      <c r="U106" s="63"/>
      <c r="V106" s="63"/>
      <c r="W106" s="63"/>
      <c r="X106" s="63"/>
      <c r="Y106" s="63"/>
      <c r="Z106" s="63"/>
      <c r="AA106" s="91"/>
    </row>
    <row r="107" ht="75.0" customHeight="1">
      <c r="A107" s="35"/>
      <c r="B107" s="57" t="s">
        <v>55</v>
      </c>
      <c r="C107" s="56">
        <v>4578.0</v>
      </c>
      <c r="D107" s="37" t="s">
        <v>40</v>
      </c>
      <c r="E107" s="69">
        <v>46060.0</v>
      </c>
      <c r="F107" s="56" t="s">
        <v>963</v>
      </c>
      <c r="G107" s="56" t="s">
        <v>57</v>
      </c>
      <c r="H107" s="56" t="s">
        <v>964</v>
      </c>
      <c r="I107" s="56" t="s">
        <v>27</v>
      </c>
      <c r="J107" s="56"/>
      <c r="K107" s="56">
        <v>15.0</v>
      </c>
      <c r="L107" s="69">
        <f t="shared" si="5"/>
        <v>46075</v>
      </c>
      <c r="M107" s="40" t="s">
        <v>60</v>
      </c>
      <c r="N107" s="64">
        <v>46091.0</v>
      </c>
      <c r="O107" s="56"/>
      <c r="P107" s="56" t="s">
        <v>722</v>
      </c>
      <c r="Q107" s="60"/>
      <c r="R107" s="61"/>
      <c r="S107" s="62"/>
      <c r="T107" s="63"/>
      <c r="U107" s="63"/>
      <c r="V107" s="63"/>
      <c r="W107" s="63"/>
      <c r="X107" s="63"/>
      <c r="Y107" s="63"/>
      <c r="Z107" s="63"/>
      <c r="AA107" s="91"/>
    </row>
    <row r="108" ht="75.0" customHeight="1">
      <c r="A108" s="35"/>
      <c r="B108" s="57" t="s">
        <v>55</v>
      </c>
      <c r="C108" s="56">
        <v>4874.0</v>
      </c>
      <c r="D108" s="37" t="s">
        <v>74</v>
      </c>
      <c r="E108" s="69">
        <v>46060.0</v>
      </c>
      <c r="F108" s="56" t="s">
        <v>965</v>
      </c>
      <c r="G108" s="56" t="s">
        <v>57</v>
      </c>
      <c r="H108" s="56" t="s">
        <v>966</v>
      </c>
      <c r="I108" s="56" t="s">
        <v>17</v>
      </c>
      <c r="J108" s="56"/>
      <c r="K108" s="56">
        <v>15.0</v>
      </c>
      <c r="L108" s="69">
        <f t="shared" si="5"/>
        <v>46075</v>
      </c>
      <c r="M108" s="40" t="s">
        <v>60</v>
      </c>
      <c r="N108" s="64">
        <v>46077.0</v>
      </c>
      <c r="O108" s="56"/>
      <c r="P108" s="56" t="s">
        <v>967</v>
      </c>
      <c r="Q108" s="60"/>
      <c r="R108" s="61"/>
      <c r="S108" s="62"/>
      <c r="T108" s="63"/>
      <c r="U108" s="63"/>
      <c r="V108" s="63"/>
      <c r="W108" s="63"/>
      <c r="X108" s="63"/>
      <c r="Y108" s="63"/>
      <c r="Z108" s="63"/>
      <c r="AA108" s="91"/>
    </row>
    <row r="109" ht="75.0" customHeight="1">
      <c r="A109" s="35"/>
      <c r="B109" s="57" t="s">
        <v>55</v>
      </c>
      <c r="C109" s="56">
        <v>4891.0</v>
      </c>
      <c r="D109" s="37" t="s">
        <v>74</v>
      </c>
      <c r="E109" s="69">
        <v>46060.0</v>
      </c>
      <c r="F109" s="56" t="s">
        <v>410</v>
      </c>
      <c r="G109" s="56" t="s">
        <v>57</v>
      </c>
      <c r="H109" s="56" t="s">
        <v>968</v>
      </c>
      <c r="I109" s="56" t="s">
        <v>30</v>
      </c>
      <c r="J109" s="56" t="s">
        <v>969</v>
      </c>
      <c r="K109" s="56">
        <v>15.0</v>
      </c>
      <c r="L109" s="69">
        <f t="shared" si="5"/>
        <v>46075</v>
      </c>
      <c r="M109" s="40" t="s">
        <v>60</v>
      </c>
      <c r="N109" s="64">
        <v>46076.0</v>
      </c>
      <c r="O109" s="70"/>
      <c r="P109" s="56" t="s">
        <v>970</v>
      </c>
      <c r="Q109" s="60"/>
      <c r="R109" s="61"/>
      <c r="S109" s="62"/>
      <c r="T109" s="63"/>
      <c r="U109" s="63"/>
      <c r="V109" s="63"/>
      <c r="W109" s="63"/>
      <c r="X109" s="63"/>
      <c r="Y109" s="63"/>
      <c r="Z109" s="63"/>
      <c r="AA109" s="91"/>
    </row>
    <row r="110" ht="75.0" customHeight="1">
      <c r="A110" s="35"/>
      <c r="B110" s="57" t="s">
        <v>55</v>
      </c>
      <c r="C110" s="56">
        <v>4892.0</v>
      </c>
      <c r="D110" s="37" t="s">
        <v>74</v>
      </c>
      <c r="E110" s="69">
        <v>46060.0</v>
      </c>
      <c r="F110" s="56" t="s">
        <v>410</v>
      </c>
      <c r="G110" s="56" t="s">
        <v>57</v>
      </c>
      <c r="H110" s="56" t="s">
        <v>971</v>
      </c>
      <c r="I110" s="56" t="s">
        <v>30</v>
      </c>
      <c r="J110" s="56" t="s">
        <v>969</v>
      </c>
      <c r="K110" s="56">
        <v>15.0</v>
      </c>
      <c r="L110" s="69">
        <f t="shared" si="5"/>
        <v>46077</v>
      </c>
      <c r="M110" s="40" t="s">
        <v>60</v>
      </c>
      <c r="N110" s="64">
        <v>46084.0</v>
      </c>
      <c r="O110" s="56"/>
      <c r="P110" s="56" t="s">
        <v>972</v>
      </c>
      <c r="Q110" s="60"/>
      <c r="R110" s="61"/>
      <c r="S110" s="62"/>
      <c r="T110" s="63"/>
      <c r="U110" s="63"/>
      <c r="V110" s="63"/>
      <c r="W110" s="63"/>
      <c r="X110" s="63"/>
      <c r="Y110" s="63"/>
      <c r="Z110" s="63"/>
      <c r="AA110" s="91"/>
    </row>
    <row r="111" ht="75.0" customHeight="1">
      <c r="A111" s="35"/>
      <c r="B111" s="57" t="s">
        <v>55</v>
      </c>
      <c r="C111" s="56">
        <v>4923.0</v>
      </c>
      <c r="D111" s="37" t="s">
        <v>74</v>
      </c>
      <c r="E111" s="69">
        <v>46062.0</v>
      </c>
      <c r="F111" s="56" t="s">
        <v>973</v>
      </c>
      <c r="G111" s="56" t="s">
        <v>57</v>
      </c>
      <c r="H111" s="56" t="s">
        <v>974</v>
      </c>
      <c r="I111" s="56" t="s">
        <v>32</v>
      </c>
      <c r="J111" s="56" t="s">
        <v>469</v>
      </c>
      <c r="K111" s="56">
        <v>15.0</v>
      </c>
      <c r="L111" s="69">
        <f t="shared" si="5"/>
        <v>46077</v>
      </c>
      <c r="M111" s="40" t="s">
        <v>60</v>
      </c>
      <c r="N111" s="64">
        <v>46079.0</v>
      </c>
      <c r="O111" s="56"/>
      <c r="P111" s="56" t="s">
        <v>975</v>
      </c>
      <c r="Q111" s="60"/>
      <c r="R111" s="61"/>
      <c r="S111" s="62"/>
      <c r="T111" s="63"/>
      <c r="U111" s="63"/>
      <c r="V111" s="63"/>
      <c r="W111" s="63"/>
      <c r="X111" s="63"/>
      <c r="Y111" s="63"/>
      <c r="Z111" s="63"/>
      <c r="AA111" s="91"/>
    </row>
    <row r="112" ht="75.0" customHeight="1">
      <c r="A112" s="35"/>
      <c r="B112" s="57" t="s">
        <v>55</v>
      </c>
      <c r="C112" s="56">
        <v>4934.0</v>
      </c>
      <c r="D112" s="37" t="s">
        <v>74</v>
      </c>
      <c r="E112" s="69">
        <v>46062.0</v>
      </c>
      <c r="F112" s="56" t="s">
        <v>447</v>
      </c>
      <c r="G112" s="56" t="s">
        <v>57</v>
      </c>
      <c r="H112" s="56" t="s">
        <v>961</v>
      </c>
      <c r="I112" s="56" t="s">
        <v>36</v>
      </c>
      <c r="J112" s="56" t="s">
        <v>477</v>
      </c>
      <c r="K112" s="56">
        <v>15.0</v>
      </c>
      <c r="L112" s="69">
        <f t="shared" si="5"/>
        <v>46077</v>
      </c>
      <c r="M112" s="40" t="s">
        <v>60</v>
      </c>
      <c r="N112" s="64">
        <v>46122.0</v>
      </c>
      <c r="O112" s="56"/>
      <c r="P112" s="56" t="s">
        <v>976</v>
      </c>
      <c r="Q112" s="60"/>
      <c r="R112" s="61"/>
      <c r="S112" s="62"/>
      <c r="T112" s="63"/>
      <c r="U112" s="63"/>
      <c r="V112" s="63"/>
      <c r="W112" s="63"/>
      <c r="X112" s="63"/>
      <c r="Y112" s="63"/>
      <c r="Z112" s="63"/>
      <c r="AA112" s="91"/>
    </row>
    <row r="113" ht="75.0" customHeight="1">
      <c r="A113" s="35"/>
      <c r="B113" s="57" t="s">
        <v>55</v>
      </c>
      <c r="C113" s="56">
        <v>4973.0</v>
      </c>
      <c r="D113" s="37" t="s">
        <v>74</v>
      </c>
      <c r="E113" s="69">
        <v>46062.0</v>
      </c>
      <c r="F113" s="56" t="s">
        <v>754</v>
      </c>
      <c r="G113" s="56" t="s">
        <v>57</v>
      </c>
      <c r="H113" s="56" t="s">
        <v>755</v>
      </c>
      <c r="I113" s="56" t="s">
        <v>30</v>
      </c>
      <c r="J113" s="56" t="s">
        <v>237</v>
      </c>
      <c r="K113" s="56">
        <v>15.0</v>
      </c>
      <c r="L113" s="69">
        <f t="shared" si="5"/>
        <v>46077</v>
      </c>
      <c r="M113" s="40" t="s">
        <v>60</v>
      </c>
      <c r="N113" s="64">
        <v>46065.0</v>
      </c>
      <c r="O113" s="56"/>
      <c r="P113" s="56" t="s">
        <v>977</v>
      </c>
      <c r="Q113" s="60"/>
      <c r="R113" s="61"/>
      <c r="S113" s="62"/>
      <c r="T113" s="63"/>
      <c r="U113" s="63"/>
      <c r="V113" s="63"/>
      <c r="W113" s="63"/>
      <c r="X113" s="63"/>
      <c r="Y113" s="63"/>
      <c r="Z113" s="63"/>
      <c r="AA113" s="91"/>
    </row>
    <row r="114" ht="75.0" customHeight="1">
      <c r="A114" s="35"/>
      <c r="B114" s="57" t="s">
        <v>55</v>
      </c>
      <c r="C114" s="56">
        <v>5022.0</v>
      </c>
      <c r="D114" s="37" t="s">
        <v>74</v>
      </c>
      <c r="E114" s="69">
        <v>46062.0</v>
      </c>
      <c r="F114" s="56" t="s">
        <v>978</v>
      </c>
      <c r="G114" s="56" t="s">
        <v>57</v>
      </c>
      <c r="H114" s="56" t="s">
        <v>979</v>
      </c>
      <c r="I114" s="56" t="s">
        <v>30</v>
      </c>
      <c r="J114" s="56" t="s">
        <v>237</v>
      </c>
      <c r="K114" s="56">
        <v>15.0</v>
      </c>
      <c r="L114" s="69">
        <f t="shared" si="5"/>
        <v>46077</v>
      </c>
      <c r="M114" s="40" t="s">
        <v>60</v>
      </c>
      <c r="N114" s="64">
        <v>46065.0</v>
      </c>
      <c r="O114" s="56"/>
      <c r="P114" s="56" t="s">
        <v>980</v>
      </c>
      <c r="Q114" s="60"/>
      <c r="R114" s="61"/>
      <c r="S114" s="62"/>
      <c r="T114" s="63"/>
      <c r="U114" s="63"/>
      <c r="V114" s="63"/>
      <c r="W114" s="63"/>
      <c r="X114" s="63"/>
      <c r="Y114" s="63"/>
      <c r="Z114" s="63"/>
      <c r="AA114" s="91"/>
    </row>
    <row r="115" ht="75.0" customHeight="1">
      <c r="A115" s="35"/>
      <c r="B115" s="57" t="s">
        <v>55</v>
      </c>
      <c r="C115" s="56">
        <v>5092.0</v>
      </c>
      <c r="D115" s="37" t="s">
        <v>74</v>
      </c>
      <c r="E115" s="69">
        <v>46062.0</v>
      </c>
      <c r="F115" s="56" t="s">
        <v>981</v>
      </c>
      <c r="G115" s="56" t="s">
        <v>57</v>
      </c>
      <c r="H115" s="56" t="s">
        <v>982</v>
      </c>
      <c r="I115" s="56" t="s">
        <v>27</v>
      </c>
      <c r="J115" s="56"/>
      <c r="K115" s="56">
        <v>15.0</v>
      </c>
      <c r="L115" s="69">
        <f t="shared" si="5"/>
        <v>46077</v>
      </c>
      <c r="M115" s="40" t="s">
        <v>60</v>
      </c>
      <c r="N115" s="64">
        <v>46078.0</v>
      </c>
      <c r="O115" s="56"/>
      <c r="P115" s="56" t="s">
        <v>983</v>
      </c>
      <c r="Q115" s="60"/>
      <c r="R115" s="61"/>
      <c r="S115" s="62"/>
      <c r="T115" s="63"/>
      <c r="U115" s="63"/>
      <c r="V115" s="63"/>
      <c r="W115" s="63"/>
      <c r="X115" s="63"/>
      <c r="Y115" s="63"/>
      <c r="Z115" s="63"/>
      <c r="AA115" s="91"/>
    </row>
    <row r="116" ht="75.0" customHeight="1">
      <c r="A116" s="35"/>
      <c r="B116" s="57" t="s">
        <v>55</v>
      </c>
      <c r="C116" s="56">
        <v>4887.0</v>
      </c>
      <c r="D116" s="37" t="s">
        <v>40</v>
      </c>
      <c r="E116" s="69">
        <v>46062.0</v>
      </c>
      <c r="F116" s="56" t="s">
        <v>984</v>
      </c>
      <c r="G116" s="56" t="s">
        <v>57</v>
      </c>
      <c r="H116" s="56" t="s">
        <v>985</v>
      </c>
      <c r="I116" s="56" t="s">
        <v>22</v>
      </c>
      <c r="J116" s="56"/>
      <c r="K116" s="56">
        <v>15.0</v>
      </c>
      <c r="L116" s="69">
        <f t="shared" si="5"/>
        <v>46077</v>
      </c>
      <c r="M116" s="40" t="s">
        <v>60</v>
      </c>
      <c r="N116" s="64">
        <v>46106.0</v>
      </c>
      <c r="O116" s="56"/>
      <c r="P116" s="56" t="s">
        <v>986</v>
      </c>
      <c r="Q116" s="60"/>
      <c r="R116" s="61"/>
      <c r="S116" s="62"/>
      <c r="T116" s="63"/>
      <c r="U116" s="63"/>
      <c r="V116" s="63"/>
      <c r="W116" s="63"/>
      <c r="X116" s="63"/>
      <c r="Y116" s="63"/>
      <c r="Z116" s="63"/>
      <c r="AA116" s="91"/>
    </row>
    <row r="117" ht="75.0" customHeight="1">
      <c r="A117" s="35"/>
      <c r="B117" s="57" t="s">
        <v>55</v>
      </c>
      <c r="C117" s="56">
        <v>4888.0</v>
      </c>
      <c r="D117" s="37" t="s">
        <v>40</v>
      </c>
      <c r="E117" s="69">
        <v>46062.0</v>
      </c>
      <c r="F117" s="56" t="s">
        <v>987</v>
      </c>
      <c r="G117" s="56" t="s">
        <v>57</v>
      </c>
      <c r="H117" s="56" t="s">
        <v>988</v>
      </c>
      <c r="I117" s="56" t="s">
        <v>15</v>
      </c>
      <c r="J117" s="56"/>
      <c r="K117" s="56">
        <v>15.0</v>
      </c>
      <c r="L117" s="69">
        <f t="shared" si="5"/>
        <v>46077</v>
      </c>
      <c r="M117" s="40" t="str">
        <f>IF(L117="","",IF(L117&lt;TODAY(),"VENCIDA",IF(L117=TODAY(),"VENCE HOY","A TIEMPO")))</f>
        <v>VENCIDA</v>
      </c>
      <c r="N117" s="56"/>
      <c r="O117" s="56"/>
      <c r="P117" s="56"/>
      <c r="Q117" s="60"/>
      <c r="R117" s="61"/>
      <c r="S117" s="62"/>
      <c r="T117" s="63"/>
      <c r="U117" s="63"/>
      <c r="V117" s="63"/>
      <c r="W117" s="63"/>
      <c r="X117" s="63"/>
      <c r="Y117" s="63"/>
      <c r="Z117" s="63"/>
      <c r="AA117" s="91"/>
    </row>
    <row r="118" ht="75.0" customHeight="1">
      <c r="A118" s="35"/>
      <c r="B118" s="57" t="s">
        <v>55</v>
      </c>
      <c r="C118" s="56">
        <v>4891.0</v>
      </c>
      <c r="D118" s="37" t="s">
        <v>40</v>
      </c>
      <c r="E118" s="69">
        <v>46062.0</v>
      </c>
      <c r="F118" s="56" t="s">
        <v>989</v>
      </c>
      <c r="G118" s="56" t="s">
        <v>57</v>
      </c>
      <c r="H118" s="56" t="s">
        <v>990</v>
      </c>
      <c r="I118" s="56" t="s">
        <v>25</v>
      </c>
      <c r="J118" s="56"/>
      <c r="K118" s="56">
        <v>15.0</v>
      </c>
      <c r="L118" s="69">
        <f t="shared" si="5"/>
        <v>46077</v>
      </c>
      <c r="M118" s="40" t="s">
        <v>60</v>
      </c>
      <c r="N118" s="64">
        <v>46091.0</v>
      </c>
      <c r="O118" s="56"/>
      <c r="P118" s="56" t="s">
        <v>991</v>
      </c>
      <c r="Q118" s="60"/>
      <c r="R118" s="61"/>
      <c r="S118" s="62"/>
      <c r="T118" s="63"/>
      <c r="U118" s="63"/>
      <c r="V118" s="63"/>
      <c r="W118" s="63"/>
      <c r="X118" s="63"/>
      <c r="Y118" s="63"/>
      <c r="Z118" s="63"/>
      <c r="AA118" s="91"/>
    </row>
    <row r="119" ht="75.0" customHeight="1">
      <c r="A119" s="35"/>
      <c r="B119" s="57" t="s">
        <v>55</v>
      </c>
      <c r="C119" s="56">
        <v>4892.0</v>
      </c>
      <c r="D119" s="37" t="s">
        <v>40</v>
      </c>
      <c r="E119" s="69">
        <v>46062.0</v>
      </c>
      <c r="F119" s="56" t="s">
        <v>992</v>
      </c>
      <c r="G119" s="56" t="s">
        <v>57</v>
      </c>
      <c r="H119" s="56" t="s">
        <v>993</v>
      </c>
      <c r="I119" s="56" t="s">
        <v>15</v>
      </c>
      <c r="J119" s="56"/>
      <c r="K119" s="56">
        <v>15.0</v>
      </c>
      <c r="L119" s="69">
        <f t="shared" si="5"/>
        <v>46077</v>
      </c>
      <c r="M119" s="40" t="s">
        <v>60</v>
      </c>
      <c r="N119" s="64">
        <v>46068.0</v>
      </c>
      <c r="O119" s="56"/>
      <c r="P119" s="56" t="s">
        <v>994</v>
      </c>
      <c r="Q119" s="60"/>
      <c r="R119" s="61"/>
      <c r="S119" s="62"/>
      <c r="T119" s="63"/>
      <c r="U119" s="63"/>
      <c r="V119" s="63"/>
      <c r="W119" s="63"/>
      <c r="X119" s="63"/>
      <c r="Y119" s="63"/>
      <c r="Z119" s="63"/>
      <c r="AA119" s="91"/>
    </row>
    <row r="120" ht="75.0" customHeight="1">
      <c r="A120" s="35"/>
      <c r="B120" s="57" t="s">
        <v>55</v>
      </c>
      <c r="C120" s="56">
        <v>4894.0</v>
      </c>
      <c r="D120" s="37" t="s">
        <v>40</v>
      </c>
      <c r="E120" s="69">
        <v>46062.0</v>
      </c>
      <c r="F120" s="56" t="s">
        <v>646</v>
      </c>
      <c r="G120" s="56" t="s">
        <v>57</v>
      </c>
      <c r="H120" s="56" t="s">
        <v>995</v>
      </c>
      <c r="I120" s="56" t="s">
        <v>27</v>
      </c>
      <c r="J120" s="56"/>
      <c r="K120" s="56">
        <v>15.0</v>
      </c>
      <c r="L120" s="69">
        <f t="shared" si="5"/>
        <v>46077</v>
      </c>
      <c r="M120" s="40" t="s">
        <v>60</v>
      </c>
      <c r="N120" s="64">
        <v>46065.0</v>
      </c>
      <c r="O120" s="56"/>
      <c r="P120" s="56" t="s">
        <v>996</v>
      </c>
      <c r="Q120" s="60"/>
      <c r="R120" s="61"/>
      <c r="S120" s="62"/>
      <c r="T120" s="63"/>
      <c r="U120" s="63"/>
      <c r="V120" s="63"/>
      <c r="W120" s="63"/>
      <c r="X120" s="63"/>
      <c r="Y120" s="63"/>
      <c r="Z120" s="63"/>
      <c r="AA120" s="91"/>
    </row>
    <row r="121" ht="75.0" customHeight="1">
      <c r="A121" s="35"/>
      <c r="B121" s="57" t="s">
        <v>55</v>
      </c>
      <c r="C121" s="56">
        <v>4897.0</v>
      </c>
      <c r="D121" s="37" t="s">
        <v>40</v>
      </c>
      <c r="E121" s="69">
        <v>46062.0</v>
      </c>
      <c r="F121" s="56" t="s">
        <v>997</v>
      </c>
      <c r="G121" s="56" t="s">
        <v>57</v>
      </c>
      <c r="H121" s="56" t="s">
        <v>998</v>
      </c>
      <c r="I121" s="56" t="s">
        <v>22</v>
      </c>
      <c r="J121" s="56"/>
      <c r="K121" s="56">
        <v>15.0</v>
      </c>
      <c r="L121" s="69">
        <f t="shared" si="5"/>
        <v>46077</v>
      </c>
      <c r="M121" s="40" t="s">
        <v>60</v>
      </c>
      <c r="N121" s="64">
        <v>46106.0</v>
      </c>
      <c r="O121" s="56"/>
      <c r="P121" s="56" t="s">
        <v>999</v>
      </c>
      <c r="Q121" s="60"/>
      <c r="R121" s="61"/>
      <c r="S121" s="62"/>
      <c r="T121" s="63"/>
      <c r="U121" s="63"/>
      <c r="V121" s="63"/>
      <c r="W121" s="63"/>
      <c r="X121" s="63"/>
      <c r="Y121" s="63"/>
      <c r="Z121" s="63"/>
      <c r="AA121" s="91"/>
    </row>
    <row r="122" ht="75.0" customHeight="1">
      <c r="A122" s="35"/>
      <c r="B122" s="57" t="s">
        <v>55</v>
      </c>
      <c r="C122" s="56">
        <v>4898.0</v>
      </c>
      <c r="D122" s="37" t="s">
        <v>40</v>
      </c>
      <c r="E122" s="69">
        <v>46062.0</v>
      </c>
      <c r="F122" s="56" t="s">
        <v>1000</v>
      </c>
      <c r="G122" s="56" t="s">
        <v>57</v>
      </c>
      <c r="H122" s="56" t="s">
        <v>1001</v>
      </c>
      <c r="I122" s="56" t="s">
        <v>15</v>
      </c>
      <c r="J122" s="56" t="s">
        <v>1002</v>
      </c>
      <c r="K122" s="56">
        <v>15.0</v>
      </c>
      <c r="L122" s="69">
        <f t="shared" si="5"/>
        <v>46077</v>
      </c>
      <c r="M122" s="40" t="s">
        <v>60</v>
      </c>
      <c r="N122" s="64">
        <v>46079.0</v>
      </c>
      <c r="O122" s="56"/>
      <c r="P122" s="56" t="s">
        <v>1003</v>
      </c>
      <c r="Q122" s="60"/>
      <c r="R122" s="61"/>
      <c r="S122" s="62"/>
      <c r="T122" s="63"/>
      <c r="U122" s="63"/>
      <c r="V122" s="63"/>
      <c r="W122" s="63"/>
      <c r="X122" s="63"/>
      <c r="Y122" s="63"/>
      <c r="Z122" s="63"/>
      <c r="AA122" s="91"/>
    </row>
    <row r="123" ht="75.0" customHeight="1">
      <c r="A123" s="35"/>
      <c r="B123" s="71" t="s">
        <v>55</v>
      </c>
      <c r="C123" s="56">
        <v>4903.0</v>
      </c>
      <c r="D123" s="37" t="s">
        <v>40</v>
      </c>
      <c r="E123" s="69">
        <v>46062.0</v>
      </c>
      <c r="F123" s="56" t="s">
        <v>860</v>
      </c>
      <c r="G123" s="56" t="s">
        <v>57</v>
      </c>
      <c r="H123" s="56" t="s">
        <v>1004</v>
      </c>
      <c r="I123" s="56" t="s">
        <v>13</v>
      </c>
      <c r="J123" s="56"/>
      <c r="K123" s="56">
        <v>15.0</v>
      </c>
      <c r="L123" s="69">
        <f t="shared" si="5"/>
        <v>46077</v>
      </c>
      <c r="M123" s="40" t="s">
        <v>60</v>
      </c>
      <c r="N123" s="64">
        <v>46077.0</v>
      </c>
      <c r="O123" s="56"/>
      <c r="P123" s="56" t="s">
        <v>1005</v>
      </c>
      <c r="Q123" s="60"/>
      <c r="R123" s="61"/>
      <c r="S123" s="62"/>
      <c r="T123" s="63"/>
      <c r="U123" s="63"/>
      <c r="V123" s="63"/>
      <c r="W123" s="63"/>
      <c r="X123" s="63"/>
      <c r="Y123" s="63"/>
      <c r="Z123" s="63"/>
      <c r="AA123" s="91"/>
    </row>
    <row r="124" ht="75.0" customHeight="1">
      <c r="A124" s="35"/>
      <c r="B124" s="71" t="s">
        <v>55</v>
      </c>
      <c r="C124" s="56">
        <v>4904.0</v>
      </c>
      <c r="D124" s="37" t="s">
        <v>40</v>
      </c>
      <c r="E124" s="69">
        <v>46062.0</v>
      </c>
      <c r="F124" s="56" t="s">
        <v>1006</v>
      </c>
      <c r="G124" s="56" t="s">
        <v>57</v>
      </c>
      <c r="H124" s="56" t="s">
        <v>1007</v>
      </c>
      <c r="I124" s="56" t="s">
        <v>12</v>
      </c>
      <c r="J124" s="56"/>
      <c r="K124" s="56">
        <v>15.0</v>
      </c>
      <c r="L124" s="69">
        <f t="shared" si="5"/>
        <v>46077</v>
      </c>
      <c r="M124" s="40" t="s">
        <v>60</v>
      </c>
      <c r="N124" s="64">
        <v>46083.0</v>
      </c>
      <c r="O124" s="56"/>
      <c r="P124" s="56" t="s">
        <v>1008</v>
      </c>
      <c r="Q124" s="60"/>
      <c r="R124" s="61"/>
      <c r="S124" s="62"/>
      <c r="T124" s="63"/>
      <c r="U124" s="63"/>
      <c r="V124" s="63"/>
      <c r="W124" s="63"/>
      <c r="X124" s="63"/>
      <c r="Y124" s="63"/>
      <c r="Z124" s="63"/>
      <c r="AA124" s="91"/>
    </row>
    <row r="125" ht="75.0" customHeight="1">
      <c r="A125" s="35"/>
      <c r="B125" s="57" t="s">
        <v>55</v>
      </c>
      <c r="C125" s="56">
        <v>4905.0</v>
      </c>
      <c r="D125" s="37" t="s">
        <v>40</v>
      </c>
      <c r="E125" s="69">
        <v>46062.0</v>
      </c>
      <c r="F125" s="56" t="s">
        <v>863</v>
      </c>
      <c r="G125" s="56" t="s">
        <v>57</v>
      </c>
      <c r="H125" s="56" t="s">
        <v>1009</v>
      </c>
      <c r="I125" s="56" t="s">
        <v>9</v>
      </c>
      <c r="J125" s="56"/>
      <c r="K125" s="56">
        <v>15.0</v>
      </c>
      <c r="L125" s="69">
        <f t="shared" si="5"/>
        <v>46077</v>
      </c>
      <c r="M125" s="40" t="str">
        <f>IF(L125="","",IF(L125&lt;TODAY(),"VENCIDA",IF(L125=TODAY(),"VENCE HOY","A TIEMPO")))</f>
        <v>VENCIDA</v>
      </c>
      <c r="N125" s="56"/>
      <c r="O125" s="56"/>
      <c r="P125" s="56"/>
      <c r="Q125" s="60"/>
      <c r="R125" s="61"/>
      <c r="S125" s="62"/>
      <c r="T125" s="63"/>
      <c r="U125" s="63"/>
      <c r="V125" s="63"/>
      <c r="W125" s="63"/>
      <c r="X125" s="63"/>
      <c r="Y125" s="63"/>
      <c r="Z125" s="63"/>
      <c r="AA125" s="91"/>
    </row>
    <row r="126" ht="75.0" customHeight="1">
      <c r="A126" s="35"/>
      <c r="B126" s="57" t="s">
        <v>55</v>
      </c>
      <c r="C126" s="56">
        <v>4622.0</v>
      </c>
      <c r="D126" s="37" t="s">
        <v>40</v>
      </c>
      <c r="E126" s="69">
        <v>46062.0</v>
      </c>
      <c r="F126" s="56" t="s">
        <v>128</v>
      </c>
      <c r="G126" s="56" t="s">
        <v>57</v>
      </c>
      <c r="H126" s="56" t="s">
        <v>1010</v>
      </c>
      <c r="I126" s="56" t="s">
        <v>24</v>
      </c>
      <c r="J126" s="56"/>
      <c r="K126" s="56">
        <v>15.0</v>
      </c>
      <c r="L126" s="69">
        <f t="shared" si="5"/>
        <v>46077</v>
      </c>
      <c r="M126" s="40" t="s">
        <v>60</v>
      </c>
      <c r="N126" s="64">
        <v>46064.0</v>
      </c>
      <c r="O126" s="56"/>
      <c r="P126" s="56" t="s">
        <v>1011</v>
      </c>
      <c r="Q126" s="60"/>
      <c r="R126" s="61"/>
      <c r="S126" s="62"/>
      <c r="T126" s="63"/>
      <c r="U126" s="63"/>
      <c r="V126" s="63"/>
      <c r="W126" s="63"/>
      <c r="X126" s="63"/>
      <c r="Y126" s="63"/>
      <c r="Z126" s="63"/>
      <c r="AA126" s="91"/>
    </row>
    <row r="127" ht="75.0" customHeight="1">
      <c r="A127" s="35"/>
      <c r="B127" s="57" t="s">
        <v>55</v>
      </c>
      <c r="C127" s="56">
        <v>4633.0</v>
      </c>
      <c r="D127" s="37" t="s">
        <v>40</v>
      </c>
      <c r="E127" s="69">
        <v>46062.0</v>
      </c>
      <c r="F127" s="56" t="s">
        <v>1012</v>
      </c>
      <c r="G127" s="56" t="s">
        <v>57</v>
      </c>
      <c r="H127" s="56" t="s">
        <v>300</v>
      </c>
      <c r="I127" s="56" t="s">
        <v>19</v>
      </c>
      <c r="J127" s="56"/>
      <c r="K127" s="56">
        <v>15.0</v>
      </c>
      <c r="L127" s="69">
        <f t="shared" si="5"/>
        <v>46077</v>
      </c>
      <c r="M127" s="40" t="s">
        <v>60</v>
      </c>
      <c r="N127" s="64">
        <v>46070.0</v>
      </c>
      <c r="O127" s="56"/>
      <c r="P127" s="56" t="s">
        <v>1013</v>
      </c>
      <c r="Q127" s="60"/>
      <c r="R127" s="61"/>
      <c r="S127" s="62"/>
      <c r="T127" s="63"/>
      <c r="U127" s="63"/>
      <c r="V127" s="63"/>
      <c r="W127" s="63"/>
      <c r="X127" s="63"/>
      <c r="Y127" s="63"/>
      <c r="Z127" s="63"/>
      <c r="AA127" s="91"/>
    </row>
    <row r="128" ht="75.0" customHeight="1">
      <c r="A128" s="35"/>
      <c r="B128" s="57" t="s">
        <v>55</v>
      </c>
      <c r="C128" s="56">
        <v>4646.0</v>
      </c>
      <c r="D128" s="37" t="s">
        <v>40</v>
      </c>
      <c r="E128" s="69">
        <v>46062.0</v>
      </c>
      <c r="F128" s="56" t="s">
        <v>1014</v>
      </c>
      <c r="G128" s="56" t="s">
        <v>57</v>
      </c>
      <c r="H128" s="56" t="s">
        <v>1015</v>
      </c>
      <c r="I128" s="56" t="s">
        <v>24</v>
      </c>
      <c r="J128" s="56"/>
      <c r="K128" s="56">
        <v>15.0</v>
      </c>
      <c r="L128" s="69">
        <f t="shared" si="5"/>
        <v>46077</v>
      </c>
      <c r="M128" s="40" t="s">
        <v>60</v>
      </c>
      <c r="N128" s="64">
        <v>46064.0</v>
      </c>
      <c r="O128" s="56"/>
      <c r="P128" s="56" t="s">
        <v>1016</v>
      </c>
      <c r="Q128" s="60"/>
      <c r="R128" s="61"/>
      <c r="S128" s="62"/>
      <c r="T128" s="63"/>
      <c r="U128" s="63"/>
      <c r="V128" s="63"/>
      <c r="W128" s="63"/>
      <c r="X128" s="63"/>
      <c r="Y128" s="63"/>
      <c r="Z128" s="63"/>
      <c r="AA128" s="91"/>
    </row>
    <row r="129" ht="75.0" customHeight="1">
      <c r="A129" s="35"/>
      <c r="B129" s="57" t="s">
        <v>55</v>
      </c>
      <c r="C129" s="56">
        <v>4679.0</v>
      </c>
      <c r="D129" s="37" t="s">
        <v>40</v>
      </c>
      <c r="E129" s="69">
        <v>46062.0</v>
      </c>
      <c r="F129" s="56" t="s">
        <v>1017</v>
      </c>
      <c r="G129" s="56" t="s">
        <v>57</v>
      </c>
      <c r="H129" s="56" t="s">
        <v>1018</v>
      </c>
      <c r="I129" s="56" t="s">
        <v>15</v>
      </c>
      <c r="J129" s="56" t="s">
        <v>1002</v>
      </c>
      <c r="K129" s="56">
        <v>15.0</v>
      </c>
      <c r="L129" s="69">
        <f t="shared" si="5"/>
        <v>46077</v>
      </c>
      <c r="M129" s="40"/>
      <c r="N129" s="56"/>
      <c r="O129" s="56"/>
      <c r="P129" s="59" t="s">
        <v>1019</v>
      </c>
      <c r="Q129" s="60"/>
      <c r="R129" s="61"/>
      <c r="S129" s="62"/>
      <c r="T129" s="63"/>
      <c r="U129" s="63"/>
      <c r="V129" s="63"/>
      <c r="W129" s="63"/>
      <c r="X129" s="63"/>
      <c r="Y129" s="63"/>
      <c r="Z129" s="63"/>
      <c r="AA129" s="91"/>
    </row>
    <row r="130" ht="75.0" customHeight="1">
      <c r="A130" s="35"/>
      <c r="B130" s="57" t="s">
        <v>55</v>
      </c>
      <c r="C130" s="56">
        <v>4702.0</v>
      </c>
      <c r="D130" s="37" t="s">
        <v>40</v>
      </c>
      <c r="E130" s="69">
        <v>46062.0</v>
      </c>
      <c r="F130" s="56" t="s">
        <v>1020</v>
      </c>
      <c r="G130" s="56" t="s">
        <v>57</v>
      </c>
      <c r="H130" s="56" t="s">
        <v>952</v>
      </c>
      <c r="I130" s="56" t="s">
        <v>24</v>
      </c>
      <c r="J130" s="56"/>
      <c r="K130" s="56">
        <v>15.0</v>
      </c>
      <c r="L130" s="69">
        <f t="shared" si="5"/>
        <v>46077</v>
      </c>
      <c r="M130" s="40" t="s">
        <v>60</v>
      </c>
      <c r="N130" s="64">
        <v>46064.0</v>
      </c>
      <c r="O130" s="56"/>
      <c r="P130" s="56" t="s">
        <v>1021</v>
      </c>
      <c r="Q130" s="60"/>
      <c r="R130" s="61"/>
      <c r="S130" s="62"/>
      <c r="T130" s="63"/>
      <c r="U130" s="63"/>
      <c r="V130" s="63"/>
      <c r="W130" s="63"/>
      <c r="X130" s="63"/>
      <c r="Y130" s="63"/>
      <c r="Z130" s="63"/>
      <c r="AA130" s="91"/>
    </row>
    <row r="131" ht="75.0" customHeight="1">
      <c r="A131" s="35"/>
      <c r="B131" s="57" t="s">
        <v>55</v>
      </c>
      <c r="C131" s="56">
        <v>4706.0</v>
      </c>
      <c r="D131" s="37" t="s">
        <v>40</v>
      </c>
      <c r="E131" s="69">
        <v>46062.0</v>
      </c>
      <c r="F131" s="56" t="s">
        <v>1022</v>
      </c>
      <c r="G131" s="56" t="s">
        <v>57</v>
      </c>
      <c r="H131" s="56" t="s">
        <v>1023</v>
      </c>
      <c r="I131" s="56" t="s">
        <v>12</v>
      </c>
      <c r="J131" s="56"/>
      <c r="K131" s="56">
        <v>15.0</v>
      </c>
      <c r="L131" s="69">
        <f t="shared" si="5"/>
        <v>46077</v>
      </c>
      <c r="M131" s="40" t="s">
        <v>60</v>
      </c>
      <c r="N131" s="64">
        <v>46066.0</v>
      </c>
      <c r="O131" s="56"/>
      <c r="P131" s="56" t="s">
        <v>1024</v>
      </c>
      <c r="Q131" s="60"/>
      <c r="R131" s="61"/>
      <c r="S131" s="62"/>
      <c r="T131" s="63"/>
      <c r="U131" s="63"/>
      <c r="V131" s="63"/>
      <c r="W131" s="63"/>
      <c r="X131" s="63"/>
      <c r="Y131" s="63"/>
      <c r="Z131" s="63"/>
      <c r="AA131" s="91"/>
    </row>
    <row r="132" ht="75.0" customHeight="1">
      <c r="A132" s="35"/>
      <c r="B132" s="57" t="s">
        <v>55</v>
      </c>
      <c r="C132" s="56">
        <v>4719.0</v>
      </c>
      <c r="D132" s="37" t="s">
        <v>40</v>
      </c>
      <c r="E132" s="69">
        <v>46062.0</v>
      </c>
      <c r="F132" s="56" t="s">
        <v>1025</v>
      </c>
      <c r="G132" s="56" t="s">
        <v>57</v>
      </c>
      <c r="H132" s="56" t="s">
        <v>1026</v>
      </c>
      <c r="I132" s="56" t="s">
        <v>24</v>
      </c>
      <c r="J132" s="56"/>
      <c r="K132" s="56">
        <v>15.0</v>
      </c>
      <c r="L132" s="69">
        <f t="shared" ref="L132:L133" si="6">$E134+$K132</f>
        <v>46077</v>
      </c>
      <c r="M132" s="40" t="s">
        <v>60</v>
      </c>
      <c r="N132" s="64">
        <v>46064.0</v>
      </c>
      <c r="O132" s="56"/>
      <c r="P132" s="56" t="s">
        <v>1027</v>
      </c>
      <c r="Q132" s="60"/>
      <c r="R132" s="61"/>
      <c r="S132" s="62"/>
      <c r="T132" s="63"/>
      <c r="U132" s="63"/>
      <c r="V132" s="63"/>
      <c r="W132" s="63"/>
      <c r="X132" s="63"/>
      <c r="Y132" s="63"/>
      <c r="Z132" s="63"/>
      <c r="AA132" s="91"/>
    </row>
    <row r="133" ht="75.0" customHeight="1">
      <c r="A133" s="35"/>
      <c r="B133" s="57" t="s">
        <v>55</v>
      </c>
      <c r="C133" s="56">
        <v>4605.0</v>
      </c>
      <c r="D133" s="37" t="s">
        <v>40</v>
      </c>
      <c r="E133" s="69">
        <v>46062.0</v>
      </c>
      <c r="F133" s="56" t="s">
        <v>1028</v>
      </c>
      <c r="G133" s="56" t="s">
        <v>57</v>
      </c>
      <c r="H133" s="56" t="s">
        <v>1029</v>
      </c>
      <c r="I133" s="56" t="s">
        <v>19</v>
      </c>
      <c r="J133" s="56"/>
      <c r="K133" s="56">
        <v>15.0</v>
      </c>
      <c r="L133" s="69">
        <f t="shared" si="6"/>
        <v>46077</v>
      </c>
      <c r="M133" s="40" t="s">
        <v>60</v>
      </c>
      <c r="N133" s="64">
        <v>46078.0</v>
      </c>
      <c r="O133" s="56"/>
      <c r="P133" s="56" t="s">
        <v>1030</v>
      </c>
      <c r="Q133" s="60"/>
      <c r="R133" s="61"/>
      <c r="S133" s="62"/>
      <c r="T133" s="63"/>
      <c r="U133" s="63"/>
      <c r="V133" s="63"/>
      <c r="W133" s="63"/>
      <c r="X133" s="63"/>
      <c r="Y133" s="63"/>
      <c r="Z133" s="63"/>
      <c r="AA133" s="91"/>
    </row>
    <row r="134" ht="75.0" customHeight="1">
      <c r="A134" s="35"/>
      <c r="B134" s="57" t="s">
        <v>55</v>
      </c>
      <c r="C134" s="56">
        <v>4733.0</v>
      </c>
      <c r="D134" s="37" t="s">
        <v>40</v>
      </c>
      <c r="E134" s="69">
        <v>46062.0</v>
      </c>
      <c r="F134" s="56" t="s">
        <v>1031</v>
      </c>
      <c r="G134" s="56" t="s">
        <v>57</v>
      </c>
      <c r="H134" s="56" t="s">
        <v>1032</v>
      </c>
      <c r="I134" s="56" t="s">
        <v>12</v>
      </c>
      <c r="J134" s="56"/>
      <c r="K134" s="56">
        <v>15.0</v>
      </c>
      <c r="L134" s="69">
        <f t="shared" ref="L134:L136" si="7">$E135+$K134</f>
        <v>46077</v>
      </c>
      <c r="M134" s="40" t="s">
        <v>60</v>
      </c>
      <c r="N134" s="64">
        <v>46097.0</v>
      </c>
      <c r="O134" s="56"/>
      <c r="P134" s="56" t="s">
        <v>1033</v>
      </c>
      <c r="Q134" s="60"/>
      <c r="R134" s="61"/>
      <c r="S134" s="62"/>
      <c r="T134" s="63"/>
      <c r="U134" s="63"/>
      <c r="V134" s="63"/>
      <c r="W134" s="63"/>
      <c r="X134" s="63"/>
      <c r="Y134" s="63"/>
      <c r="Z134" s="63"/>
      <c r="AA134" s="91"/>
    </row>
    <row r="135" ht="75.0" customHeight="1">
      <c r="A135" s="35"/>
      <c r="B135" s="57" t="s">
        <v>55</v>
      </c>
      <c r="C135" s="56">
        <v>4780.0</v>
      </c>
      <c r="D135" s="37" t="s">
        <v>40</v>
      </c>
      <c r="E135" s="69">
        <v>46062.0</v>
      </c>
      <c r="F135" s="56" t="s">
        <v>1034</v>
      </c>
      <c r="G135" s="56" t="s">
        <v>57</v>
      </c>
      <c r="H135" s="56" t="s">
        <v>300</v>
      </c>
      <c r="I135" s="56" t="s">
        <v>19</v>
      </c>
      <c r="J135" s="56"/>
      <c r="K135" s="56">
        <v>15.0</v>
      </c>
      <c r="L135" s="69">
        <f t="shared" si="7"/>
        <v>46077</v>
      </c>
      <c r="M135" s="40" t="s">
        <v>60</v>
      </c>
      <c r="N135" s="64">
        <v>46070.0</v>
      </c>
      <c r="O135" s="56"/>
      <c r="P135" s="56" t="s">
        <v>1035</v>
      </c>
      <c r="Q135" s="60"/>
      <c r="R135" s="61"/>
      <c r="S135" s="62"/>
      <c r="T135" s="63"/>
      <c r="U135" s="63"/>
      <c r="V135" s="63"/>
      <c r="W135" s="63"/>
      <c r="X135" s="63"/>
      <c r="Y135" s="63"/>
      <c r="Z135" s="63"/>
      <c r="AA135" s="91"/>
    </row>
    <row r="136" ht="75.0" customHeight="1">
      <c r="A136" s="35"/>
      <c r="B136" s="57" t="s">
        <v>55</v>
      </c>
      <c r="C136" s="56">
        <v>4781.0</v>
      </c>
      <c r="D136" s="37" t="s">
        <v>40</v>
      </c>
      <c r="E136" s="69">
        <v>46062.0</v>
      </c>
      <c r="F136" s="56" t="s">
        <v>1036</v>
      </c>
      <c r="G136" s="56" t="s">
        <v>57</v>
      </c>
      <c r="H136" s="56" t="s">
        <v>159</v>
      </c>
      <c r="I136" s="56" t="s">
        <v>24</v>
      </c>
      <c r="J136" s="56"/>
      <c r="K136" s="56">
        <v>15.0</v>
      </c>
      <c r="L136" s="69">
        <f t="shared" si="7"/>
        <v>46077</v>
      </c>
      <c r="M136" s="40" t="s">
        <v>60</v>
      </c>
      <c r="N136" s="64">
        <v>46065.0</v>
      </c>
      <c r="O136" s="56"/>
      <c r="P136" s="56" t="s">
        <v>1037</v>
      </c>
      <c r="Q136" s="60"/>
      <c r="R136" s="61"/>
      <c r="S136" s="62"/>
      <c r="T136" s="63"/>
      <c r="U136" s="63"/>
      <c r="V136" s="63"/>
      <c r="W136" s="63"/>
      <c r="X136" s="63"/>
      <c r="Y136" s="63"/>
      <c r="Z136" s="63"/>
      <c r="AA136" s="91"/>
    </row>
    <row r="137" ht="75.0" customHeight="1">
      <c r="A137" s="35"/>
      <c r="B137" s="57" t="s">
        <v>55</v>
      </c>
      <c r="C137" s="56">
        <v>4554.0</v>
      </c>
      <c r="D137" s="37" t="s">
        <v>40</v>
      </c>
      <c r="E137" s="69">
        <v>46062.0</v>
      </c>
      <c r="F137" s="56" t="s">
        <v>1038</v>
      </c>
      <c r="G137" s="56" t="s">
        <v>57</v>
      </c>
      <c r="H137" s="56" t="s">
        <v>1039</v>
      </c>
      <c r="I137" s="56" t="s">
        <v>22</v>
      </c>
      <c r="J137" s="56"/>
      <c r="K137" s="56">
        <v>15.0</v>
      </c>
      <c r="L137" s="69">
        <f t="shared" ref="L137:L138" si="8">$E139+$K137</f>
        <v>46077</v>
      </c>
      <c r="M137" s="40" t="s">
        <v>60</v>
      </c>
      <c r="N137" s="64">
        <v>46106.0</v>
      </c>
      <c r="O137" s="56"/>
      <c r="P137" s="56" t="s">
        <v>1040</v>
      </c>
      <c r="Q137" s="60"/>
      <c r="R137" s="61"/>
      <c r="S137" s="62"/>
      <c r="T137" s="63"/>
      <c r="U137" s="63"/>
      <c r="V137" s="63"/>
      <c r="W137" s="63"/>
      <c r="X137" s="63"/>
      <c r="Y137" s="63"/>
      <c r="Z137" s="63"/>
      <c r="AA137" s="91"/>
    </row>
    <row r="138" ht="75.0" customHeight="1">
      <c r="A138" s="35"/>
      <c r="B138" s="57" t="s">
        <v>55</v>
      </c>
      <c r="C138" s="56">
        <v>5174.0</v>
      </c>
      <c r="D138" s="37" t="s">
        <v>74</v>
      </c>
      <c r="E138" s="69">
        <v>46062.0</v>
      </c>
      <c r="F138" s="56" t="s">
        <v>104</v>
      </c>
      <c r="G138" s="56" t="s">
        <v>57</v>
      </c>
      <c r="H138" s="56" t="s">
        <v>1041</v>
      </c>
      <c r="I138" s="59" t="s">
        <v>37</v>
      </c>
      <c r="J138" s="56" t="s">
        <v>1042</v>
      </c>
      <c r="K138" s="56">
        <v>15.0</v>
      </c>
      <c r="L138" s="69">
        <f t="shared" si="8"/>
        <v>46077</v>
      </c>
      <c r="M138" s="40" t="s">
        <v>60</v>
      </c>
      <c r="N138" s="64">
        <v>46066.0</v>
      </c>
      <c r="O138" s="56"/>
      <c r="P138" s="56" t="s">
        <v>1043</v>
      </c>
      <c r="Q138" s="60"/>
      <c r="R138" s="61"/>
      <c r="S138" s="62"/>
      <c r="T138" s="63"/>
      <c r="U138" s="63"/>
      <c r="V138" s="63"/>
      <c r="W138" s="63"/>
      <c r="X138" s="63"/>
      <c r="Y138" s="63"/>
      <c r="Z138" s="63"/>
      <c r="AA138" s="91"/>
    </row>
    <row r="139" ht="75.0" customHeight="1">
      <c r="A139" s="35"/>
      <c r="B139" s="57" t="s">
        <v>55</v>
      </c>
      <c r="C139" s="56">
        <v>4798.0</v>
      </c>
      <c r="D139" s="37" t="s">
        <v>40</v>
      </c>
      <c r="E139" s="69">
        <v>46062.0</v>
      </c>
      <c r="F139" s="56" t="s">
        <v>1044</v>
      </c>
      <c r="G139" s="56" t="s">
        <v>57</v>
      </c>
      <c r="H139" s="56" t="s">
        <v>1045</v>
      </c>
      <c r="I139" s="56" t="s">
        <v>19</v>
      </c>
      <c r="J139" s="56"/>
      <c r="K139" s="56">
        <v>15.0</v>
      </c>
      <c r="L139" s="69">
        <f t="shared" ref="L139:L157" si="9">$E140+$K139</f>
        <v>46077</v>
      </c>
      <c r="M139" s="40" t="s">
        <v>60</v>
      </c>
      <c r="N139" s="64">
        <v>46070.0</v>
      </c>
      <c r="O139" s="56"/>
      <c r="P139" s="56" t="s">
        <v>1046</v>
      </c>
      <c r="Q139" s="60"/>
      <c r="R139" s="61"/>
      <c r="S139" s="62"/>
      <c r="T139" s="63"/>
      <c r="U139" s="63"/>
      <c r="V139" s="63"/>
      <c r="W139" s="63"/>
      <c r="X139" s="63"/>
      <c r="Y139" s="63"/>
      <c r="Z139" s="63"/>
      <c r="AA139" s="91"/>
    </row>
    <row r="140" ht="75.0" customHeight="1">
      <c r="A140" s="35"/>
      <c r="B140" s="57" t="s">
        <v>55</v>
      </c>
      <c r="C140" s="56">
        <v>4583.0</v>
      </c>
      <c r="D140" s="37" t="s">
        <v>40</v>
      </c>
      <c r="E140" s="69">
        <v>46062.0</v>
      </c>
      <c r="F140" s="56" t="s">
        <v>1047</v>
      </c>
      <c r="G140" s="56" t="s">
        <v>57</v>
      </c>
      <c r="H140" s="56" t="s">
        <v>1048</v>
      </c>
      <c r="I140" s="56" t="s">
        <v>24</v>
      </c>
      <c r="J140" s="56"/>
      <c r="K140" s="56">
        <v>15.0</v>
      </c>
      <c r="L140" s="69">
        <f t="shared" si="9"/>
        <v>46077</v>
      </c>
      <c r="M140" s="40" t="s">
        <v>60</v>
      </c>
      <c r="N140" s="64">
        <v>46065.0</v>
      </c>
      <c r="O140" s="56"/>
      <c r="P140" s="56" t="s">
        <v>1049</v>
      </c>
      <c r="Q140" s="60"/>
      <c r="R140" s="61"/>
      <c r="S140" s="62"/>
      <c r="T140" s="63"/>
      <c r="U140" s="63"/>
      <c r="V140" s="63"/>
      <c r="W140" s="63"/>
      <c r="X140" s="63"/>
      <c r="Y140" s="63"/>
      <c r="Z140" s="63"/>
      <c r="AA140" s="91"/>
    </row>
    <row r="141" ht="75.0" customHeight="1">
      <c r="A141" s="35"/>
      <c r="B141" s="57" t="s">
        <v>55</v>
      </c>
      <c r="C141" s="56">
        <v>4803.0</v>
      </c>
      <c r="D141" s="37" t="s">
        <v>40</v>
      </c>
      <c r="E141" s="69">
        <v>46062.0</v>
      </c>
      <c r="F141" s="56" t="s">
        <v>1050</v>
      </c>
      <c r="G141" s="56" t="s">
        <v>57</v>
      </c>
      <c r="H141" s="56" t="s">
        <v>1051</v>
      </c>
      <c r="I141" s="56" t="s">
        <v>24</v>
      </c>
      <c r="J141" s="56"/>
      <c r="K141" s="56">
        <v>15.0</v>
      </c>
      <c r="L141" s="69">
        <f t="shared" si="9"/>
        <v>46077</v>
      </c>
      <c r="M141" s="40" t="s">
        <v>60</v>
      </c>
      <c r="N141" s="64">
        <v>46065.0</v>
      </c>
      <c r="O141" s="56"/>
      <c r="P141" s="56" t="s">
        <v>1052</v>
      </c>
      <c r="Q141" s="60"/>
      <c r="R141" s="61"/>
      <c r="S141" s="62"/>
      <c r="T141" s="63"/>
      <c r="U141" s="63"/>
      <c r="V141" s="63"/>
      <c r="W141" s="63"/>
      <c r="X141" s="63"/>
      <c r="Y141" s="63"/>
      <c r="Z141" s="63"/>
      <c r="AA141" s="91"/>
    </row>
    <row r="142" ht="75.0" customHeight="1">
      <c r="A142" s="35"/>
      <c r="B142" s="57" t="s">
        <v>55</v>
      </c>
      <c r="C142" s="56">
        <v>4809.0</v>
      </c>
      <c r="D142" s="37" t="s">
        <v>40</v>
      </c>
      <c r="E142" s="69">
        <v>46062.0</v>
      </c>
      <c r="F142" s="56" t="s">
        <v>1053</v>
      </c>
      <c r="G142" s="56" t="s">
        <v>57</v>
      </c>
      <c r="H142" s="56" t="s">
        <v>1054</v>
      </c>
      <c r="I142" s="56" t="s">
        <v>12</v>
      </c>
      <c r="J142" s="56"/>
      <c r="K142" s="56">
        <v>15.0</v>
      </c>
      <c r="L142" s="69">
        <f t="shared" si="9"/>
        <v>46077</v>
      </c>
      <c r="M142" s="40" t="s">
        <v>60</v>
      </c>
      <c r="N142" s="64">
        <v>46101.0</v>
      </c>
      <c r="O142" s="56"/>
      <c r="P142" s="56" t="s">
        <v>1055</v>
      </c>
      <c r="Q142" s="60"/>
      <c r="R142" s="61"/>
      <c r="S142" s="62"/>
      <c r="T142" s="63"/>
      <c r="U142" s="63"/>
      <c r="V142" s="63"/>
      <c r="W142" s="63"/>
      <c r="X142" s="63"/>
      <c r="Y142" s="63"/>
      <c r="Z142" s="63"/>
      <c r="AA142" s="91"/>
    </row>
    <row r="143" ht="75.0" customHeight="1">
      <c r="A143" s="35"/>
      <c r="B143" s="57" t="s">
        <v>55</v>
      </c>
      <c r="C143" s="56">
        <v>4810.0</v>
      </c>
      <c r="D143" s="37" t="s">
        <v>40</v>
      </c>
      <c r="E143" s="69">
        <v>46062.0</v>
      </c>
      <c r="F143" s="56" t="s">
        <v>1056</v>
      </c>
      <c r="G143" s="56" t="s">
        <v>57</v>
      </c>
      <c r="H143" s="56" t="s">
        <v>1057</v>
      </c>
      <c r="I143" s="56" t="s">
        <v>18</v>
      </c>
      <c r="J143" s="56"/>
      <c r="K143" s="56">
        <v>15.0</v>
      </c>
      <c r="L143" s="69">
        <f t="shared" si="9"/>
        <v>46077</v>
      </c>
      <c r="M143" s="40" t="s">
        <v>60</v>
      </c>
      <c r="N143" s="64">
        <v>46064.0</v>
      </c>
      <c r="O143" s="56"/>
      <c r="P143" s="56" t="s">
        <v>1058</v>
      </c>
      <c r="Q143" s="60"/>
      <c r="R143" s="61"/>
      <c r="S143" s="62"/>
      <c r="T143" s="63"/>
      <c r="U143" s="63"/>
      <c r="V143" s="63"/>
      <c r="W143" s="63"/>
      <c r="X143" s="63"/>
      <c r="Y143" s="63"/>
      <c r="Z143" s="63"/>
      <c r="AA143" s="91"/>
    </row>
    <row r="144" ht="75.0" customHeight="1">
      <c r="A144" s="35"/>
      <c r="B144" s="57" t="s">
        <v>55</v>
      </c>
      <c r="C144" s="56">
        <v>4690.0</v>
      </c>
      <c r="D144" s="37" t="s">
        <v>40</v>
      </c>
      <c r="E144" s="69">
        <v>46062.0</v>
      </c>
      <c r="F144" s="56" t="s">
        <v>1059</v>
      </c>
      <c r="G144" s="56" t="s">
        <v>57</v>
      </c>
      <c r="H144" s="56" t="s">
        <v>1060</v>
      </c>
      <c r="I144" s="56" t="s">
        <v>9</v>
      </c>
      <c r="J144" s="56"/>
      <c r="K144" s="56">
        <v>15.0</v>
      </c>
      <c r="L144" s="69">
        <f t="shared" si="9"/>
        <v>46077</v>
      </c>
      <c r="M144" s="40" t="s">
        <v>60</v>
      </c>
      <c r="N144" s="64">
        <v>46065.0</v>
      </c>
      <c r="O144" s="56"/>
      <c r="P144" s="56" t="s">
        <v>1061</v>
      </c>
      <c r="Q144" s="60"/>
      <c r="R144" s="61"/>
      <c r="S144" s="62"/>
      <c r="T144" s="63"/>
      <c r="U144" s="63"/>
      <c r="V144" s="63"/>
      <c r="W144" s="63"/>
      <c r="X144" s="63"/>
      <c r="Y144" s="63"/>
      <c r="Z144" s="63"/>
      <c r="AA144" s="91"/>
    </row>
    <row r="145" ht="75.0" customHeight="1">
      <c r="A145" s="35"/>
      <c r="B145" s="57" t="s">
        <v>55</v>
      </c>
      <c r="C145" s="56">
        <v>5206.0</v>
      </c>
      <c r="D145" s="37" t="s">
        <v>74</v>
      </c>
      <c r="E145" s="69">
        <v>46062.0</v>
      </c>
      <c r="F145" s="56" t="s">
        <v>1062</v>
      </c>
      <c r="G145" s="56" t="s">
        <v>57</v>
      </c>
      <c r="H145" s="56" t="s">
        <v>1063</v>
      </c>
      <c r="I145" s="56" t="s">
        <v>11</v>
      </c>
      <c r="J145" s="56"/>
      <c r="K145" s="56">
        <v>15.0</v>
      </c>
      <c r="L145" s="69">
        <f t="shared" si="9"/>
        <v>46077</v>
      </c>
      <c r="M145" s="40"/>
      <c r="N145" s="56"/>
      <c r="O145" s="56"/>
      <c r="P145" s="59" t="s">
        <v>1064</v>
      </c>
      <c r="Q145" s="60"/>
      <c r="R145" s="61"/>
      <c r="S145" s="62"/>
      <c r="T145" s="63"/>
      <c r="U145" s="63"/>
      <c r="V145" s="63"/>
      <c r="W145" s="63"/>
      <c r="X145" s="63"/>
      <c r="Y145" s="63"/>
      <c r="Z145" s="63"/>
      <c r="AA145" s="91"/>
    </row>
    <row r="146" ht="75.0" customHeight="1">
      <c r="A146" s="35"/>
      <c r="B146" s="57" t="s">
        <v>55</v>
      </c>
      <c r="C146" s="56">
        <v>5195.0</v>
      </c>
      <c r="D146" s="37" t="s">
        <v>74</v>
      </c>
      <c r="E146" s="69">
        <v>46062.0</v>
      </c>
      <c r="F146" s="56" t="s">
        <v>118</v>
      </c>
      <c r="G146" s="56" t="s">
        <v>57</v>
      </c>
      <c r="H146" s="56" t="s">
        <v>1065</v>
      </c>
      <c r="I146" s="56" t="s">
        <v>27</v>
      </c>
      <c r="J146" s="56"/>
      <c r="K146" s="56">
        <v>15.0</v>
      </c>
      <c r="L146" s="69">
        <f t="shared" si="9"/>
        <v>46078</v>
      </c>
      <c r="M146" s="40" t="s">
        <v>60</v>
      </c>
      <c r="N146" s="64">
        <v>46078.0</v>
      </c>
      <c r="O146" s="56"/>
      <c r="P146" s="56" t="s">
        <v>1066</v>
      </c>
      <c r="Q146" s="60"/>
      <c r="R146" s="61"/>
      <c r="S146" s="62"/>
      <c r="T146" s="63"/>
      <c r="U146" s="63"/>
      <c r="V146" s="63"/>
      <c r="W146" s="63"/>
      <c r="X146" s="63"/>
      <c r="Y146" s="63"/>
      <c r="Z146" s="63"/>
      <c r="AA146" s="91"/>
    </row>
    <row r="147" ht="75.0" customHeight="1">
      <c r="A147" s="35"/>
      <c r="B147" s="57" t="s">
        <v>55</v>
      </c>
      <c r="C147" s="56">
        <v>5088.0</v>
      </c>
      <c r="D147" s="37" t="s">
        <v>40</v>
      </c>
      <c r="E147" s="69">
        <v>46063.0</v>
      </c>
      <c r="F147" s="56" t="s">
        <v>1067</v>
      </c>
      <c r="G147" s="56" t="s">
        <v>57</v>
      </c>
      <c r="H147" s="56" t="s">
        <v>1068</v>
      </c>
      <c r="I147" s="56" t="s">
        <v>27</v>
      </c>
      <c r="J147" s="56" t="s">
        <v>77</v>
      </c>
      <c r="K147" s="56">
        <v>15.0</v>
      </c>
      <c r="L147" s="69">
        <f t="shared" si="9"/>
        <v>46078</v>
      </c>
      <c r="M147" s="40" t="s">
        <v>60</v>
      </c>
      <c r="N147" s="64">
        <v>46091.0</v>
      </c>
      <c r="O147" s="56"/>
      <c r="P147" s="56" t="s">
        <v>722</v>
      </c>
      <c r="Q147" s="60"/>
      <c r="R147" s="61"/>
      <c r="S147" s="62"/>
      <c r="T147" s="63"/>
      <c r="U147" s="63"/>
      <c r="V147" s="63"/>
      <c r="W147" s="63"/>
      <c r="X147" s="63"/>
      <c r="Y147" s="63"/>
      <c r="Z147" s="63"/>
      <c r="AA147" s="91"/>
    </row>
    <row r="148" ht="75.0" customHeight="1">
      <c r="A148" s="35"/>
      <c r="B148" s="57" t="s">
        <v>55</v>
      </c>
      <c r="C148" s="56">
        <v>5102.0</v>
      </c>
      <c r="D148" s="37" t="s">
        <v>40</v>
      </c>
      <c r="E148" s="69">
        <v>46063.0</v>
      </c>
      <c r="F148" s="56" t="s">
        <v>1069</v>
      </c>
      <c r="G148" s="56" t="s">
        <v>57</v>
      </c>
      <c r="H148" s="56" t="s">
        <v>1070</v>
      </c>
      <c r="I148" s="56" t="s">
        <v>27</v>
      </c>
      <c r="J148" s="56"/>
      <c r="K148" s="56">
        <v>15.0</v>
      </c>
      <c r="L148" s="69">
        <f t="shared" si="9"/>
        <v>46078</v>
      </c>
      <c r="M148" s="40" t="s">
        <v>60</v>
      </c>
      <c r="N148" s="64">
        <v>2.5613062E7</v>
      </c>
      <c r="O148" s="56"/>
      <c r="P148" s="56" t="s">
        <v>1071</v>
      </c>
      <c r="Q148" s="60"/>
      <c r="R148" s="61"/>
      <c r="S148" s="62"/>
      <c r="T148" s="63"/>
      <c r="U148" s="63"/>
      <c r="V148" s="63"/>
      <c r="W148" s="63"/>
      <c r="X148" s="63"/>
      <c r="Y148" s="63"/>
      <c r="Z148" s="63"/>
      <c r="AA148" s="91"/>
    </row>
    <row r="149" ht="75.0" customHeight="1">
      <c r="A149" s="35"/>
      <c r="B149" s="57" t="s">
        <v>55</v>
      </c>
      <c r="C149" s="56">
        <v>5114.0</v>
      </c>
      <c r="D149" s="37" t="s">
        <v>40</v>
      </c>
      <c r="E149" s="69">
        <v>46063.0</v>
      </c>
      <c r="F149" s="56" t="s">
        <v>646</v>
      </c>
      <c r="G149" s="56" t="s">
        <v>57</v>
      </c>
      <c r="H149" s="56" t="s">
        <v>1072</v>
      </c>
      <c r="I149" s="56" t="s">
        <v>17</v>
      </c>
      <c r="J149" s="56"/>
      <c r="K149" s="56">
        <v>15.0</v>
      </c>
      <c r="L149" s="69">
        <f t="shared" si="9"/>
        <v>46078</v>
      </c>
      <c r="M149" s="40" t="s">
        <v>60</v>
      </c>
      <c r="N149" s="64">
        <v>46072.0</v>
      </c>
      <c r="O149" s="56"/>
      <c r="P149" s="56" t="s">
        <v>1073</v>
      </c>
      <c r="Q149" s="60"/>
      <c r="R149" s="61"/>
      <c r="S149" s="62"/>
      <c r="T149" s="63"/>
      <c r="U149" s="63"/>
      <c r="V149" s="63"/>
      <c r="W149" s="63"/>
      <c r="X149" s="63"/>
      <c r="Y149" s="63"/>
      <c r="Z149" s="63"/>
      <c r="AA149" s="91"/>
    </row>
    <row r="150" ht="75.0" customHeight="1">
      <c r="A150" s="35"/>
      <c r="B150" s="57" t="s">
        <v>55</v>
      </c>
      <c r="C150" s="56">
        <v>5242.0</v>
      </c>
      <c r="D150" s="37" t="s">
        <v>74</v>
      </c>
      <c r="E150" s="69">
        <v>46063.0</v>
      </c>
      <c r="F150" s="56" t="s">
        <v>447</v>
      </c>
      <c r="G150" s="56" t="s">
        <v>57</v>
      </c>
      <c r="H150" s="56" t="s">
        <v>1074</v>
      </c>
      <c r="I150" s="56" t="s">
        <v>36</v>
      </c>
      <c r="J150" s="56" t="s">
        <v>1075</v>
      </c>
      <c r="K150" s="56">
        <v>15.0</v>
      </c>
      <c r="L150" s="69">
        <f t="shared" si="9"/>
        <v>46078</v>
      </c>
      <c r="M150" s="40" t="s">
        <v>60</v>
      </c>
      <c r="N150" s="64">
        <v>46070.0</v>
      </c>
      <c r="O150" s="56"/>
      <c r="P150" s="56" t="s">
        <v>1076</v>
      </c>
      <c r="Q150" s="60"/>
      <c r="R150" s="61"/>
      <c r="S150" s="62"/>
      <c r="T150" s="63"/>
      <c r="U150" s="63"/>
      <c r="V150" s="63"/>
      <c r="W150" s="63"/>
      <c r="X150" s="63"/>
      <c r="Y150" s="63"/>
      <c r="Z150" s="63"/>
      <c r="AA150" s="91"/>
    </row>
    <row r="151" ht="75.0" customHeight="1">
      <c r="A151" s="35"/>
      <c r="B151" s="57" t="s">
        <v>55</v>
      </c>
      <c r="C151" s="56">
        <v>5469.0</v>
      </c>
      <c r="D151" s="37" t="s">
        <v>74</v>
      </c>
      <c r="E151" s="69">
        <v>46063.0</v>
      </c>
      <c r="F151" s="56" t="s">
        <v>118</v>
      </c>
      <c r="G151" s="56" t="s">
        <v>57</v>
      </c>
      <c r="H151" s="56" t="s">
        <v>1077</v>
      </c>
      <c r="I151" s="56" t="s">
        <v>15</v>
      </c>
      <c r="J151" s="56"/>
      <c r="K151" s="56">
        <v>15.0</v>
      </c>
      <c r="L151" s="69">
        <f t="shared" si="9"/>
        <v>46078</v>
      </c>
      <c r="M151" s="40" t="s">
        <v>60</v>
      </c>
      <c r="N151" s="64">
        <v>46070.0</v>
      </c>
      <c r="O151" s="56"/>
      <c r="P151" s="56" t="s">
        <v>481</v>
      </c>
      <c r="Q151" s="60"/>
      <c r="R151" s="61"/>
      <c r="S151" s="62"/>
      <c r="T151" s="63"/>
      <c r="U151" s="63"/>
      <c r="V151" s="63"/>
      <c r="W151" s="63"/>
      <c r="X151" s="63"/>
      <c r="Y151" s="63"/>
      <c r="Z151" s="63"/>
      <c r="AA151" s="91"/>
    </row>
    <row r="152" ht="75.0" customHeight="1">
      <c r="A152" s="35"/>
      <c r="B152" s="57" t="s">
        <v>55</v>
      </c>
      <c r="C152" s="56">
        <v>4948.0</v>
      </c>
      <c r="D152" s="37" t="s">
        <v>40</v>
      </c>
      <c r="E152" s="69">
        <v>46063.0</v>
      </c>
      <c r="F152" s="56" t="s">
        <v>1078</v>
      </c>
      <c r="G152" s="56" t="s">
        <v>57</v>
      </c>
      <c r="H152" s="56" t="s">
        <v>1079</v>
      </c>
      <c r="I152" s="56" t="s">
        <v>24</v>
      </c>
      <c r="J152" s="56"/>
      <c r="K152" s="56">
        <v>15.0</v>
      </c>
      <c r="L152" s="69">
        <f t="shared" si="9"/>
        <v>46078</v>
      </c>
      <c r="M152" s="40" t="s">
        <v>60</v>
      </c>
      <c r="N152" s="64">
        <v>46065.0</v>
      </c>
      <c r="O152" s="56"/>
      <c r="P152" s="56" t="s">
        <v>1080</v>
      </c>
      <c r="Q152" s="60"/>
      <c r="R152" s="61"/>
      <c r="S152" s="62"/>
      <c r="T152" s="63"/>
      <c r="U152" s="63"/>
      <c r="V152" s="63"/>
      <c r="W152" s="63"/>
      <c r="X152" s="63"/>
      <c r="Y152" s="63"/>
      <c r="Z152" s="63"/>
      <c r="AA152" s="91"/>
    </row>
    <row r="153" ht="75.0" customHeight="1">
      <c r="A153" s="35"/>
      <c r="B153" s="57" t="s">
        <v>55</v>
      </c>
      <c r="C153" s="56">
        <v>4954.0</v>
      </c>
      <c r="D153" s="37" t="s">
        <v>40</v>
      </c>
      <c r="E153" s="69">
        <v>46063.0</v>
      </c>
      <c r="F153" s="56" t="s">
        <v>1081</v>
      </c>
      <c r="G153" s="56" t="s">
        <v>57</v>
      </c>
      <c r="H153" s="56" t="s">
        <v>1082</v>
      </c>
      <c r="I153" s="56" t="s">
        <v>24</v>
      </c>
      <c r="J153" s="56"/>
      <c r="K153" s="56">
        <v>15.0</v>
      </c>
      <c r="L153" s="69">
        <f t="shared" si="9"/>
        <v>46078</v>
      </c>
      <c r="M153" s="40" t="s">
        <v>60</v>
      </c>
      <c r="N153" s="64">
        <v>46065.0</v>
      </c>
      <c r="O153" s="56"/>
      <c r="P153" s="56" t="s">
        <v>1083</v>
      </c>
      <c r="Q153" s="60"/>
      <c r="R153" s="61"/>
      <c r="S153" s="62"/>
      <c r="T153" s="63"/>
      <c r="U153" s="63"/>
      <c r="V153" s="63"/>
      <c r="W153" s="63"/>
      <c r="X153" s="63"/>
      <c r="Y153" s="63"/>
      <c r="Z153" s="63"/>
      <c r="AA153" s="91"/>
    </row>
    <row r="154" ht="75.0" customHeight="1">
      <c r="A154" s="35"/>
      <c r="B154" s="57" t="s">
        <v>55</v>
      </c>
      <c r="C154" s="56">
        <v>5006.0</v>
      </c>
      <c r="D154" s="37" t="s">
        <v>40</v>
      </c>
      <c r="E154" s="69">
        <v>46063.0</v>
      </c>
      <c r="F154" s="56" t="s">
        <v>1084</v>
      </c>
      <c r="G154" s="56" t="s">
        <v>57</v>
      </c>
      <c r="H154" s="56" t="s">
        <v>1085</v>
      </c>
      <c r="I154" s="56" t="s">
        <v>24</v>
      </c>
      <c r="J154" s="56"/>
      <c r="K154" s="56">
        <v>15.0</v>
      </c>
      <c r="L154" s="69">
        <f t="shared" si="9"/>
        <v>46078</v>
      </c>
      <c r="M154" s="40" t="s">
        <v>60</v>
      </c>
      <c r="N154" s="64">
        <v>46065.0</v>
      </c>
      <c r="O154" s="56"/>
      <c r="P154" s="56" t="s">
        <v>1086</v>
      </c>
      <c r="Q154" s="60"/>
      <c r="R154" s="61"/>
      <c r="S154" s="62"/>
      <c r="T154" s="63"/>
      <c r="U154" s="63"/>
      <c r="V154" s="63"/>
      <c r="W154" s="63"/>
      <c r="X154" s="63"/>
      <c r="Y154" s="63"/>
      <c r="Z154" s="63"/>
      <c r="AA154" s="91"/>
    </row>
    <row r="155" ht="75.0" customHeight="1">
      <c r="A155" s="35"/>
      <c r="B155" s="57" t="s">
        <v>55</v>
      </c>
      <c r="C155" s="56">
        <v>5024.0</v>
      </c>
      <c r="D155" s="37" t="s">
        <v>40</v>
      </c>
      <c r="E155" s="69">
        <v>46063.0</v>
      </c>
      <c r="F155" s="56" t="s">
        <v>1087</v>
      </c>
      <c r="G155" s="56" t="s">
        <v>57</v>
      </c>
      <c r="H155" s="56" t="s">
        <v>1088</v>
      </c>
      <c r="I155" s="56" t="s">
        <v>24</v>
      </c>
      <c r="J155" s="56"/>
      <c r="K155" s="56">
        <v>15.0</v>
      </c>
      <c r="L155" s="69">
        <f t="shared" si="9"/>
        <v>46078</v>
      </c>
      <c r="M155" s="40" t="s">
        <v>60</v>
      </c>
      <c r="N155" s="64">
        <v>46065.0</v>
      </c>
      <c r="O155" s="56"/>
      <c r="P155" s="56" t="s">
        <v>1089</v>
      </c>
      <c r="Q155" s="60"/>
      <c r="R155" s="61"/>
      <c r="S155" s="62"/>
      <c r="T155" s="63"/>
      <c r="U155" s="63"/>
      <c r="V155" s="63"/>
      <c r="W155" s="63"/>
      <c r="X155" s="63"/>
      <c r="Y155" s="63"/>
      <c r="Z155" s="63"/>
      <c r="AA155" s="91"/>
    </row>
    <row r="156" ht="75.0" customHeight="1">
      <c r="A156" s="35"/>
      <c r="B156" s="57" t="s">
        <v>55</v>
      </c>
      <c r="C156" s="56">
        <v>5026.0</v>
      </c>
      <c r="D156" s="37" t="s">
        <v>40</v>
      </c>
      <c r="E156" s="69">
        <v>46063.0</v>
      </c>
      <c r="F156" s="56" t="s">
        <v>1090</v>
      </c>
      <c r="G156" s="56" t="s">
        <v>57</v>
      </c>
      <c r="H156" s="56" t="s">
        <v>1091</v>
      </c>
      <c r="I156" s="56" t="s">
        <v>12</v>
      </c>
      <c r="J156" s="56"/>
      <c r="K156" s="56">
        <v>15.0</v>
      </c>
      <c r="L156" s="69">
        <f t="shared" si="9"/>
        <v>46078</v>
      </c>
      <c r="M156" s="40" t="s">
        <v>60</v>
      </c>
      <c r="N156" s="64">
        <v>46083.0</v>
      </c>
      <c r="O156" s="56"/>
      <c r="P156" s="56" t="s">
        <v>1092</v>
      </c>
      <c r="Q156" s="60"/>
      <c r="R156" s="61"/>
      <c r="S156" s="62"/>
      <c r="T156" s="63"/>
      <c r="U156" s="63"/>
      <c r="V156" s="63"/>
      <c r="W156" s="63"/>
      <c r="X156" s="63"/>
      <c r="Y156" s="63"/>
      <c r="Z156" s="63"/>
      <c r="AA156" s="91"/>
    </row>
    <row r="157" ht="75.0" customHeight="1">
      <c r="A157" s="35"/>
      <c r="B157" s="57" t="s">
        <v>55</v>
      </c>
      <c r="C157" s="56">
        <v>4916.0</v>
      </c>
      <c r="D157" s="37" t="s">
        <v>40</v>
      </c>
      <c r="E157" s="69">
        <v>46063.0</v>
      </c>
      <c r="F157" s="56" t="s">
        <v>1093</v>
      </c>
      <c r="G157" s="56" t="s">
        <v>57</v>
      </c>
      <c r="H157" s="56" t="s">
        <v>1048</v>
      </c>
      <c r="I157" s="56" t="s">
        <v>24</v>
      </c>
      <c r="J157" s="56"/>
      <c r="K157" s="56">
        <v>15.0</v>
      </c>
      <c r="L157" s="69">
        <f t="shared" si="9"/>
        <v>46078</v>
      </c>
      <c r="M157" s="40" t="s">
        <v>60</v>
      </c>
      <c r="N157" s="64">
        <v>46065.0</v>
      </c>
      <c r="O157" s="56"/>
      <c r="P157" s="56" t="s">
        <v>1094</v>
      </c>
      <c r="Q157" s="60"/>
      <c r="R157" s="61"/>
      <c r="S157" s="62"/>
      <c r="T157" s="63"/>
      <c r="U157" s="63"/>
      <c r="V157" s="63"/>
      <c r="W157" s="63"/>
      <c r="X157" s="63"/>
      <c r="Y157" s="63"/>
      <c r="Z157" s="63"/>
      <c r="AA157" s="91"/>
    </row>
    <row r="158" ht="75.0" customHeight="1">
      <c r="A158" s="35"/>
      <c r="B158" s="57" t="s">
        <v>55</v>
      </c>
      <c r="C158" s="56">
        <v>4935.0</v>
      </c>
      <c r="D158" s="37" t="s">
        <v>40</v>
      </c>
      <c r="E158" s="69">
        <v>46063.0</v>
      </c>
      <c r="F158" s="56" t="s">
        <v>1095</v>
      </c>
      <c r="G158" s="56" t="s">
        <v>57</v>
      </c>
      <c r="H158" s="56" t="s">
        <v>1096</v>
      </c>
      <c r="I158" s="56" t="s">
        <v>27</v>
      </c>
      <c r="J158" s="56"/>
      <c r="K158" s="56">
        <v>15.0</v>
      </c>
      <c r="L158" s="69">
        <f t="shared" ref="L158:L159" si="10">$E160+$K158</f>
        <v>46078</v>
      </c>
      <c r="M158" s="40" t="s">
        <v>60</v>
      </c>
      <c r="N158" s="64">
        <v>46072.0</v>
      </c>
      <c r="O158" s="56"/>
      <c r="P158" s="56" t="s">
        <v>1097</v>
      </c>
      <c r="Q158" s="60"/>
      <c r="R158" s="61"/>
      <c r="S158" s="62"/>
      <c r="T158" s="63"/>
      <c r="U158" s="63"/>
      <c r="V158" s="63"/>
      <c r="W158" s="63"/>
      <c r="X158" s="63"/>
      <c r="Y158" s="63"/>
      <c r="Z158" s="63"/>
      <c r="AA158" s="91"/>
    </row>
    <row r="159" ht="75.0" customHeight="1">
      <c r="A159" s="35"/>
      <c r="B159" s="57" t="s">
        <v>55</v>
      </c>
      <c r="C159" s="56">
        <v>5031.0</v>
      </c>
      <c r="D159" s="37" t="s">
        <v>40</v>
      </c>
      <c r="E159" s="69">
        <v>46063.0</v>
      </c>
      <c r="F159" s="56" t="s">
        <v>782</v>
      </c>
      <c r="G159" s="56" t="s">
        <v>57</v>
      </c>
      <c r="H159" s="56" t="s">
        <v>1098</v>
      </c>
      <c r="I159" s="56" t="s">
        <v>30</v>
      </c>
      <c r="J159" s="56" t="s">
        <v>1099</v>
      </c>
      <c r="K159" s="56">
        <v>15.0</v>
      </c>
      <c r="L159" s="69">
        <f t="shared" si="10"/>
        <v>46078</v>
      </c>
      <c r="M159" s="40" t="s">
        <v>60</v>
      </c>
      <c r="N159" s="69">
        <v>46100.0</v>
      </c>
      <c r="O159" s="56"/>
      <c r="P159" s="56" t="s">
        <v>1100</v>
      </c>
      <c r="Q159" s="60"/>
      <c r="R159" s="61"/>
      <c r="S159" s="62"/>
      <c r="T159" s="63"/>
      <c r="U159" s="63"/>
      <c r="V159" s="63"/>
      <c r="W159" s="63"/>
      <c r="X159" s="63"/>
      <c r="Y159" s="63"/>
      <c r="Z159" s="63"/>
      <c r="AA159" s="91"/>
    </row>
    <row r="160" ht="75.0" customHeight="1">
      <c r="A160" s="35"/>
      <c r="B160" s="57" t="s">
        <v>55</v>
      </c>
      <c r="C160" s="56">
        <v>5103.0</v>
      </c>
      <c r="D160" s="37" t="s">
        <v>40</v>
      </c>
      <c r="E160" s="69">
        <v>46063.0</v>
      </c>
      <c r="F160" s="56" t="s">
        <v>1101</v>
      </c>
      <c r="G160" s="56" t="s">
        <v>57</v>
      </c>
      <c r="H160" s="56" t="s">
        <v>159</v>
      </c>
      <c r="I160" s="56" t="s">
        <v>24</v>
      </c>
      <c r="J160" s="56"/>
      <c r="K160" s="56">
        <v>15.0</v>
      </c>
      <c r="L160" s="69">
        <f t="shared" ref="L160:L182" si="11">$E161+$K160</f>
        <v>46078</v>
      </c>
      <c r="M160" s="40" t="s">
        <v>60</v>
      </c>
      <c r="N160" s="64">
        <v>46065.0</v>
      </c>
      <c r="O160" s="56"/>
      <c r="P160" s="56" t="s">
        <v>1102</v>
      </c>
      <c r="Q160" s="60"/>
      <c r="R160" s="61"/>
      <c r="S160" s="62"/>
      <c r="T160" s="63"/>
      <c r="U160" s="63"/>
      <c r="V160" s="63"/>
      <c r="W160" s="63"/>
      <c r="X160" s="63"/>
      <c r="Y160" s="63"/>
      <c r="Z160" s="63"/>
      <c r="AA160" s="91"/>
    </row>
    <row r="161" ht="75.0" customHeight="1">
      <c r="A161" s="35"/>
      <c r="B161" s="57" t="s">
        <v>55</v>
      </c>
      <c r="C161" s="56">
        <v>5354.0</v>
      </c>
      <c r="D161" s="37" t="s">
        <v>74</v>
      </c>
      <c r="E161" s="69">
        <v>46063.0</v>
      </c>
      <c r="F161" s="56" t="s">
        <v>978</v>
      </c>
      <c r="G161" s="56" t="s">
        <v>57</v>
      </c>
      <c r="H161" s="56" t="s">
        <v>1103</v>
      </c>
      <c r="I161" s="56" t="s">
        <v>30</v>
      </c>
      <c r="J161" s="56"/>
      <c r="K161" s="56">
        <v>15.0</v>
      </c>
      <c r="L161" s="69">
        <f t="shared" si="11"/>
        <v>46078</v>
      </c>
      <c r="M161" s="40"/>
      <c r="N161" s="56"/>
      <c r="O161" s="56" t="s">
        <v>1104</v>
      </c>
      <c r="P161" s="56" t="s">
        <v>1105</v>
      </c>
      <c r="Q161" s="60"/>
      <c r="R161" s="61"/>
      <c r="S161" s="62"/>
      <c r="T161" s="63"/>
      <c r="U161" s="63"/>
      <c r="V161" s="63"/>
      <c r="W161" s="63"/>
      <c r="X161" s="63"/>
      <c r="Y161" s="63"/>
      <c r="Z161" s="63"/>
      <c r="AA161" s="91"/>
    </row>
    <row r="162" ht="75.0" customHeight="1">
      <c r="A162" s="35"/>
      <c r="B162" s="57" t="s">
        <v>55</v>
      </c>
      <c r="C162" s="56">
        <v>5603.0</v>
      </c>
      <c r="D162" s="37" t="s">
        <v>74</v>
      </c>
      <c r="E162" s="69">
        <v>46063.0</v>
      </c>
      <c r="F162" s="56" t="s">
        <v>978</v>
      </c>
      <c r="G162" s="56" t="s">
        <v>57</v>
      </c>
      <c r="H162" s="56" t="s">
        <v>1106</v>
      </c>
      <c r="I162" s="59" t="s">
        <v>37</v>
      </c>
      <c r="J162" s="56" t="s">
        <v>1107</v>
      </c>
      <c r="K162" s="56">
        <v>15.0</v>
      </c>
      <c r="L162" s="69">
        <f t="shared" si="11"/>
        <v>46078</v>
      </c>
      <c r="M162" s="40" t="s">
        <v>60</v>
      </c>
      <c r="N162" s="64">
        <v>46094.0</v>
      </c>
      <c r="O162" s="56"/>
      <c r="P162" s="56" t="s">
        <v>1108</v>
      </c>
      <c r="Q162" s="60"/>
      <c r="R162" s="61"/>
      <c r="S162" s="62"/>
      <c r="T162" s="63"/>
      <c r="U162" s="63"/>
      <c r="V162" s="63"/>
      <c r="W162" s="63"/>
      <c r="X162" s="63"/>
      <c r="Y162" s="63"/>
      <c r="Z162" s="63"/>
      <c r="AA162" s="91"/>
    </row>
    <row r="163" ht="75.0" customHeight="1">
      <c r="A163" s="35"/>
      <c r="B163" s="57" t="s">
        <v>55</v>
      </c>
      <c r="C163" s="56">
        <v>7647.0</v>
      </c>
      <c r="D163" s="37" t="s">
        <v>74</v>
      </c>
      <c r="E163" s="69">
        <v>46063.0</v>
      </c>
      <c r="F163" s="56" t="s">
        <v>1109</v>
      </c>
      <c r="G163" s="56" t="s">
        <v>57</v>
      </c>
      <c r="H163" s="56" t="s">
        <v>1110</v>
      </c>
      <c r="I163" s="56" t="s">
        <v>17</v>
      </c>
      <c r="J163" s="56"/>
      <c r="K163" s="56">
        <v>15.0</v>
      </c>
      <c r="L163" s="69">
        <f t="shared" si="11"/>
        <v>46078</v>
      </c>
      <c r="M163" s="40" t="s">
        <v>60</v>
      </c>
      <c r="N163" s="64">
        <v>46070.0</v>
      </c>
      <c r="O163" s="56"/>
      <c r="P163" s="56" t="s">
        <v>853</v>
      </c>
      <c r="Q163" s="60"/>
      <c r="R163" s="61"/>
      <c r="S163" s="62"/>
      <c r="T163" s="63"/>
      <c r="U163" s="63"/>
      <c r="V163" s="63"/>
      <c r="W163" s="63"/>
      <c r="X163" s="63"/>
      <c r="Y163" s="63"/>
      <c r="Z163" s="63"/>
      <c r="AA163" s="91"/>
    </row>
    <row r="164" ht="75.0" customHeight="1">
      <c r="A164" s="35"/>
      <c r="B164" s="57" t="s">
        <v>55</v>
      </c>
      <c r="C164" s="56">
        <v>5647.0</v>
      </c>
      <c r="D164" s="37" t="s">
        <v>74</v>
      </c>
      <c r="E164" s="69">
        <v>46063.0</v>
      </c>
      <c r="F164" s="56" t="s">
        <v>1111</v>
      </c>
      <c r="G164" s="56" t="s">
        <v>57</v>
      </c>
      <c r="H164" s="56" t="s">
        <v>1112</v>
      </c>
      <c r="I164" s="59" t="s">
        <v>37</v>
      </c>
      <c r="J164" s="56" t="s">
        <v>1107</v>
      </c>
      <c r="K164" s="56">
        <v>15.0</v>
      </c>
      <c r="L164" s="69">
        <f t="shared" si="11"/>
        <v>46079</v>
      </c>
      <c r="M164" s="40" t="s">
        <v>60</v>
      </c>
      <c r="N164" s="56"/>
      <c r="O164" s="56"/>
      <c r="P164" s="56" t="s">
        <v>1113</v>
      </c>
      <c r="Q164" s="60"/>
      <c r="R164" s="61"/>
      <c r="S164" s="62"/>
      <c r="T164" s="63"/>
      <c r="U164" s="63"/>
      <c r="V164" s="63"/>
      <c r="W164" s="63"/>
      <c r="X164" s="63"/>
      <c r="Y164" s="63"/>
      <c r="Z164" s="63"/>
      <c r="AA164" s="91"/>
    </row>
    <row r="165" ht="75.0" customHeight="1">
      <c r="A165" s="35"/>
      <c r="B165" s="57" t="s">
        <v>55</v>
      </c>
      <c r="C165" s="56">
        <v>5743.0</v>
      </c>
      <c r="D165" s="37" t="s">
        <v>74</v>
      </c>
      <c r="E165" s="69">
        <v>46064.0</v>
      </c>
      <c r="F165" s="56" t="s">
        <v>1114</v>
      </c>
      <c r="G165" s="56" t="s">
        <v>57</v>
      </c>
      <c r="H165" s="56" t="s">
        <v>1115</v>
      </c>
      <c r="I165" s="56" t="s">
        <v>32</v>
      </c>
      <c r="J165" s="56" t="s">
        <v>469</v>
      </c>
      <c r="K165" s="56">
        <v>15.0</v>
      </c>
      <c r="L165" s="69">
        <f t="shared" si="11"/>
        <v>46079</v>
      </c>
      <c r="M165" s="40" t="s">
        <v>60</v>
      </c>
      <c r="N165" s="64">
        <v>46076.0</v>
      </c>
      <c r="O165" s="56"/>
      <c r="P165" s="56" t="s">
        <v>1116</v>
      </c>
      <c r="Q165" s="60"/>
      <c r="R165" s="61"/>
      <c r="S165" s="62"/>
      <c r="T165" s="63"/>
      <c r="U165" s="63"/>
      <c r="V165" s="63"/>
      <c r="W165" s="63"/>
      <c r="X165" s="63"/>
      <c r="Y165" s="63"/>
      <c r="Z165" s="63"/>
      <c r="AA165" s="91"/>
    </row>
    <row r="166" ht="75.0" customHeight="1">
      <c r="A166" s="35"/>
      <c r="B166" s="57" t="s">
        <v>55</v>
      </c>
      <c r="C166" s="56">
        <v>5383.0</v>
      </c>
      <c r="D166" s="37" t="s">
        <v>40</v>
      </c>
      <c r="E166" s="69">
        <v>46064.0</v>
      </c>
      <c r="F166" s="56" t="s">
        <v>1117</v>
      </c>
      <c r="G166" s="56" t="s">
        <v>57</v>
      </c>
      <c r="H166" s="56" t="s">
        <v>1118</v>
      </c>
      <c r="I166" s="59" t="s">
        <v>37</v>
      </c>
      <c r="J166" s="56" t="s">
        <v>1119</v>
      </c>
      <c r="K166" s="56">
        <v>15.0</v>
      </c>
      <c r="L166" s="69">
        <f t="shared" si="11"/>
        <v>46079</v>
      </c>
      <c r="M166" s="40"/>
      <c r="N166" s="64"/>
      <c r="O166" s="56"/>
      <c r="P166" s="59" t="s">
        <v>908</v>
      </c>
      <c r="Q166" s="60"/>
      <c r="R166" s="61"/>
      <c r="S166" s="62"/>
      <c r="T166" s="63"/>
      <c r="U166" s="63"/>
      <c r="V166" s="63"/>
      <c r="W166" s="63"/>
      <c r="X166" s="63"/>
      <c r="Y166" s="63"/>
      <c r="Z166" s="63"/>
      <c r="AA166" s="91"/>
    </row>
    <row r="167" ht="75.0" customHeight="1">
      <c r="A167" s="35"/>
      <c r="B167" s="57" t="s">
        <v>55</v>
      </c>
      <c r="C167" s="56">
        <v>5397.0</v>
      </c>
      <c r="D167" s="37" t="s">
        <v>40</v>
      </c>
      <c r="E167" s="69">
        <v>46064.0</v>
      </c>
      <c r="F167" s="56" t="s">
        <v>1120</v>
      </c>
      <c r="G167" s="56" t="s">
        <v>57</v>
      </c>
      <c r="H167" s="56" t="s">
        <v>1121</v>
      </c>
      <c r="I167" s="56" t="s">
        <v>25</v>
      </c>
      <c r="J167" s="56"/>
      <c r="K167" s="56">
        <v>15.0</v>
      </c>
      <c r="L167" s="69">
        <f t="shared" si="11"/>
        <v>46079</v>
      </c>
      <c r="M167" s="40" t="s">
        <v>60</v>
      </c>
      <c r="N167" s="64">
        <v>46071.0</v>
      </c>
      <c r="O167" s="56"/>
      <c r="P167" s="56" t="s">
        <v>1122</v>
      </c>
      <c r="Q167" s="60"/>
      <c r="R167" s="61"/>
      <c r="S167" s="62"/>
      <c r="T167" s="63"/>
      <c r="U167" s="63"/>
      <c r="V167" s="63"/>
      <c r="W167" s="63"/>
      <c r="X167" s="63"/>
      <c r="Y167" s="63"/>
      <c r="Z167" s="63"/>
      <c r="AA167" s="91"/>
    </row>
    <row r="168" ht="75.0" customHeight="1">
      <c r="A168" s="35"/>
      <c r="B168" s="57" t="s">
        <v>55</v>
      </c>
      <c r="C168" s="56">
        <v>5402.0</v>
      </c>
      <c r="D168" s="37" t="s">
        <v>40</v>
      </c>
      <c r="E168" s="69">
        <v>46064.0</v>
      </c>
      <c r="F168" s="56" t="s">
        <v>1123</v>
      </c>
      <c r="G168" s="56" t="s">
        <v>57</v>
      </c>
      <c r="H168" s="56" t="s">
        <v>1124</v>
      </c>
      <c r="I168" s="56" t="s">
        <v>27</v>
      </c>
      <c r="J168" s="56"/>
      <c r="K168" s="56">
        <v>15.0</v>
      </c>
      <c r="L168" s="69">
        <f t="shared" si="11"/>
        <v>46079</v>
      </c>
      <c r="M168" s="40" t="s">
        <v>60</v>
      </c>
      <c r="N168" s="64">
        <v>46078.0</v>
      </c>
      <c r="O168" s="56"/>
      <c r="P168" s="56" t="s">
        <v>1125</v>
      </c>
      <c r="Q168" s="60"/>
      <c r="R168" s="61"/>
      <c r="S168" s="62"/>
      <c r="T168" s="63"/>
      <c r="U168" s="63"/>
      <c r="V168" s="63"/>
      <c r="W168" s="63"/>
      <c r="X168" s="63"/>
      <c r="Y168" s="63"/>
      <c r="Z168" s="63"/>
      <c r="AA168" s="91"/>
    </row>
    <row r="169" ht="75.0" customHeight="1">
      <c r="A169" s="35"/>
      <c r="B169" s="57" t="s">
        <v>55</v>
      </c>
      <c r="C169" s="56">
        <v>5404.0</v>
      </c>
      <c r="D169" s="37" t="s">
        <v>40</v>
      </c>
      <c r="E169" s="69">
        <v>46064.0</v>
      </c>
      <c r="F169" s="56" t="s">
        <v>1126</v>
      </c>
      <c r="G169" s="56" t="s">
        <v>57</v>
      </c>
      <c r="H169" s="56" t="s">
        <v>1127</v>
      </c>
      <c r="I169" s="56" t="s">
        <v>12</v>
      </c>
      <c r="J169" s="56" t="s">
        <v>1128</v>
      </c>
      <c r="K169" s="56">
        <v>15.0</v>
      </c>
      <c r="L169" s="69">
        <f t="shared" si="11"/>
        <v>46079</v>
      </c>
      <c r="M169" s="40" t="str">
        <f>IF(L169="","",IF(L169&lt;TODAY(),"VENCIDA",IF(L169=TODAY(),"VENCE HOY","A TIEMPO")))</f>
        <v>VENCIDA</v>
      </c>
      <c r="N169" s="56"/>
      <c r="O169" s="56"/>
      <c r="P169" s="56"/>
      <c r="Q169" s="60"/>
      <c r="R169" s="61"/>
      <c r="S169" s="62"/>
      <c r="T169" s="63"/>
      <c r="U169" s="63"/>
      <c r="V169" s="63"/>
      <c r="W169" s="63"/>
      <c r="X169" s="63"/>
      <c r="Y169" s="63"/>
      <c r="Z169" s="63"/>
      <c r="AA169" s="91"/>
    </row>
    <row r="170" ht="75.0" customHeight="1">
      <c r="A170" s="35"/>
      <c r="B170" s="57" t="s">
        <v>55</v>
      </c>
      <c r="C170" s="56">
        <v>5407.0</v>
      </c>
      <c r="D170" s="37" t="s">
        <v>40</v>
      </c>
      <c r="E170" s="69">
        <v>46064.0</v>
      </c>
      <c r="F170" s="56" t="s">
        <v>863</v>
      </c>
      <c r="G170" s="56" t="s">
        <v>57</v>
      </c>
      <c r="H170" s="56" t="s">
        <v>1129</v>
      </c>
      <c r="I170" s="56" t="s">
        <v>22</v>
      </c>
      <c r="J170" s="56"/>
      <c r="K170" s="56">
        <v>15.0</v>
      </c>
      <c r="L170" s="69">
        <f t="shared" si="11"/>
        <v>46079</v>
      </c>
      <c r="M170" s="51" t="s">
        <v>60</v>
      </c>
      <c r="N170" s="68">
        <v>46106.0</v>
      </c>
      <c r="O170" s="56"/>
      <c r="P170" s="59" t="s">
        <v>999</v>
      </c>
      <c r="Q170" s="60"/>
      <c r="R170" s="61"/>
      <c r="S170" s="62"/>
      <c r="T170" s="63"/>
      <c r="U170" s="63"/>
      <c r="V170" s="63"/>
      <c r="W170" s="63"/>
      <c r="X170" s="63"/>
      <c r="Y170" s="63"/>
      <c r="Z170" s="63"/>
      <c r="AA170" s="91"/>
    </row>
    <row r="171" ht="75.0" customHeight="1">
      <c r="A171" s="35"/>
      <c r="B171" s="57" t="s">
        <v>55</v>
      </c>
      <c r="C171" s="56">
        <v>5408.0</v>
      </c>
      <c r="D171" s="37" t="s">
        <v>40</v>
      </c>
      <c r="E171" s="69">
        <v>46064.0</v>
      </c>
      <c r="F171" s="56" t="s">
        <v>1130</v>
      </c>
      <c r="G171" s="56" t="s">
        <v>57</v>
      </c>
      <c r="H171" s="56" t="s">
        <v>1131</v>
      </c>
      <c r="I171" s="56" t="s">
        <v>17</v>
      </c>
      <c r="J171" s="56"/>
      <c r="K171" s="56">
        <v>15.0</v>
      </c>
      <c r="L171" s="69">
        <f t="shared" si="11"/>
        <v>46079</v>
      </c>
      <c r="M171" s="40" t="s">
        <v>60</v>
      </c>
      <c r="N171" s="64">
        <v>46083.0</v>
      </c>
      <c r="O171" s="56"/>
      <c r="P171" s="56" t="s">
        <v>1132</v>
      </c>
      <c r="Q171" s="60"/>
      <c r="R171" s="61"/>
      <c r="S171" s="62"/>
      <c r="T171" s="63"/>
      <c r="U171" s="63"/>
      <c r="V171" s="63"/>
      <c r="W171" s="63"/>
      <c r="X171" s="63"/>
      <c r="Y171" s="63"/>
      <c r="Z171" s="63"/>
      <c r="AA171" s="91"/>
    </row>
    <row r="172" ht="75.0" customHeight="1">
      <c r="A172" s="35"/>
      <c r="B172" s="57" t="s">
        <v>55</v>
      </c>
      <c r="C172" s="56">
        <v>5189.0</v>
      </c>
      <c r="D172" s="37" t="s">
        <v>40</v>
      </c>
      <c r="E172" s="69">
        <v>46064.0</v>
      </c>
      <c r="F172" s="56" t="s">
        <v>1133</v>
      </c>
      <c r="G172" s="56" t="s">
        <v>57</v>
      </c>
      <c r="H172" s="56" t="s">
        <v>1134</v>
      </c>
      <c r="I172" s="56" t="s">
        <v>18</v>
      </c>
      <c r="J172" s="56"/>
      <c r="K172" s="56">
        <v>15.0</v>
      </c>
      <c r="L172" s="69">
        <f t="shared" si="11"/>
        <v>46079</v>
      </c>
      <c r="M172" s="40" t="s">
        <v>60</v>
      </c>
      <c r="N172" s="64">
        <v>46071.0</v>
      </c>
      <c r="O172" s="56"/>
      <c r="P172" s="56" t="s">
        <v>1135</v>
      </c>
      <c r="Q172" s="60"/>
      <c r="R172" s="61"/>
      <c r="S172" s="62"/>
      <c r="T172" s="63"/>
      <c r="U172" s="63"/>
      <c r="V172" s="63"/>
      <c r="W172" s="63"/>
      <c r="X172" s="63"/>
      <c r="Y172" s="63"/>
      <c r="Z172" s="63"/>
      <c r="AA172" s="91"/>
    </row>
    <row r="173" ht="75.0" customHeight="1">
      <c r="A173" s="35"/>
      <c r="B173" s="57" t="s">
        <v>55</v>
      </c>
      <c r="C173" s="56">
        <v>5210.0</v>
      </c>
      <c r="D173" s="37" t="s">
        <v>40</v>
      </c>
      <c r="E173" s="69">
        <v>46064.0</v>
      </c>
      <c r="F173" s="56" t="s">
        <v>1136</v>
      </c>
      <c r="G173" s="56" t="s">
        <v>57</v>
      </c>
      <c r="H173" s="56" t="s">
        <v>1137</v>
      </c>
      <c r="I173" s="56" t="s">
        <v>12</v>
      </c>
      <c r="J173" s="56"/>
      <c r="K173" s="56">
        <v>15.0</v>
      </c>
      <c r="L173" s="69">
        <f t="shared" si="11"/>
        <v>46079</v>
      </c>
      <c r="M173" s="40" t="s">
        <v>60</v>
      </c>
      <c r="N173" s="64">
        <v>46083.0</v>
      </c>
      <c r="O173" s="56"/>
      <c r="P173" s="56" t="s">
        <v>1138</v>
      </c>
      <c r="Q173" s="60"/>
      <c r="R173" s="61"/>
      <c r="S173" s="62"/>
      <c r="T173" s="63"/>
      <c r="U173" s="63"/>
      <c r="V173" s="63"/>
      <c r="W173" s="63"/>
      <c r="X173" s="63"/>
      <c r="Y173" s="63"/>
      <c r="Z173" s="63"/>
      <c r="AA173" s="91"/>
    </row>
    <row r="174" ht="75.0" customHeight="1">
      <c r="A174" s="35"/>
      <c r="B174" s="57" t="s">
        <v>55</v>
      </c>
      <c r="C174" s="56">
        <v>5223.0</v>
      </c>
      <c r="D174" s="37" t="s">
        <v>40</v>
      </c>
      <c r="E174" s="69">
        <v>46064.0</v>
      </c>
      <c r="F174" s="56" t="s">
        <v>1139</v>
      </c>
      <c r="G174" s="56" t="s">
        <v>57</v>
      </c>
      <c r="H174" s="56" t="s">
        <v>635</v>
      </c>
      <c r="I174" s="56" t="s">
        <v>24</v>
      </c>
      <c r="J174" s="56"/>
      <c r="K174" s="56">
        <v>15.0</v>
      </c>
      <c r="L174" s="69">
        <f t="shared" si="11"/>
        <v>46079</v>
      </c>
      <c r="M174" s="40" t="s">
        <v>60</v>
      </c>
      <c r="N174" s="64">
        <v>46070.0</v>
      </c>
      <c r="O174" s="56"/>
      <c r="P174" s="56" t="s">
        <v>1140</v>
      </c>
      <c r="Q174" s="60"/>
      <c r="R174" s="61"/>
      <c r="S174" s="62"/>
      <c r="T174" s="63"/>
      <c r="U174" s="63"/>
      <c r="V174" s="63"/>
      <c r="W174" s="63"/>
      <c r="X174" s="63"/>
      <c r="Y174" s="63"/>
      <c r="Z174" s="63"/>
      <c r="AA174" s="91"/>
    </row>
    <row r="175" ht="75.0" customHeight="1">
      <c r="A175" s="35"/>
      <c r="B175" s="57" t="s">
        <v>55</v>
      </c>
      <c r="C175" s="56">
        <v>5270.0</v>
      </c>
      <c r="D175" s="37" t="s">
        <v>40</v>
      </c>
      <c r="E175" s="69">
        <v>46064.0</v>
      </c>
      <c r="F175" s="56" t="s">
        <v>1141</v>
      </c>
      <c r="G175" s="56" t="s">
        <v>57</v>
      </c>
      <c r="H175" s="56" t="s">
        <v>1142</v>
      </c>
      <c r="I175" s="56" t="s">
        <v>19</v>
      </c>
      <c r="J175" s="56"/>
      <c r="K175" s="56">
        <v>15.0</v>
      </c>
      <c r="L175" s="69">
        <f t="shared" si="11"/>
        <v>46079</v>
      </c>
      <c r="M175" s="40" t="s">
        <v>60</v>
      </c>
      <c r="N175" s="64">
        <v>46078.0</v>
      </c>
      <c r="O175" s="56"/>
      <c r="P175" s="56" t="s">
        <v>1143</v>
      </c>
      <c r="Q175" s="60"/>
      <c r="R175" s="61"/>
      <c r="S175" s="62"/>
      <c r="T175" s="63"/>
      <c r="U175" s="63"/>
      <c r="V175" s="63"/>
      <c r="W175" s="63"/>
      <c r="X175" s="63"/>
      <c r="Y175" s="63"/>
      <c r="Z175" s="63"/>
      <c r="AA175" s="91"/>
    </row>
    <row r="176" ht="75.0" customHeight="1">
      <c r="A176" s="35"/>
      <c r="B176" s="57" t="s">
        <v>55</v>
      </c>
      <c r="C176" s="56">
        <v>5308.0</v>
      </c>
      <c r="D176" s="37" t="s">
        <v>40</v>
      </c>
      <c r="E176" s="69">
        <v>46064.0</v>
      </c>
      <c r="F176" s="56" t="s">
        <v>1144</v>
      </c>
      <c r="G176" s="56" t="s">
        <v>57</v>
      </c>
      <c r="H176" s="56" t="s">
        <v>1145</v>
      </c>
      <c r="I176" s="56" t="s">
        <v>24</v>
      </c>
      <c r="J176" s="56"/>
      <c r="K176" s="56">
        <v>15.0</v>
      </c>
      <c r="L176" s="69">
        <f t="shared" si="11"/>
        <v>46079</v>
      </c>
      <c r="M176" s="40" t="s">
        <v>60</v>
      </c>
      <c r="N176" s="64">
        <v>46070.0</v>
      </c>
      <c r="O176" s="56"/>
      <c r="P176" s="56" t="s">
        <v>1146</v>
      </c>
      <c r="Q176" s="60"/>
      <c r="R176" s="61"/>
      <c r="S176" s="62"/>
      <c r="T176" s="63"/>
      <c r="U176" s="63"/>
      <c r="V176" s="63"/>
      <c r="W176" s="63"/>
      <c r="X176" s="63"/>
      <c r="Y176" s="63"/>
      <c r="Z176" s="63"/>
      <c r="AA176" s="91"/>
    </row>
    <row r="177" ht="75.0" customHeight="1">
      <c r="A177" s="35"/>
      <c r="B177" s="57" t="s">
        <v>55</v>
      </c>
      <c r="C177" s="56">
        <v>5309.0</v>
      </c>
      <c r="D177" s="37" t="s">
        <v>40</v>
      </c>
      <c r="E177" s="69">
        <v>46064.0</v>
      </c>
      <c r="F177" s="56" t="s">
        <v>1144</v>
      </c>
      <c r="G177" s="56" t="s">
        <v>57</v>
      </c>
      <c r="H177" s="56" t="s">
        <v>1147</v>
      </c>
      <c r="I177" s="56" t="s">
        <v>24</v>
      </c>
      <c r="J177" s="56"/>
      <c r="K177" s="56">
        <v>15.0</v>
      </c>
      <c r="L177" s="69">
        <f t="shared" si="11"/>
        <v>46079</v>
      </c>
      <c r="M177" s="40" t="s">
        <v>60</v>
      </c>
      <c r="N177" s="64">
        <v>46070.0</v>
      </c>
      <c r="O177" s="56"/>
      <c r="P177" s="56" t="s">
        <v>1148</v>
      </c>
      <c r="Q177" s="60"/>
      <c r="R177" s="61"/>
      <c r="S177" s="62"/>
      <c r="T177" s="63"/>
      <c r="U177" s="63"/>
      <c r="V177" s="63"/>
      <c r="W177" s="63"/>
      <c r="X177" s="63"/>
      <c r="Y177" s="63"/>
      <c r="Z177" s="63"/>
      <c r="AA177" s="91"/>
    </row>
    <row r="178" ht="75.0" customHeight="1">
      <c r="A178" s="35"/>
      <c r="B178" s="57" t="s">
        <v>55</v>
      </c>
      <c r="C178" s="56">
        <v>5315.0</v>
      </c>
      <c r="D178" s="37" t="s">
        <v>40</v>
      </c>
      <c r="E178" s="69">
        <v>46064.0</v>
      </c>
      <c r="F178" s="56" t="s">
        <v>1149</v>
      </c>
      <c r="G178" s="56" t="s">
        <v>57</v>
      </c>
      <c r="H178" s="56" t="s">
        <v>1150</v>
      </c>
      <c r="I178" s="56" t="s">
        <v>24</v>
      </c>
      <c r="J178" s="56"/>
      <c r="K178" s="56">
        <v>15.0</v>
      </c>
      <c r="L178" s="69">
        <f t="shared" si="11"/>
        <v>46079</v>
      </c>
      <c r="M178" s="40" t="s">
        <v>60</v>
      </c>
      <c r="N178" s="64">
        <v>46070.0</v>
      </c>
      <c r="O178" s="56"/>
      <c r="P178" s="56" t="s">
        <v>1151</v>
      </c>
      <c r="Q178" s="60"/>
      <c r="R178" s="61"/>
      <c r="S178" s="62"/>
      <c r="T178" s="63"/>
      <c r="U178" s="63"/>
      <c r="V178" s="63"/>
      <c r="W178" s="63"/>
      <c r="X178" s="63"/>
      <c r="Y178" s="63"/>
      <c r="Z178" s="63"/>
      <c r="AA178" s="91"/>
    </row>
    <row r="179" ht="75.0" customHeight="1">
      <c r="A179" s="35"/>
      <c r="B179" s="57" t="s">
        <v>55</v>
      </c>
      <c r="C179" s="56">
        <v>5325.0</v>
      </c>
      <c r="D179" s="37" t="s">
        <v>40</v>
      </c>
      <c r="E179" s="69">
        <v>46064.0</v>
      </c>
      <c r="F179" s="56" t="s">
        <v>1152</v>
      </c>
      <c r="G179" s="56" t="s">
        <v>57</v>
      </c>
      <c r="H179" s="56" t="s">
        <v>1153</v>
      </c>
      <c r="I179" s="56" t="s">
        <v>17</v>
      </c>
      <c r="J179" s="56"/>
      <c r="K179" s="56">
        <v>15.0</v>
      </c>
      <c r="L179" s="69">
        <f t="shared" si="11"/>
        <v>46079</v>
      </c>
      <c r="M179" s="40" t="str">
        <f>IF(L179="","",IF(L179&lt;TODAY(),"VENCIDA",IF(L179=TODAY(),"VENCE HOY","A TIEMPO")))</f>
        <v>VENCIDA</v>
      </c>
      <c r="N179" s="56"/>
      <c r="O179" s="56"/>
      <c r="P179" s="56" t="s">
        <v>508</v>
      </c>
      <c r="Q179" s="60"/>
      <c r="R179" s="61"/>
      <c r="S179" s="62"/>
      <c r="T179" s="63"/>
      <c r="U179" s="63"/>
      <c r="V179" s="63"/>
      <c r="W179" s="63"/>
      <c r="X179" s="63"/>
      <c r="Y179" s="63"/>
      <c r="Z179" s="63"/>
      <c r="AA179" s="91"/>
    </row>
    <row r="180" ht="75.0" customHeight="1">
      <c r="A180" s="35"/>
      <c r="B180" s="57" t="s">
        <v>55</v>
      </c>
      <c r="C180" s="56">
        <v>5329.0</v>
      </c>
      <c r="D180" s="37" t="s">
        <v>40</v>
      </c>
      <c r="E180" s="69">
        <v>46064.0</v>
      </c>
      <c r="F180" s="56" t="s">
        <v>1154</v>
      </c>
      <c r="G180" s="56" t="s">
        <v>57</v>
      </c>
      <c r="H180" s="56" t="s">
        <v>1155</v>
      </c>
      <c r="I180" s="56" t="s">
        <v>19</v>
      </c>
      <c r="J180" s="56"/>
      <c r="K180" s="56">
        <v>15.0</v>
      </c>
      <c r="L180" s="69">
        <f t="shared" si="11"/>
        <v>46079</v>
      </c>
      <c r="M180" s="40" t="s">
        <v>60</v>
      </c>
      <c r="N180" s="64">
        <v>46066.0</v>
      </c>
      <c r="O180" s="56"/>
      <c r="P180" s="56" t="s">
        <v>1156</v>
      </c>
      <c r="Q180" s="60"/>
      <c r="R180" s="61"/>
      <c r="S180" s="62"/>
      <c r="T180" s="63"/>
      <c r="U180" s="63"/>
      <c r="V180" s="63"/>
      <c r="W180" s="63"/>
      <c r="X180" s="63"/>
      <c r="Y180" s="63"/>
      <c r="Z180" s="63"/>
      <c r="AA180" s="91"/>
    </row>
    <row r="181" ht="75.0" customHeight="1">
      <c r="A181" s="35"/>
      <c r="B181" s="57" t="s">
        <v>55</v>
      </c>
      <c r="C181" s="56">
        <v>5332.0</v>
      </c>
      <c r="D181" s="37" t="s">
        <v>40</v>
      </c>
      <c r="E181" s="69">
        <v>46064.0</v>
      </c>
      <c r="F181" s="56" t="s">
        <v>1157</v>
      </c>
      <c r="G181" s="56" t="s">
        <v>57</v>
      </c>
      <c r="H181" s="56" t="s">
        <v>1158</v>
      </c>
      <c r="I181" s="56" t="s">
        <v>24</v>
      </c>
      <c r="J181" s="56"/>
      <c r="K181" s="56">
        <v>15.0</v>
      </c>
      <c r="L181" s="69">
        <f t="shared" si="11"/>
        <v>46079</v>
      </c>
      <c r="M181" s="40" t="s">
        <v>60</v>
      </c>
      <c r="N181" s="64">
        <v>46070.0</v>
      </c>
      <c r="O181" s="56"/>
      <c r="P181" s="56" t="s">
        <v>1159</v>
      </c>
      <c r="Q181" s="60"/>
      <c r="R181" s="61"/>
      <c r="S181" s="62"/>
      <c r="T181" s="63"/>
      <c r="U181" s="63"/>
      <c r="V181" s="63"/>
      <c r="W181" s="63"/>
      <c r="X181" s="63"/>
      <c r="Y181" s="63"/>
      <c r="Z181" s="63"/>
      <c r="AA181" s="91"/>
    </row>
    <row r="182" ht="75.0" customHeight="1">
      <c r="A182" s="35"/>
      <c r="B182" s="57" t="s">
        <v>55</v>
      </c>
      <c r="C182" s="56">
        <v>5349.0</v>
      </c>
      <c r="D182" s="37" t="s">
        <v>40</v>
      </c>
      <c r="E182" s="69">
        <v>46064.0</v>
      </c>
      <c r="F182" s="56" t="s">
        <v>1160</v>
      </c>
      <c r="G182" s="56" t="s">
        <v>57</v>
      </c>
      <c r="H182" s="56" t="s">
        <v>1161</v>
      </c>
      <c r="I182" s="56" t="s">
        <v>24</v>
      </c>
      <c r="J182" s="56"/>
      <c r="K182" s="56">
        <v>15.0</v>
      </c>
      <c r="L182" s="69">
        <f t="shared" si="11"/>
        <v>46079</v>
      </c>
      <c r="M182" s="40" t="s">
        <v>60</v>
      </c>
      <c r="N182" s="64">
        <v>46070.0</v>
      </c>
      <c r="O182" s="56"/>
      <c r="P182" s="56" t="s">
        <v>1162</v>
      </c>
      <c r="Q182" s="60"/>
      <c r="R182" s="61"/>
      <c r="S182" s="62"/>
      <c r="T182" s="63"/>
      <c r="U182" s="63"/>
      <c r="V182" s="63"/>
      <c r="W182" s="63"/>
      <c r="X182" s="63"/>
      <c r="Y182" s="63"/>
      <c r="Z182" s="63"/>
      <c r="AA182" s="91"/>
    </row>
    <row r="183" ht="75.0" customHeight="1">
      <c r="A183" s="96"/>
      <c r="B183" s="57" t="s">
        <v>55</v>
      </c>
      <c r="C183" s="37">
        <v>5364.0</v>
      </c>
      <c r="D183" s="37" t="s">
        <v>40</v>
      </c>
      <c r="E183" s="69">
        <v>46064.0</v>
      </c>
      <c r="F183" s="56" t="s">
        <v>1163</v>
      </c>
      <c r="G183" s="56" t="s">
        <v>57</v>
      </c>
      <c r="H183" s="56" t="s">
        <v>71</v>
      </c>
      <c r="I183" s="56" t="s">
        <v>19</v>
      </c>
      <c r="J183" s="56"/>
      <c r="K183" s="56">
        <v>15.0</v>
      </c>
      <c r="L183" s="69">
        <f t="shared" ref="L183:L184" si="12">$E185+$K183</f>
        <v>46079</v>
      </c>
      <c r="M183" s="40" t="s">
        <v>60</v>
      </c>
      <c r="N183" s="97">
        <v>46078.0</v>
      </c>
      <c r="O183" s="56"/>
      <c r="P183" s="56" t="s">
        <v>1164</v>
      </c>
      <c r="Q183" s="60"/>
      <c r="R183" s="61"/>
      <c r="S183" s="62"/>
      <c r="T183" s="63"/>
      <c r="U183" s="63"/>
      <c r="V183" s="63"/>
      <c r="W183" s="63"/>
      <c r="X183" s="63"/>
      <c r="Y183" s="63"/>
      <c r="Z183" s="63"/>
      <c r="AA183" s="91"/>
    </row>
    <row r="184" ht="75.0" customHeight="1">
      <c r="A184" s="96"/>
      <c r="B184" s="57" t="s">
        <v>55</v>
      </c>
      <c r="C184" s="37">
        <v>5314.0</v>
      </c>
      <c r="D184" s="37" t="s">
        <v>40</v>
      </c>
      <c r="E184" s="69">
        <v>46064.0</v>
      </c>
      <c r="F184" s="56" t="s">
        <v>1165</v>
      </c>
      <c r="G184" s="56" t="s">
        <v>57</v>
      </c>
      <c r="H184" s="56" t="s">
        <v>1166</v>
      </c>
      <c r="I184" s="56" t="s">
        <v>9</v>
      </c>
      <c r="J184" s="56" t="s">
        <v>1167</v>
      </c>
      <c r="K184" s="56">
        <v>15.0</v>
      </c>
      <c r="L184" s="69">
        <f t="shared" si="12"/>
        <v>46079</v>
      </c>
      <c r="M184" s="40" t="s">
        <v>60</v>
      </c>
      <c r="N184" s="64">
        <v>46077.0</v>
      </c>
      <c r="O184" s="56"/>
      <c r="P184" s="56" t="s">
        <v>1168</v>
      </c>
      <c r="Q184" s="60"/>
      <c r="R184" s="61"/>
      <c r="S184" s="62"/>
      <c r="T184" s="63"/>
      <c r="U184" s="63"/>
      <c r="V184" s="63"/>
      <c r="W184" s="63"/>
      <c r="X184" s="63"/>
      <c r="Y184" s="63"/>
      <c r="Z184" s="63"/>
      <c r="AA184" s="91"/>
    </row>
    <row r="185" ht="75.0" customHeight="1">
      <c r="A185" s="96"/>
      <c r="B185" s="57" t="s">
        <v>55</v>
      </c>
      <c r="C185" s="37">
        <v>5801.0</v>
      </c>
      <c r="D185" s="37" t="s">
        <v>74</v>
      </c>
      <c r="E185" s="69">
        <v>46064.0</v>
      </c>
      <c r="F185" s="56" t="s">
        <v>1169</v>
      </c>
      <c r="G185" s="56" t="s">
        <v>57</v>
      </c>
      <c r="H185" s="56" t="s">
        <v>1170</v>
      </c>
      <c r="I185" s="56" t="s">
        <v>22</v>
      </c>
      <c r="J185" s="56"/>
      <c r="K185" s="56">
        <v>15.0</v>
      </c>
      <c r="L185" s="69">
        <f>$E188+$K185</f>
        <v>46080</v>
      </c>
      <c r="M185" s="51" t="s">
        <v>60</v>
      </c>
      <c r="N185" s="68">
        <v>46133.0</v>
      </c>
      <c r="O185" s="56"/>
      <c r="P185" s="59" t="s">
        <v>1171</v>
      </c>
      <c r="Q185" s="60"/>
      <c r="R185" s="61"/>
      <c r="S185" s="62"/>
      <c r="T185" s="63"/>
      <c r="U185" s="63"/>
      <c r="V185" s="63"/>
      <c r="W185" s="63"/>
      <c r="X185" s="63"/>
      <c r="Y185" s="63"/>
      <c r="Z185" s="63"/>
      <c r="AA185" s="91"/>
    </row>
    <row r="186" ht="75.0" customHeight="1">
      <c r="A186" s="98"/>
      <c r="B186" s="57" t="s">
        <v>55</v>
      </c>
      <c r="C186" s="99">
        <v>5795.0</v>
      </c>
      <c r="D186" s="57" t="s">
        <v>74</v>
      </c>
      <c r="E186" s="69">
        <v>46064.0</v>
      </c>
      <c r="F186" s="99" t="s">
        <v>1172</v>
      </c>
      <c r="G186" s="99" t="s">
        <v>57</v>
      </c>
      <c r="H186" s="99" t="s">
        <v>1173</v>
      </c>
      <c r="I186" s="59" t="s">
        <v>37</v>
      </c>
      <c r="J186" s="99" t="s">
        <v>1174</v>
      </c>
      <c r="K186" s="99">
        <v>12.0</v>
      </c>
      <c r="L186" s="100">
        <f>$E188+$K186</f>
        <v>46077</v>
      </c>
      <c r="M186" s="101" t="s">
        <v>60</v>
      </c>
      <c r="N186" s="97">
        <v>46077.0</v>
      </c>
      <c r="O186" s="102"/>
      <c r="P186" s="102" t="s">
        <v>1175</v>
      </c>
      <c r="Q186" s="103"/>
      <c r="R186" s="104"/>
      <c r="S186" s="105"/>
      <c r="T186" s="106"/>
      <c r="U186" s="106"/>
      <c r="V186" s="106"/>
      <c r="W186" s="106"/>
      <c r="X186" s="106"/>
      <c r="Y186" s="106"/>
      <c r="Z186" s="106"/>
      <c r="AA186" s="107"/>
    </row>
    <row r="187" ht="75.0" customHeight="1">
      <c r="A187" s="98"/>
      <c r="B187" s="57" t="s">
        <v>55</v>
      </c>
      <c r="C187" s="99">
        <v>5213.0</v>
      </c>
      <c r="D187" s="57" t="s">
        <v>40</v>
      </c>
      <c r="E187" s="69">
        <v>46064.0</v>
      </c>
      <c r="F187" s="99" t="s">
        <v>1176</v>
      </c>
      <c r="G187" s="99" t="s">
        <v>57</v>
      </c>
      <c r="H187" s="99" t="s">
        <v>113</v>
      </c>
      <c r="I187" s="102" t="s">
        <v>27</v>
      </c>
      <c r="J187" s="99"/>
      <c r="K187" s="99"/>
      <c r="M187" s="101" t="s">
        <v>60</v>
      </c>
      <c r="N187" s="100">
        <v>46098.0</v>
      </c>
      <c r="O187" s="102"/>
      <c r="P187" s="102" t="s">
        <v>1177</v>
      </c>
      <c r="Q187" s="103"/>
      <c r="R187" s="104"/>
      <c r="S187" s="105"/>
      <c r="T187" s="106"/>
      <c r="U187" s="106"/>
      <c r="V187" s="106"/>
      <c r="W187" s="106"/>
      <c r="X187" s="106"/>
      <c r="Y187" s="106"/>
      <c r="Z187" s="106"/>
      <c r="AA187" s="107"/>
    </row>
    <row r="188" ht="75.0" customHeight="1">
      <c r="A188" s="96"/>
      <c r="B188" s="57" t="s">
        <v>55</v>
      </c>
      <c r="C188" s="37">
        <v>5463.0</v>
      </c>
      <c r="D188" s="37" t="s">
        <v>40</v>
      </c>
      <c r="E188" s="69">
        <v>46065.0</v>
      </c>
      <c r="F188" s="56" t="s">
        <v>1117</v>
      </c>
      <c r="G188" s="56" t="s">
        <v>57</v>
      </c>
      <c r="H188" s="56" t="s">
        <v>1178</v>
      </c>
      <c r="I188" s="56" t="s">
        <v>29</v>
      </c>
      <c r="J188" s="56"/>
      <c r="K188" s="56">
        <v>15.0</v>
      </c>
      <c r="L188" s="69">
        <f t="shared" ref="L188:L201" si="13">$E189+$K188</f>
        <v>46080</v>
      </c>
      <c r="M188" s="40" t="s">
        <v>60</v>
      </c>
      <c r="N188" s="64">
        <v>46097.0</v>
      </c>
      <c r="O188" s="56"/>
      <c r="P188" s="56" t="s">
        <v>1179</v>
      </c>
      <c r="Q188" s="60"/>
      <c r="R188" s="61"/>
      <c r="S188" s="62"/>
      <c r="T188" s="63"/>
      <c r="U188" s="63"/>
      <c r="V188" s="63"/>
      <c r="W188" s="63"/>
      <c r="X188" s="63"/>
      <c r="Y188" s="63"/>
      <c r="Z188" s="63"/>
      <c r="AA188" s="91"/>
    </row>
    <row r="189" ht="75.0" customHeight="1">
      <c r="A189" s="35"/>
      <c r="B189" s="57" t="s">
        <v>55</v>
      </c>
      <c r="C189" s="56">
        <v>5442.0</v>
      </c>
      <c r="D189" s="37" t="s">
        <v>40</v>
      </c>
      <c r="E189" s="69">
        <v>46065.0</v>
      </c>
      <c r="F189" s="56" t="s">
        <v>299</v>
      </c>
      <c r="G189" s="56" t="s">
        <v>57</v>
      </c>
      <c r="H189" s="56" t="s">
        <v>1180</v>
      </c>
      <c r="I189" s="56" t="s">
        <v>19</v>
      </c>
      <c r="J189" s="56"/>
      <c r="K189" s="56">
        <v>15.0</v>
      </c>
      <c r="L189" s="69">
        <f t="shared" si="13"/>
        <v>46080</v>
      </c>
      <c r="M189" s="40" t="s">
        <v>60</v>
      </c>
      <c r="N189" s="64">
        <v>46078.0</v>
      </c>
      <c r="O189" s="56"/>
      <c r="P189" s="56" t="s">
        <v>1181</v>
      </c>
      <c r="Q189" s="60"/>
      <c r="R189" s="61"/>
      <c r="S189" s="62"/>
      <c r="T189" s="63"/>
      <c r="U189" s="63"/>
      <c r="V189" s="63"/>
      <c r="W189" s="63"/>
      <c r="X189" s="63"/>
      <c r="Y189" s="63"/>
      <c r="Z189" s="63"/>
      <c r="AA189" s="91"/>
    </row>
    <row r="190" ht="75.0" customHeight="1">
      <c r="A190" s="35"/>
      <c r="B190" s="57" t="s">
        <v>55</v>
      </c>
      <c r="C190" s="56">
        <v>5919.0</v>
      </c>
      <c r="D190" s="56" t="s">
        <v>74</v>
      </c>
      <c r="E190" s="69">
        <v>46065.0</v>
      </c>
      <c r="F190" s="56" t="s">
        <v>1182</v>
      </c>
      <c r="G190" s="56" t="s">
        <v>57</v>
      </c>
      <c r="H190" s="56" t="s">
        <v>1183</v>
      </c>
      <c r="I190" s="56" t="s">
        <v>17</v>
      </c>
      <c r="J190" s="56"/>
      <c r="K190" s="56">
        <v>15.0</v>
      </c>
      <c r="L190" s="69">
        <f t="shared" si="13"/>
        <v>46080</v>
      </c>
      <c r="M190" s="40" t="s">
        <v>60</v>
      </c>
      <c r="N190" s="64">
        <v>46072.0</v>
      </c>
      <c r="O190" s="56"/>
      <c r="P190" s="56" t="s">
        <v>1184</v>
      </c>
      <c r="Q190" s="60"/>
      <c r="R190" s="61"/>
      <c r="S190" s="62"/>
      <c r="T190" s="63"/>
      <c r="U190" s="63"/>
      <c r="V190" s="63"/>
      <c r="W190" s="63"/>
      <c r="X190" s="63"/>
      <c r="Y190" s="63"/>
      <c r="Z190" s="63"/>
      <c r="AA190" s="91"/>
    </row>
    <row r="191" ht="75.0" customHeight="1">
      <c r="A191" s="35"/>
      <c r="B191" s="57" t="s">
        <v>55</v>
      </c>
      <c r="C191" s="56">
        <v>5913.0</v>
      </c>
      <c r="D191" s="56" t="s">
        <v>74</v>
      </c>
      <c r="E191" s="69">
        <v>46065.0</v>
      </c>
      <c r="F191" s="56" t="s">
        <v>1185</v>
      </c>
      <c r="G191" s="56" t="s">
        <v>57</v>
      </c>
      <c r="H191" s="56" t="s">
        <v>1186</v>
      </c>
      <c r="I191" s="56" t="s">
        <v>30</v>
      </c>
      <c r="J191" s="56" t="s">
        <v>1187</v>
      </c>
      <c r="K191" s="56">
        <v>15.0</v>
      </c>
      <c r="L191" s="69">
        <f t="shared" si="13"/>
        <v>46080</v>
      </c>
      <c r="M191" s="40" t="str">
        <f>IF(L191="","",IF(L191&lt;TODAY(),"VENCIDA",IF(L191=TODAY(),"VENCE HOY","A TIEMPO")))</f>
        <v>VENCIDA</v>
      </c>
      <c r="N191" s="64"/>
      <c r="O191" s="56"/>
      <c r="P191" s="56"/>
      <c r="Q191" s="60"/>
      <c r="R191" s="61"/>
      <c r="S191" s="62"/>
      <c r="T191" s="63"/>
      <c r="U191" s="63"/>
      <c r="V191" s="63"/>
      <c r="W191" s="63"/>
      <c r="X191" s="63"/>
      <c r="Y191" s="63"/>
      <c r="Z191" s="63"/>
      <c r="AA191" s="91"/>
    </row>
    <row r="192" ht="75.0" customHeight="1">
      <c r="A192" s="35"/>
      <c r="B192" s="57" t="s">
        <v>55</v>
      </c>
      <c r="C192" s="56">
        <v>5492.0</v>
      </c>
      <c r="D192" s="56" t="s">
        <v>40</v>
      </c>
      <c r="E192" s="69">
        <v>46065.0</v>
      </c>
      <c r="F192" s="56" t="s">
        <v>1188</v>
      </c>
      <c r="G192" s="56" t="s">
        <v>57</v>
      </c>
      <c r="H192" s="56" t="s">
        <v>159</v>
      </c>
      <c r="I192" s="56" t="s">
        <v>24</v>
      </c>
      <c r="J192" s="56"/>
      <c r="K192" s="56">
        <v>15.0</v>
      </c>
      <c r="L192" s="69">
        <f t="shared" si="13"/>
        <v>46080</v>
      </c>
      <c r="M192" s="40" t="s">
        <v>60</v>
      </c>
      <c r="N192" s="64">
        <v>46070.0</v>
      </c>
      <c r="O192" s="56"/>
      <c r="P192" s="56" t="s">
        <v>1189</v>
      </c>
      <c r="Q192" s="60"/>
      <c r="R192" s="61"/>
      <c r="S192" s="62"/>
      <c r="T192" s="63"/>
      <c r="U192" s="63"/>
      <c r="V192" s="63"/>
      <c r="W192" s="63"/>
      <c r="X192" s="63"/>
      <c r="Y192" s="63"/>
      <c r="Z192" s="63"/>
      <c r="AA192" s="91"/>
    </row>
    <row r="193" ht="75.0" customHeight="1">
      <c r="A193" s="35"/>
      <c r="B193" s="57" t="s">
        <v>55</v>
      </c>
      <c r="C193" s="56">
        <v>5511.0</v>
      </c>
      <c r="D193" s="56" t="s">
        <v>40</v>
      </c>
      <c r="E193" s="69">
        <v>46065.0</v>
      </c>
      <c r="F193" s="56" t="s">
        <v>1190</v>
      </c>
      <c r="G193" s="56" t="s">
        <v>57</v>
      </c>
      <c r="H193" s="56" t="s">
        <v>1191</v>
      </c>
      <c r="I193" s="56" t="s">
        <v>24</v>
      </c>
      <c r="J193" s="56"/>
      <c r="K193" s="56">
        <v>15.0</v>
      </c>
      <c r="L193" s="69">
        <f t="shared" si="13"/>
        <v>46080</v>
      </c>
      <c r="M193" s="40" t="s">
        <v>60</v>
      </c>
      <c r="N193" s="64">
        <v>46070.0</v>
      </c>
      <c r="O193" s="56"/>
      <c r="P193" s="56" t="s">
        <v>1192</v>
      </c>
      <c r="Q193" s="60"/>
      <c r="R193" s="61"/>
      <c r="S193" s="62"/>
      <c r="T193" s="63"/>
      <c r="U193" s="63"/>
      <c r="V193" s="63"/>
      <c r="W193" s="63"/>
      <c r="X193" s="63"/>
      <c r="Y193" s="63"/>
      <c r="Z193" s="63"/>
      <c r="AA193" s="91"/>
    </row>
    <row r="194" ht="75.0" customHeight="1">
      <c r="A194" s="35"/>
      <c r="B194" s="57" t="s">
        <v>55</v>
      </c>
      <c r="C194" s="56">
        <v>5512.0</v>
      </c>
      <c r="D194" s="56" t="s">
        <v>40</v>
      </c>
      <c r="E194" s="69">
        <v>46065.0</v>
      </c>
      <c r="F194" s="56" t="s">
        <v>1193</v>
      </c>
      <c r="G194" s="56" t="s">
        <v>57</v>
      </c>
      <c r="H194" s="56" t="s">
        <v>1194</v>
      </c>
      <c r="I194" s="56" t="s">
        <v>24</v>
      </c>
      <c r="J194" s="56"/>
      <c r="K194" s="56">
        <v>15.0</v>
      </c>
      <c r="L194" s="69">
        <f t="shared" si="13"/>
        <v>46080</v>
      </c>
      <c r="M194" s="40" t="s">
        <v>60</v>
      </c>
      <c r="N194" s="64">
        <v>46070.0</v>
      </c>
      <c r="O194" s="56"/>
      <c r="P194" s="56" t="s">
        <v>1195</v>
      </c>
      <c r="Q194" s="60"/>
      <c r="R194" s="61"/>
      <c r="S194" s="62"/>
      <c r="T194" s="63"/>
      <c r="U194" s="63"/>
      <c r="V194" s="63"/>
      <c r="W194" s="63"/>
      <c r="X194" s="63"/>
      <c r="Y194" s="63"/>
      <c r="Z194" s="63"/>
      <c r="AA194" s="91"/>
    </row>
    <row r="195" ht="75.0" customHeight="1">
      <c r="A195" s="35"/>
      <c r="B195" s="57" t="s">
        <v>55</v>
      </c>
      <c r="C195" s="56">
        <v>5519.0</v>
      </c>
      <c r="D195" s="56" t="s">
        <v>40</v>
      </c>
      <c r="E195" s="69">
        <v>46065.0</v>
      </c>
      <c r="F195" s="56" t="s">
        <v>1196</v>
      </c>
      <c r="G195" s="56" t="s">
        <v>57</v>
      </c>
      <c r="H195" s="56" t="s">
        <v>1197</v>
      </c>
      <c r="I195" s="56" t="s">
        <v>19</v>
      </c>
      <c r="J195" s="56"/>
      <c r="K195" s="56">
        <v>15.0</v>
      </c>
      <c r="L195" s="69">
        <f t="shared" si="13"/>
        <v>46080</v>
      </c>
      <c r="M195" s="40" t="s">
        <v>60</v>
      </c>
      <c r="N195" s="64">
        <v>46078.0</v>
      </c>
      <c r="O195" s="56"/>
      <c r="P195" s="56" t="s">
        <v>1198</v>
      </c>
      <c r="Q195" s="60"/>
      <c r="R195" s="61"/>
      <c r="S195" s="62"/>
      <c r="T195" s="63"/>
      <c r="U195" s="63"/>
      <c r="V195" s="63"/>
      <c r="W195" s="63"/>
      <c r="X195" s="63"/>
      <c r="Y195" s="63"/>
      <c r="Z195" s="63"/>
      <c r="AA195" s="91"/>
    </row>
    <row r="196" ht="75.0" customHeight="1">
      <c r="A196" s="35"/>
      <c r="B196" s="57" t="s">
        <v>55</v>
      </c>
      <c r="C196" s="56">
        <v>5521.0</v>
      </c>
      <c r="D196" s="56" t="s">
        <v>40</v>
      </c>
      <c r="E196" s="69">
        <v>46065.0</v>
      </c>
      <c r="F196" s="56" t="s">
        <v>1199</v>
      </c>
      <c r="G196" s="56" t="s">
        <v>57</v>
      </c>
      <c r="H196" s="56" t="s">
        <v>1200</v>
      </c>
      <c r="I196" s="56" t="s">
        <v>24</v>
      </c>
      <c r="J196" s="56"/>
      <c r="K196" s="56">
        <v>15.0</v>
      </c>
      <c r="L196" s="69">
        <f t="shared" si="13"/>
        <v>46080</v>
      </c>
      <c r="M196" s="40" t="s">
        <v>60</v>
      </c>
      <c r="N196" s="64">
        <v>46070.0</v>
      </c>
      <c r="O196" s="56"/>
      <c r="P196" s="56" t="s">
        <v>1201</v>
      </c>
      <c r="Q196" s="60"/>
      <c r="R196" s="61"/>
      <c r="S196" s="62"/>
      <c r="T196" s="63"/>
      <c r="U196" s="63"/>
      <c r="V196" s="63"/>
      <c r="W196" s="63"/>
      <c r="X196" s="63"/>
      <c r="Y196" s="63"/>
      <c r="Z196" s="63"/>
      <c r="AA196" s="91"/>
    </row>
    <row r="197" ht="75.0" customHeight="1">
      <c r="A197" s="35"/>
      <c r="B197" s="57" t="s">
        <v>55</v>
      </c>
      <c r="C197" s="56">
        <v>5610.0</v>
      </c>
      <c r="D197" s="56" t="s">
        <v>40</v>
      </c>
      <c r="E197" s="69">
        <v>46065.0</v>
      </c>
      <c r="F197" s="56" t="s">
        <v>1202</v>
      </c>
      <c r="G197" s="56" t="s">
        <v>57</v>
      </c>
      <c r="H197" s="56" t="s">
        <v>1054</v>
      </c>
      <c r="I197" s="56" t="s">
        <v>12</v>
      </c>
      <c r="J197" s="56"/>
      <c r="K197" s="56">
        <v>15.0</v>
      </c>
      <c r="L197" s="69">
        <f t="shared" si="13"/>
        <v>46080</v>
      </c>
      <c r="M197" s="40" t="s">
        <v>60</v>
      </c>
      <c r="N197" s="64">
        <v>46083.0</v>
      </c>
      <c r="O197" s="56"/>
      <c r="P197" s="56" t="s">
        <v>1203</v>
      </c>
      <c r="Q197" s="60"/>
      <c r="R197" s="61"/>
      <c r="S197" s="62"/>
      <c r="T197" s="63"/>
      <c r="U197" s="63"/>
      <c r="V197" s="63"/>
      <c r="W197" s="63"/>
      <c r="X197" s="63"/>
      <c r="Y197" s="63"/>
      <c r="Z197" s="63"/>
      <c r="AA197" s="91"/>
    </row>
    <row r="198" ht="75.0" customHeight="1">
      <c r="A198" s="35"/>
      <c r="B198" s="57" t="s">
        <v>55</v>
      </c>
      <c r="C198" s="56">
        <v>5560.0</v>
      </c>
      <c r="D198" s="56" t="s">
        <v>40</v>
      </c>
      <c r="E198" s="69">
        <v>46065.0</v>
      </c>
      <c r="F198" s="56" t="s">
        <v>1204</v>
      </c>
      <c r="G198" s="56" t="s">
        <v>57</v>
      </c>
      <c r="H198" s="56" t="s">
        <v>1205</v>
      </c>
      <c r="I198" s="56" t="s">
        <v>27</v>
      </c>
      <c r="J198" s="56"/>
      <c r="K198" s="56">
        <v>15.0</v>
      </c>
      <c r="L198" s="69">
        <f t="shared" si="13"/>
        <v>46080</v>
      </c>
      <c r="M198" s="51" t="s">
        <v>60</v>
      </c>
      <c r="N198" s="68">
        <v>46153.0</v>
      </c>
      <c r="O198" s="56"/>
      <c r="P198" s="59" t="s">
        <v>1206</v>
      </c>
      <c r="Q198" s="60"/>
      <c r="R198" s="61"/>
      <c r="S198" s="62"/>
      <c r="T198" s="63"/>
      <c r="U198" s="63"/>
      <c r="V198" s="63"/>
      <c r="W198" s="63"/>
      <c r="X198" s="63"/>
      <c r="Y198" s="63"/>
      <c r="Z198" s="63"/>
      <c r="AA198" s="91"/>
    </row>
    <row r="199" ht="75.0" customHeight="1">
      <c r="A199" s="35"/>
      <c r="B199" s="57" t="s">
        <v>55</v>
      </c>
      <c r="C199" s="56">
        <v>5584.0</v>
      </c>
      <c r="D199" s="56" t="s">
        <v>40</v>
      </c>
      <c r="E199" s="69">
        <v>46065.0</v>
      </c>
      <c r="F199" s="56" t="s">
        <v>1207</v>
      </c>
      <c r="G199" s="56" t="s">
        <v>57</v>
      </c>
      <c r="H199" s="56" t="s">
        <v>485</v>
      </c>
      <c r="I199" s="56" t="s">
        <v>24</v>
      </c>
      <c r="J199" s="56"/>
      <c r="K199" s="56">
        <v>15.0</v>
      </c>
      <c r="L199" s="69">
        <f t="shared" si="13"/>
        <v>46080</v>
      </c>
      <c r="M199" s="40" t="s">
        <v>60</v>
      </c>
      <c r="N199" s="64">
        <v>46070.0</v>
      </c>
      <c r="O199" s="56"/>
      <c r="P199" s="56" t="s">
        <v>1208</v>
      </c>
      <c r="Q199" s="60"/>
      <c r="R199" s="61"/>
      <c r="S199" s="62"/>
      <c r="T199" s="63"/>
      <c r="U199" s="63"/>
      <c r="V199" s="63"/>
      <c r="W199" s="63"/>
      <c r="X199" s="63"/>
      <c r="Y199" s="63"/>
      <c r="Z199" s="63"/>
      <c r="AA199" s="91"/>
    </row>
    <row r="200" ht="75.0" customHeight="1">
      <c r="A200" s="35"/>
      <c r="B200" s="57" t="s">
        <v>55</v>
      </c>
      <c r="C200" s="56">
        <v>5599.0</v>
      </c>
      <c r="D200" s="56" t="s">
        <v>40</v>
      </c>
      <c r="E200" s="69">
        <v>46065.0</v>
      </c>
      <c r="F200" s="56" t="s">
        <v>1209</v>
      </c>
      <c r="G200" s="56" t="s">
        <v>57</v>
      </c>
      <c r="H200" s="56" t="s">
        <v>1210</v>
      </c>
      <c r="I200" s="56" t="s">
        <v>22</v>
      </c>
      <c r="J200" s="56"/>
      <c r="K200" s="56">
        <v>15.0</v>
      </c>
      <c r="L200" s="69">
        <f t="shared" si="13"/>
        <v>46080</v>
      </c>
      <c r="M200" s="51" t="s">
        <v>60</v>
      </c>
      <c r="N200" s="68">
        <v>46127.0</v>
      </c>
      <c r="O200" s="56"/>
      <c r="P200" s="59" t="s">
        <v>1211</v>
      </c>
      <c r="Q200" s="60"/>
      <c r="R200" s="61"/>
      <c r="S200" s="62"/>
      <c r="T200" s="63"/>
      <c r="U200" s="63"/>
      <c r="V200" s="63"/>
      <c r="W200" s="63"/>
      <c r="X200" s="63"/>
      <c r="Y200" s="63"/>
      <c r="Z200" s="63"/>
      <c r="AA200" s="91"/>
    </row>
    <row r="201" ht="75.0" customHeight="1">
      <c r="A201" s="35"/>
      <c r="B201" s="57" t="s">
        <v>55</v>
      </c>
      <c r="C201" s="56">
        <v>5664.0</v>
      </c>
      <c r="D201" s="56" t="s">
        <v>40</v>
      </c>
      <c r="E201" s="69">
        <v>46065.0</v>
      </c>
      <c r="F201" s="56" t="s">
        <v>1212</v>
      </c>
      <c r="G201" s="56" t="s">
        <v>57</v>
      </c>
      <c r="H201" s="56" t="s">
        <v>1213</v>
      </c>
      <c r="I201" s="56" t="s">
        <v>12</v>
      </c>
      <c r="J201" s="56"/>
      <c r="K201" s="56">
        <v>15.0</v>
      </c>
      <c r="L201" s="69">
        <f t="shared" si="13"/>
        <v>46080</v>
      </c>
      <c r="M201" s="40" t="s">
        <v>60</v>
      </c>
      <c r="N201" s="64">
        <v>46071.0</v>
      </c>
      <c r="O201" s="56"/>
      <c r="P201" s="56" t="s">
        <v>1214</v>
      </c>
      <c r="Q201" s="60"/>
      <c r="R201" s="61"/>
      <c r="S201" s="62"/>
      <c r="T201" s="63"/>
      <c r="U201" s="63"/>
      <c r="V201" s="63"/>
      <c r="W201" s="63"/>
      <c r="X201" s="63"/>
      <c r="Y201" s="63"/>
      <c r="Z201" s="63"/>
      <c r="AA201" s="91"/>
    </row>
    <row r="202" ht="75.0" customHeight="1">
      <c r="A202" s="35"/>
      <c r="B202" s="57" t="s">
        <v>55</v>
      </c>
      <c r="C202" s="56">
        <v>5669.0</v>
      </c>
      <c r="D202" s="56" t="s">
        <v>40</v>
      </c>
      <c r="E202" s="69">
        <v>46065.0</v>
      </c>
      <c r="F202" s="61" t="s">
        <v>1215</v>
      </c>
      <c r="G202" s="56" t="s">
        <v>57</v>
      </c>
      <c r="H202" s="56" t="s">
        <v>1216</v>
      </c>
      <c r="I202" s="56" t="s">
        <v>22</v>
      </c>
      <c r="J202" s="56"/>
      <c r="K202" s="56">
        <v>15.0</v>
      </c>
      <c r="L202" s="69">
        <f>$E205+$K202</f>
        <v>46080</v>
      </c>
      <c r="M202" s="51" t="s">
        <v>60</v>
      </c>
      <c r="N202" s="108">
        <v>46139.0</v>
      </c>
      <c r="O202" s="70"/>
      <c r="P202" s="109" t="s">
        <v>1217</v>
      </c>
      <c r="Q202" s="73"/>
      <c r="R202" s="71"/>
      <c r="S202" s="74"/>
      <c r="T202" s="75"/>
      <c r="U202" s="75"/>
      <c r="V202" s="75"/>
      <c r="W202" s="75"/>
      <c r="X202" s="75"/>
      <c r="Y202" s="75"/>
      <c r="Z202" s="75"/>
      <c r="AA202" s="110"/>
    </row>
    <row r="203" ht="75.0" customHeight="1">
      <c r="A203" s="35"/>
      <c r="B203" s="57" t="s">
        <v>55</v>
      </c>
      <c r="C203" s="56">
        <v>6030.0</v>
      </c>
      <c r="D203" s="56" t="s">
        <v>74</v>
      </c>
      <c r="E203" s="69">
        <v>46065.0</v>
      </c>
      <c r="F203" s="56" t="s">
        <v>1218</v>
      </c>
      <c r="G203" s="56" t="s">
        <v>57</v>
      </c>
      <c r="H203" s="56" t="s">
        <v>1219</v>
      </c>
      <c r="I203" s="56" t="s">
        <v>22</v>
      </c>
      <c r="J203" s="56"/>
      <c r="K203" s="56">
        <v>15.0</v>
      </c>
      <c r="L203" s="69">
        <f t="shared" ref="L203:L204" si="14">$E212+$K203</f>
        <v>46081</v>
      </c>
      <c r="M203" s="51" t="s">
        <v>60</v>
      </c>
      <c r="N203" s="108">
        <v>46139.0</v>
      </c>
      <c r="O203" s="70"/>
      <c r="P203" s="109" t="s">
        <v>1220</v>
      </c>
      <c r="Q203" s="73"/>
      <c r="R203" s="71"/>
      <c r="S203" s="74"/>
      <c r="T203" s="75"/>
      <c r="U203" s="75"/>
      <c r="V203" s="75"/>
      <c r="W203" s="75"/>
      <c r="X203" s="75"/>
      <c r="Y203" s="75"/>
      <c r="Z203" s="75"/>
      <c r="AA203" s="110"/>
    </row>
    <row r="204" ht="75.0" customHeight="1">
      <c r="A204" s="35"/>
      <c r="B204" s="57" t="s">
        <v>55</v>
      </c>
      <c r="C204" s="56">
        <v>6037.0</v>
      </c>
      <c r="D204" s="56" t="s">
        <v>74</v>
      </c>
      <c r="E204" s="69">
        <v>46065.0</v>
      </c>
      <c r="F204" s="56" t="s">
        <v>1221</v>
      </c>
      <c r="G204" s="56" t="s">
        <v>57</v>
      </c>
      <c r="H204" s="56" t="s">
        <v>1222</v>
      </c>
      <c r="I204" s="59" t="s">
        <v>37</v>
      </c>
      <c r="J204" s="56" t="s">
        <v>1223</v>
      </c>
      <c r="K204" s="56">
        <v>6.0</v>
      </c>
      <c r="L204" s="69">
        <f t="shared" si="14"/>
        <v>46072</v>
      </c>
      <c r="M204" s="40"/>
      <c r="N204" s="72"/>
      <c r="O204" s="70"/>
      <c r="P204" s="109" t="s">
        <v>137</v>
      </c>
      <c r="Q204" s="73"/>
      <c r="R204" s="71"/>
      <c r="S204" s="74"/>
      <c r="T204" s="75"/>
      <c r="U204" s="75"/>
      <c r="V204" s="75"/>
      <c r="W204" s="75"/>
      <c r="X204" s="75"/>
      <c r="Y204" s="75"/>
      <c r="Z204" s="75"/>
      <c r="AA204" s="110"/>
    </row>
    <row r="205" ht="75.0" customHeight="1">
      <c r="A205" s="35"/>
      <c r="B205" s="57" t="s">
        <v>55</v>
      </c>
      <c r="C205" s="56">
        <v>5666.0</v>
      </c>
      <c r="D205" s="56" t="s">
        <v>40</v>
      </c>
      <c r="E205" s="69">
        <v>46065.0</v>
      </c>
      <c r="F205" s="56" t="s">
        <v>1224</v>
      </c>
      <c r="G205" s="56" t="s">
        <v>57</v>
      </c>
      <c r="H205" s="56" t="s">
        <v>1225</v>
      </c>
      <c r="I205" s="56" t="s">
        <v>17</v>
      </c>
      <c r="J205" s="56"/>
      <c r="K205" s="56">
        <v>15.0</v>
      </c>
      <c r="L205" s="69">
        <f t="shared" ref="L205:L208" si="15">$E212+$K205</f>
        <v>46081</v>
      </c>
      <c r="M205" s="40" t="s">
        <v>60</v>
      </c>
      <c r="N205" s="72">
        <v>46072.0</v>
      </c>
      <c r="O205" s="70"/>
      <c r="P205" s="70" t="s">
        <v>1226</v>
      </c>
      <c r="Q205" s="73"/>
      <c r="R205" s="71"/>
      <c r="S205" s="74"/>
      <c r="T205" s="75"/>
      <c r="U205" s="75"/>
      <c r="V205" s="75"/>
      <c r="W205" s="75"/>
      <c r="X205" s="75"/>
      <c r="Y205" s="75"/>
      <c r="Z205" s="75"/>
      <c r="AA205" s="110"/>
    </row>
    <row r="206" ht="75.0" customHeight="1">
      <c r="A206" s="35"/>
      <c r="B206" s="57" t="s">
        <v>55</v>
      </c>
      <c r="C206" s="56">
        <v>5523.0</v>
      </c>
      <c r="D206" s="56" t="s">
        <v>40</v>
      </c>
      <c r="E206" s="69">
        <v>46065.0</v>
      </c>
      <c r="F206" s="56" t="s">
        <v>1227</v>
      </c>
      <c r="G206" s="56" t="s">
        <v>57</v>
      </c>
      <c r="H206" s="56" t="s">
        <v>1228</v>
      </c>
      <c r="I206" s="59" t="s">
        <v>37</v>
      </c>
      <c r="J206" s="56" t="s">
        <v>1229</v>
      </c>
      <c r="K206" s="56">
        <v>15.0</v>
      </c>
      <c r="L206" s="69">
        <f t="shared" si="15"/>
        <v>46081</v>
      </c>
      <c r="M206" s="40"/>
      <c r="N206" s="72"/>
      <c r="O206" s="70"/>
      <c r="P206" s="70" t="s">
        <v>1230</v>
      </c>
      <c r="Q206" s="73"/>
      <c r="R206" s="71"/>
      <c r="S206" s="74"/>
      <c r="T206" s="75"/>
      <c r="U206" s="75"/>
      <c r="V206" s="75"/>
      <c r="W206" s="75"/>
      <c r="X206" s="75"/>
      <c r="Y206" s="75"/>
      <c r="Z206" s="75"/>
      <c r="AA206" s="110"/>
    </row>
    <row r="207" ht="75.0" customHeight="1">
      <c r="A207" s="35"/>
      <c r="B207" s="57" t="s">
        <v>55</v>
      </c>
      <c r="C207" s="56">
        <v>6028.0</v>
      </c>
      <c r="D207" s="56" t="s">
        <v>40</v>
      </c>
      <c r="E207" s="69">
        <v>46065.0</v>
      </c>
      <c r="F207" s="56" t="s">
        <v>860</v>
      </c>
      <c r="G207" s="56" t="s">
        <v>57</v>
      </c>
      <c r="H207" s="56" t="s">
        <v>1231</v>
      </c>
      <c r="I207" s="56" t="s">
        <v>30</v>
      </c>
      <c r="J207" s="56" t="s">
        <v>1232</v>
      </c>
      <c r="K207" s="56">
        <v>15.0</v>
      </c>
      <c r="L207" s="69">
        <f t="shared" si="15"/>
        <v>46081</v>
      </c>
      <c r="M207" s="51" t="s">
        <v>60</v>
      </c>
      <c r="N207" s="72"/>
      <c r="O207" s="70"/>
      <c r="P207" s="109" t="s">
        <v>1233</v>
      </c>
      <c r="Q207" s="73"/>
      <c r="R207" s="71"/>
      <c r="S207" s="74"/>
      <c r="T207" s="75"/>
      <c r="U207" s="75"/>
      <c r="V207" s="75"/>
      <c r="W207" s="75"/>
      <c r="X207" s="75"/>
      <c r="Y207" s="75"/>
      <c r="Z207" s="75"/>
      <c r="AA207" s="110"/>
    </row>
    <row r="208" ht="75.0" customHeight="1">
      <c r="A208" s="35"/>
      <c r="B208" s="57" t="s">
        <v>55</v>
      </c>
      <c r="C208" s="56">
        <v>6028.0</v>
      </c>
      <c r="D208" s="56" t="s">
        <v>40</v>
      </c>
      <c r="E208" s="69">
        <v>46065.0</v>
      </c>
      <c r="F208" s="56" t="s">
        <v>1234</v>
      </c>
      <c r="G208" s="56" t="s">
        <v>57</v>
      </c>
      <c r="H208" s="56" t="s">
        <v>635</v>
      </c>
      <c r="I208" s="56" t="s">
        <v>24</v>
      </c>
      <c r="J208" s="56"/>
      <c r="K208" s="56">
        <v>15.0</v>
      </c>
      <c r="L208" s="69">
        <f t="shared" si="15"/>
        <v>46081</v>
      </c>
      <c r="M208" s="40" t="s">
        <v>60</v>
      </c>
      <c r="N208" s="72">
        <v>46070.0</v>
      </c>
      <c r="O208" s="111"/>
      <c r="P208" s="70" t="s">
        <v>1235</v>
      </c>
      <c r="Q208" s="73"/>
      <c r="R208" s="71"/>
      <c r="S208" s="74"/>
      <c r="T208" s="75"/>
      <c r="U208" s="75"/>
      <c r="V208" s="75"/>
      <c r="W208" s="75"/>
      <c r="X208" s="75"/>
      <c r="Y208" s="75"/>
      <c r="Z208" s="75"/>
      <c r="AA208" s="110"/>
    </row>
    <row r="209" ht="75.0" customHeight="1">
      <c r="A209" s="35"/>
      <c r="B209" s="57" t="s">
        <v>55</v>
      </c>
      <c r="C209" s="56">
        <v>6044.0</v>
      </c>
      <c r="D209" s="56" t="s">
        <v>74</v>
      </c>
      <c r="E209" s="69">
        <v>46065.0</v>
      </c>
      <c r="F209" s="56" t="s">
        <v>118</v>
      </c>
      <c r="G209" s="56" t="s">
        <v>57</v>
      </c>
      <c r="H209" s="56" t="s">
        <v>1236</v>
      </c>
      <c r="I209" s="56" t="s">
        <v>27</v>
      </c>
      <c r="J209" s="56"/>
      <c r="K209" s="56">
        <v>15.0</v>
      </c>
      <c r="L209" s="69">
        <f t="shared" ref="L209:L211" si="16">$E213+$K209</f>
        <v>46081</v>
      </c>
      <c r="M209" s="40" t="s">
        <v>60</v>
      </c>
      <c r="N209" s="72">
        <v>46069.0</v>
      </c>
      <c r="O209" s="112"/>
      <c r="P209" s="70" t="s">
        <v>1237</v>
      </c>
      <c r="Q209" s="73"/>
      <c r="R209" s="71"/>
      <c r="S209" s="74"/>
      <c r="T209" s="75"/>
      <c r="U209" s="75"/>
      <c r="V209" s="75"/>
      <c r="W209" s="75"/>
      <c r="X209" s="75"/>
      <c r="Y209" s="75"/>
      <c r="Z209" s="75"/>
      <c r="AA209" s="110"/>
    </row>
    <row r="210" ht="75.0" customHeight="1">
      <c r="A210" s="35"/>
      <c r="B210" s="57" t="s">
        <v>55</v>
      </c>
      <c r="C210" s="56">
        <v>5903.0</v>
      </c>
      <c r="D210" s="56" t="s">
        <v>40</v>
      </c>
      <c r="E210" s="69">
        <v>46065.0</v>
      </c>
      <c r="F210" s="56" t="s">
        <v>1238</v>
      </c>
      <c r="G210" s="56" t="s">
        <v>57</v>
      </c>
      <c r="H210" s="56" t="s">
        <v>1216</v>
      </c>
      <c r="I210" s="56" t="s">
        <v>27</v>
      </c>
      <c r="J210" s="56"/>
      <c r="K210" s="56">
        <v>15.0</v>
      </c>
      <c r="L210" s="69">
        <f t="shared" si="16"/>
        <v>46081</v>
      </c>
      <c r="M210" s="40" t="s">
        <v>60</v>
      </c>
      <c r="N210" s="72">
        <v>46083.0</v>
      </c>
      <c r="O210" s="112"/>
      <c r="P210" s="70" t="s">
        <v>1239</v>
      </c>
      <c r="Q210" s="73"/>
      <c r="R210" s="71"/>
      <c r="S210" s="74"/>
      <c r="T210" s="75"/>
      <c r="U210" s="75"/>
      <c r="V210" s="75"/>
      <c r="W210" s="75"/>
      <c r="X210" s="75"/>
      <c r="Y210" s="75"/>
      <c r="Z210" s="75"/>
      <c r="AA210" s="110"/>
    </row>
    <row r="211" ht="75.0" customHeight="1">
      <c r="A211" s="35"/>
      <c r="B211" s="57" t="s">
        <v>55</v>
      </c>
      <c r="C211" s="56">
        <v>5739.0</v>
      </c>
      <c r="D211" s="56" t="s">
        <v>40</v>
      </c>
      <c r="E211" s="69">
        <v>46066.0</v>
      </c>
      <c r="F211" s="56" t="s">
        <v>1240</v>
      </c>
      <c r="G211" s="56" t="s">
        <v>57</v>
      </c>
      <c r="H211" s="56" t="s">
        <v>1241</v>
      </c>
      <c r="I211" s="56" t="s">
        <v>24</v>
      </c>
      <c r="J211" s="56"/>
      <c r="K211" s="56">
        <v>15.0</v>
      </c>
      <c r="L211" s="69">
        <f t="shared" si="16"/>
        <v>46081</v>
      </c>
      <c r="M211" s="40" t="s">
        <v>60</v>
      </c>
      <c r="N211" s="72">
        <v>46070.0</v>
      </c>
      <c r="O211" s="70"/>
      <c r="P211" s="70" t="s">
        <v>1242</v>
      </c>
      <c r="Q211" s="73"/>
      <c r="R211" s="71"/>
      <c r="S211" s="74"/>
      <c r="T211" s="75"/>
      <c r="U211" s="75"/>
      <c r="V211" s="75"/>
      <c r="W211" s="75"/>
      <c r="X211" s="75"/>
      <c r="Y211" s="75"/>
      <c r="Z211" s="75"/>
      <c r="AA211" s="110"/>
    </row>
    <row r="212" ht="75.0" customHeight="1">
      <c r="A212" s="35"/>
      <c r="B212" s="57" t="s">
        <v>55</v>
      </c>
      <c r="C212" s="56">
        <v>5698.0</v>
      </c>
      <c r="D212" s="56" t="s">
        <v>40</v>
      </c>
      <c r="E212" s="69">
        <v>46066.0</v>
      </c>
      <c r="F212" s="56" t="s">
        <v>1243</v>
      </c>
      <c r="G212" s="56" t="s">
        <v>57</v>
      </c>
      <c r="H212" s="56" t="s">
        <v>1244</v>
      </c>
      <c r="I212" s="56" t="s">
        <v>24</v>
      </c>
      <c r="J212" s="56"/>
      <c r="K212" s="56">
        <v>15.0</v>
      </c>
      <c r="L212" s="69">
        <f t="shared" ref="L212:L228" si="17">$E213+$K212</f>
        <v>46081</v>
      </c>
      <c r="M212" s="40" t="s">
        <v>60</v>
      </c>
      <c r="N212" s="72">
        <v>46070.0</v>
      </c>
      <c r="O212" s="70"/>
      <c r="P212" s="70" t="s">
        <v>1245</v>
      </c>
      <c r="Q212" s="73"/>
      <c r="R212" s="71"/>
      <c r="S212" s="74"/>
      <c r="T212" s="75"/>
      <c r="U212" s="75"/>
      <c r="V212" s="75"/>
      <c r="W212" s="75"/>
      <c r="X212" s="75"/>
      <c r="Y212" s="75"/>
      <c r="Z212" s="75"/>
      <c r="AA212" s="110"/>
    </row>
    <row r="213" ht="75.0" customHeight="1">
      <c r="A213" s="35"/>
      <c r="B213" s="57" t="s">
        <v>55</v>
      </c>
      <c r="C213" s="56">
        <v>5737.0</v>
      </c>
      <c r="D213" s="56" t="s">
        <v>74</v>
      </c>
      <c r="E213" s="69">
        <v>46066.0</v>
      </c>
      <c r="F213" s="56" t="s">
        <v>1246</v>
      </c>
      <c r="G213" s="56" t="s">
        <v>57</v>
      </c>
      <c r="H213" s="56" t="s">
        <v>1200</v>
      </c>
      <c r="I213" s="56" t="s">
        <v>24</v>
      </c>
      <c r="J213" s="56"/>
      <c r="K213" s="56">
        <v>15.0</v>
      </c>
      <c r="L213" s="69">
        <f t="shared" si="17"/>
        <v>46081</v>
      </c>
      <c r="M213" s="40" t="s">
        <v>60</v>
      </c>
      <c r="N213" s="64">
        <v>46070.0</v>
      </c>
      <c r="O213" s="56"/>
      <c r="P213" s="56" t="s">
        <v>1247</v>
      </c>
      <c r="Q213" s="60"/>
      <c r="R213" s="61"/>
      <c r="S213" s="62"/>
      <c r="T213" s="63"/>
      <c r="U213" s="63"/>
      <c r="V213" s="63"/>
      <c r="W213" s="63"/>
      <c r="X213" s="63"/>
      <c r="Y213" s="63"/>
      <c r="Z213" s="63"/>
      <c r="AA213" s="91"/>
    </row>
    <row r="214" ht="75.0" customHeight="1">
      <c r="A214" s="35"/>
      <c r="B214" s="57" t="s">
        <v>55</v>
      </c>
      <c r="C214" s="56">
        <v>6093.0</v>
      </c>
      <c r="D214" s="56" t="s">
        <v>74</v>
      </c>
      <c r="E214" s="69">
        <v>46066.0</v>
      </c>
      <c r="F214" s="56" t="s">
        <v>355</v>
      </c>
      <c r="G214" s="56" t="s">
        <v>57</v>
      </c>
      <c r="H214" s="56" t="s">
        <v>1248</v>
      </c>
      <c r="I214" s="59" t="s">
        <v>37</v>
      </c>
      <c r="J214" s="56" t="s">
        <v>1249</v>
      </c>
      <c r="K214" s="56">
        <v>15.0</v>
      </c>
      <c r="L214" s="69">
        <f t="shared" si="17"/>
        <v>46081</v>
      </c>
      <c r="M214" s="40"/>
      <c r="N214" s="56"/>
      <c r="O214" s="56"/>
      <c r="P214" s="59" t="s">
        <v>1250</v>
      </c>
      <c r="Q214" s="60"/>
      <c r="R214" s="61"/>
      <c r="S214" s="62"/>
      <c r="T214" s="63"/>
      <c r="U214" s="63"/>
      <c r="V214" s="63"/>
      <c r="W214" s="63"/>
      <c r="X214" s="63"/>
      <c r="Y214" s="63"/>
      <c r="Z214" s="63"/>
      <c r="AA214" s="91"/>
    </row>
    <row r="215" ht="75.0" customHeight="1">
      <c r="A215" s="35"/>
      <c r="B215" s="57" t="s">
        <v>55</v>
      </c>
      <c r="C215" s="56">
        <v>5904.0</v>
      </c>
      <c r="D215" s="56" t="s">
        <v>40</v>
      </c>
      <c r="E215" s="69">
        <v>46066.0</v>
      </c>
      <c r="F215" s="56" t="s">
        <v>860</v>
      </c>
      <c r="G215" s="56" t="s">
        <v>57</v>
      </c>
      <c r="H215" s="56" t="s">
        <v>1251</v>
      </c>
      <c r="I215" s="56" t="s">
        <v>24</v>
      </c>
      <c r="J215" s="56"/>
      <c r="K215" s="56">
        <v>15.0</v>
      </c>
      <c r="L215" s="69">
        <f t="shared" si="17"/>
        <v>46081</v>
      </c>
      <c r="M215" s="40" t="s">
        <v>60</v>
      </c>
      <c r="N215" s="72">
        <v>46069.0</v>
      </c>
      <c r="O215" s="70"/>
      <c r="P215" s="70" t="s">
        <v>1252</v>
      </c>
      <c r="Q215" s="60"/>
      <c r="R215" s="61"/>
      <c r="S215" s="62"/>
      <c r="T215" s="63"/>
      <c r="U215" s="63"/>
      <c r="V215" s="63"/>
      <c r="W215" s="63"/>
      <c r="X215" s="63"/>
      <c r="Y215" s="63"/>
      <c r="Z215" s="63"/>
      <c r="AA215" s="91"/>
    </row>
    <row r="216" ht="75.0" customHeight="1">
      <c r="A216" s="35"/>
      <c r="B216" s="57" t="s">
        <v>55</v>
      </c>
      <c r="C216" s="56">
        <v>5907.0</v>
      </c>
      <c r="D216" s="56" t="s">
        <v>40</v>
      </c>
      <c r="E216" s="69">
        <v>46066.0</v>
      </c>
      <c r="F216" s="56" t="s">
        <v>860</v>
      </c>
      <c r="G216" s="56" t="s">
        <v>57</v>
      </c>
      <c r="H216" s="56" t="s">
        <v>1253</v>
      </c>
      <c r="I216" s="56" t="s">
        <v>22</v>
      </c>
      <c r="J216" s="56"/>
      <c r="K216" s="56">
        <v>15.0</v>
      </c>
      <c r="L216" s="69">
        <f t="shared" si="17"/>
        <v>46081</v>
      </c>
      <c r="M216" s="40" t="s">
        <v>60</v>
      </c>
      <c r="N216" s="64">
        <v>46094.0</v>
      </c>
      <c r="O216" s="56"/>
      <c r="P216" s="56" t="s">
        <v>1254</v>
      </c>
      <c r="Q216" s="60"/>
      <c r="R216" s="61"/>
      <c r="S216" s="62"/>
      <c r="T216" s="63"/>
      <c r="U216" s="63"/>
      <c r="V216" s="63"/>
      <c r="W216" s="63"/>
      <c r="X216" s="63"/>
      <c r="Y216" s="63"/>
      <c r="Z216" s="63"/>
      <c r="AA216" s="91"/>
    </row>
    <row r="217" ht="75.0" customHeight="1">
      <c r="A217" s="35"/>
      <c r="B217" s="57" t="s">
        <v>55</v>
      </c>
      <c r="C217" s="56">
        <v>5778.0</v>
      </c>
      <c r="D217" s="56" t="s">
        <v>40</v>
      </c>
      <c r="E217" s="69">
        <v>46066.0</v>
      </c>
      <c r="F217" s="56" t="s">
        <v>1255</v>
      </c>
      <c r="G217" s="56" t="s">
        <v>57</v>
      </c>
      <c r="H217" s="56" t="s">
        <v>1256</v>
      </c>
      <c r="I217" s="56" t="s">
        <v>12</v>
      </c>
      <c r="J217" s="56"/>
      <c r="K217" s="56">
        <v>15.0</v>
      </c>
      <c r="L217" s="69">
        <f t="shared" si="17"/>
        <v>46081</v>
      </c>
      <c r="M217" s="40" t="s">
        <v>60</v>
      </c>
      <c r="N217" s="64">
        <v>46083.0</v>
      </c>
      <c r="O217" s="56"/>
      <c r="P217" s="56" t="s">
        <v>1257</v>
      </c>
      <c r="Q217" s="60"/>
      <c r="R217" s="61"/>
      <c r="S217" s="62"/>
      <c r="T217" s="63"/>
      <c r="U217" s="63"/>
      <c r="V217" s="63"/>
      <c r="W217" s="63"/>
      <c r="X217" s="63"/>
      <c r="Y217" s="63"/>
      <c r="Z217" s="63"/>
      <c r="AA217" s="91"/>
    </row>
    <row r="218" ht="75.0" customHeight="1">
      <c r="A218" s="35"/>
      <c r="B218" s="57" t="s">
        <v>55</v>
      </c>
      <c r="C218" s="56">
        <v>5772.0</v>
      </c>
      <c r="D218" s="56" t="s">
        <v>40</v>
      </c>
      <c r="E218" s="69">
        <v>46066.0</v>
      </c>
      <c r="F218" s="56" t="s">
        <v>1258</v>
      </c>
      <c r="G218" s="56" t="s">
        <v>57</v>
      </c>
      <c r="H218" s="56" t="s">
        <v>1259</v>
      </c>
      <c r="I218" s="56" t="s">
        <v>19</v>
      </c>
      <c r="J218" s="56"/>
      <c r="K218" s="56">
        <v>15.0</v>
      </c>
      <c r="L218" s="69">
        <f t="shared" si="17"/>
        <v>46081</v>
      </c>
      <c r="M218" s="40" t="s">
        <v>60</v>
      </c>
      <c r="N218" s="64">
        <v>46078.0</v>
      </c>
      <c r="O218" s="56"/>
      <c r="P218" s="56" t="s">
        <v>1260</v>
      </c>
      <c r="Q218" s="60"/>
      <c r="R218" s="61"/>
      <c r="S218" s="62"/>
      <c r="T218" s="63"/>
      <c r="U218" s="63"/>
      <c r="V218" s="63"/>
      <c r="W218" s="63"/>
      <c r="X218" s="63"/>
      <c r="Y218" s="63"/>
      <c r="Z218" s="63"/>
      <c r="AA218" s="91"/>
    </row>
    <row r="219" ht="75.0" customHeight="1">
      <c r="A219" s="35"/>
      <c r="B219" s="57" t="s">
        <v>55</v>
      </c>
      <c r="C219" s="56">
        <v>5773.0</v>
      </c>
      <c r="D219" s="56" t="s">
        <v>40</v>
      </c>
      <c r="E219" s="69">
        <v>46066.0</v>
      </c>
      <c r="F219" s="56" t="s">
        <v>1261</v>
      </c>
      <c r="G219" s="56" t="s">
        <v>57</v>
      </c>
      <c r="H219" s="56" t="s">
        <v>1262</v>
      </c>
      <c r="I219" s="56" t="s">
        <v>12</v>
      </c>
      <c r="J219" s="56"/>
      <c r="K219" s="56">
        <v>15.0</v>
      </c>
      <c r="L219" s="69">
        <f t="shared" si="17"/>
        <v>46081</v>
      </c>
      <c r="M219" s="40" t="s">
        <v>60</v>
      </c>
      <c r="N219" s="64">
        <v>46175.0</v>
      </c>
      <c r="O219" s="56"/>
      <c r="P219" s="56" t="s">
        <v>1263</v>
      </c>
      <c r="Q219" s="60"/>
      <c r="R219" s="61"/>
      <c r="S219" s="62"/>
      <c r="T219" s="63"/>
      <c r="U219" s="63"/>
      <c r="V219" s="63"/>
      <c r="W219" s="63"/>
      <c r="X219" s="63"/>
      <c r="Y219" s="63"/>
      <c r="Z219" s="63"/>
      <c r="AA219" s="91"/>
    </row>
    <row r="220" ht="75.0" customHeight="1">
      <c r="A220" s="35"/>
      <c r="B220" s="57" t="s">
        <v>55</v>
      </c>
      <c r="C220" s="56">
        <v>5789.0</v>
      </c>
      <c r="D220" s="56" t="s">
        <v>40</v>
      </c>
      <c r="E220" s="69">
        <v>46066.0</v>
      </c>
      <c r="F220" s="56" t="s">
        <v>1264</v>
      </c>
      <c r="G220" s="56" t="s">
        <v>57</v>
      </c>
      <c r="H220" s="56" t="s">
        <v>1265</v>
      </c>
      <c r="I220" s="56" t="s">
        <v>12</v>
      </c>
      <c r="J220" s="56"/>
      <c r="K220" s="56">
        <v>15.0</v>
      </c>
      <c r="L220" s="69">
        <f t="shared" si="17"/>
        <v>46081</v>
      </c>
      <c r="M220" s="51" t="s">
        <v>60</v>
      </c>
      <c r="N220" s="68">
        <v>46131.0</v>
      </c>
      <c r="O220" s="56"/>
      <c r="P220" s="59" t="s">
        <v>1266</v>
      </c>
      <c r="Q220" s="60"/>
      <c r="R220" s="61"/>
      <c r="S220" s="62"/>
      <c r="T220" s="63"/>
      <c r="U220" s="63"/>
      <c r="V220" s="63"/>
      <c r="W220" s="63"/>
      <c r="X220" s="63"/>
      <c r="Y220" s="63"/>
      <c r="Z220" s="63"/>
      <c r="AA220" s="91"/>
    </row>
    <row r="221" ht="75.0" customHeight="1">
      <c r="A221" s="35"/>
      <c r="B221" s="57" t="s">
        <v>55</v>
      </c>
      <c r="C221" s="56">
        <v>5801.0</v>
      </c>
      <c r="D221" s="56" t="s">
        <v>40</v>
      </c>
      <c r="E221" s="69">
        <v>46066.0</v>
      </c>
      <c r="F221" s="56" t="s">
        <v>1267</v>
      </c>
      <c r="G221" s="56" t="s">
        <v>57</v>
      </c>
      <c r="H221" s="56" t="s">
        <v>1268</v>
      </c>
      <c r="I221" s="56" t="s">
        <v>24</v>
      </c>
      <c r="J221" s="56"/>
      <c r="K221" s="56">
        <v>15.0</v>
      </c>
      <c r="L221" s="69">
        <f t="shared" si="17"/>
        <v>46081</v>
      </c>
      <c r="M221" s="40" t="s">
        <v>60</v>
      </c>
      <c r="N221" s="72">
        <v>46069.0</v>
      </c>
      <c r="O221" s="70"/>
      <c r="P221" s="70" t="s">
        <v>1269</v>
      </c>
      <c r="Q221" s="60"/>
      <c r="R221" s="61"/>
      <c r="S221" s="62"/>
      <c r="T221" s="63"/>
      <c r="U221" s="63"/>
      <c r="V221" s="63"/>
      <c r="W221" s="63"/>
      <c r="X221" s="63"/>
      <c r="Y221" s="63"/>
      <c r="Z221" s="63"/>
      <c r="AA221" s="91"/>
    </row>
    <row r="222" ht="75.0" customHeight="1">
      <c r="A222" s="35"/>
      <c r="B222" s="57" t="s">
        <v>55</v>
      </c>
      <c r="C222" s="56">
        <v>5821.0</v>
      </c>
      <c r="D222" s="56" t="s">
        <v>40</v>
      </c>
      <c r="E222" s="69">
        <v>46066.0</v>
      </c>
      <c r="F222" s="56" t="s">
        <v>1270</v>
      </c>
      <c r="G222" s="56" t="s">
        <v>57</v>
      </c>
      <c r="H222" s="56" t="s">
        <v>1271</v>
      </c>
      <c r="I222" s="56" t="s">
        <v>23</v>
      </c>
      <c r="J222" s="56"/>
      <c r="K222" s="56">
        <v>15.0</v>
      </c>
      <c r="L222" s="69">
        <f t="shared" si="17"/>
        <v>46081</v>
      </c>
      <c r="M222" s="40" t="s">
        <v>60</v>
      </c>
      <c r="N222" s="64">
        <v>46071.0</v>
      </c>
      <c r="O222" s="56"/>
      <c r="P222" s="56" t="s">
        <v>1272</v>
      </c>
      <c r="Q222" s="60"/>
      <c r="R222" s="61"/>
      <c r="S222" s="62"/>
      <c r="T222" s="63"/>
      <c r="U222" s="63"/>
      <c r="V222" s="63"/>
      <c r="W222" s="63"/>
      <c r="X222" s="63"/>
      <c r="Y222" s="63"/>
      <c r="Z222" s="63"/>
      <c r="AA222" s="91"/>
    </row>
    <row r="223" ht="75.0" customHeight="1">
      <c r="A223" s="35"/>
      <c r="B223" s="57" t="s">
        <v>55</v>
      </c>
      <c r="C223" s="56">
        <v>5853.0</v>
      </c>
      <c r="D223" s="56" t="s">
        <v>40</v>
      </c>
      <c r="E223" s="69">
        <v>46066.0</v>
      </c>
      <c r="F223" s="56" t="s">
        <v>1273</v>
      </c>
      <c r="G223" s="56" t="s">
        <v>57</v>
      </c>
      <c r="H223" s="56" t="s">
        <v>1274</v>
      </c>
      <c r="I223" s="56" t="s">
        <v>19</v>
      </c>
      <c r="J223" s="56"/>
      <c r="K223" s="56">
        <v>15.0</v>
      </c>
      <c r="L223" s="69">
        <f t="shared" si="17"/>
        <v>46081</v>
      </c>
      <c r="M223" s="40" t="s">
        <v>60</v>
      </c>
      <c r="N223" s="64">
        <v>46078.0</v>
      </c>
      <c r="O223" s="56"/>
      <c r="P223" s="56" t="s">
        <v>1275</v>
      </c>
      <c r="Q223" s="60"/>
      <c r="R223" s="61"/>
      <c r="S223" s="62"/>
      <c r="T223" s="63"/>
      <c r="U223" s="63"/>
      <c r="V223" s="63"/>
      <c r="W223" s="63"/>
      <c r="X223" s="63"/>
      <c r="Y223" s="63"/>
      <c r="Z223" s="63"/>
      <c r="AA223" s="91"/>
    </row>
    <row r="224" ht="75.0" customHeight="1">
      <c r="A224" s="35"/>
      <c r="B224" s="57" t="s">
        <v>55</v>
      </c>
      <c r="C224" s="56">
        <v>5856.0</v>
      </c>
      <c r="D224" s="56" t="s">
        <v>40</v>
      </c>
      <c r="E224" s="69">
        <v>46066.0</v>
      </c>
      <c r="F224" s="56" t="s">
        <v>1276</v>
      </c>
      <c r="G224" s="56" t="s">
        <v>57</v>
      </c>
      <c r="H224" s="56" t="s">
        <v>1277</v>
      </c>
      <c r="I224" s="56" t="s">
        <v>12</v>
      </c>
      <c r="J224" s="56"/>
      <c r="K224" s="56">
        <v>15.0</v>
      </c>
      <c r="L224" s="69">
        <f t="shared" si="17"/>
        <v>46081</v>
      </c>
      <c r="M224" s="40" t="s">
        <v>60</v>
      </c>
      <c r="N224" s="64">
        <v>46083.0</v>
      </c>
      <c r="O224" s="56"/>
      <c r="P224" s="56" t="s">
        <v>1278</v>
      </c>
      <c r="Q224" s="60"/>
      <c r="R224" s="61"/>
      <c r="S224" s="62"/>
      <c r="T224" s="63"/>
      <c r="U224" s="63"/>
      <c r="V224" s="63"/>
      <c r="W224" s="63"/>
      <c r="X224" s="63"/>
      <c r="Y224" s="63"/>
      <c r="Z224" s="63"/>
      <c r="AA224" s="91"/>
    </row>
    <row r="225" ht="75.0" customHeight="1">
      <c r="A225" s="35"/>
      <c r="B225" s="57" t="s">
        <v>55</v>
      </c>
      <c r="C225" s="56">
        <v>5870.0</v>
      </c>
      <c r="D225" s="56" t="s">
        <v>40</v>
      </c>
      <c r="E225" s="69">
        <v>46066.0</v>
      </c>
      <c r="F225" s="56" t="s">
        <v>1279</v>
      </c>
      <c r="G225" s="56" t="s">
        <v>57</v>
      </c>
      <c r="H225" s="56" t="s">
        <v>271</v>
      </c>
      <c r="I225" s="56" t="s">
        <v>24</v>
      </c>
      <c r="J225" s="56"/>
      <c r="K225" s="56">
        <v>15.0</v>
      </c>
      <c r="L225" s="69">
        <f t="shared" si="17"/>
        <v>46081</v>
      </c>
      <c r="M225" s="40" t="s">
        <v>60</v>
      </c>
      <c r="N225" s="72">
        <v>46069.0</v>
      </c>
      <c r="O225" s="70"/>
      <c r="P225" s="70" t="s">
        <v>1280</v>
      </c>
      <c r="Q225" s="60"/>
      <c r="R225" s="61"/>
      <c r="S225" s="62"/>
      <c r="T225" s="63"/>
      <c r="U225" s="63"/>
      <c r="V225" s="63"/>
      <c r="W225" s="63"/>
      <c r="X225" s="63"/>
      <c r="Y225" s="63"/>
      <c r="Z225" s="63"/>
      <c r="AA225" s="91"/>
    </row>
    <row r="226" ht="75.0" customHeight="1">
      <c r="A226" s="35"/>
      <c r="B226" s="57" t="s">
        <v>55</v>
      </c>
      <c r="C226" s="56">
        <v>6126.0</v>
      </c>
      <c r="D226" s="56" t="s">
        <v>74</v>
      </c>
      <c r="E226" s="69">
        <v>46066.0</v>
      </c>
      <c r="F226" s="56" t="s">
        <v>1281</v>
      </c>
      <c r="G226" s="56" t="s">
        <v>57</v>
      </c>
      <c r="H226" s="56" t="s">
        <v>1282</v>
      </c>
      <c r="I226" s="56" t="s">
        <v>15</v>
      </c>
      <c r="J226" s="56"/>
      <c r="K226" s="56">
        <v>15.0</v>
      </c>
      <c r="L226" s="69">
        <f t="shared" si="17"/>
        <v>46081</v>
      </c>
      <c r="M226" s="40" t="str">
        <f>IF(L226="","",IF(L226&lt;TODAY(),"VENCIDA",IF(L226=TODAY(),"VENCE HOY","A TIEMPO")))</f>
        <v>VENCIDA</v>
      </c>
      <c r="N226" s="56"/>
      <c r="O226" s="56"/>
      <c r="P226" s="56"/>
      <c r="Q226" s="60"/>
      <c r="R226" s="61"/>
      <c r="S226" s="62"/>
      <c r="T226" s="63"/>
      <c r="U226" s="63"/>
      <c r="V226" s="63"/>
      <c r="W226" s="63"/>
      <c r="X226" s="63"/>
      <c r="Y226" s="63"/>
      <c r="Z226" s="63"/>
      <c r="AA226" s="91"/>
    </row>
    <row r="227" ht="75.0" customHeight="1">
      <c r="A227" s="35"/>
      <c r="B227" s="57" t="s">
        <v>55</v>
      </c>
      <c r="C227" s="56">
        <v>6137.0</v>
      </c>
      <c r="D227" s="56" t="s">
        <v>74</v>
      </c>
      <c r="E227" s="69">
        <v>46066.0</v>
      </c>
      <c r="F227" s="56" t="s">
        <v>614</v>
      </c>
      <c r="G227" s="56" t="s">
        <v>57</v>
      </c>
      <c r="H227" s="56" t="s">
        <v>1283</v>
      </c>
      <c r="I227" s="56" t="s">
        <v>36</v>
      </c>
      <c r="J227" s="56" t="s">
        <v>350</v>
      </c>
      <c r="K227" s="56">
        <v>15.0</v>
      </c>
      <c r="L227" s="69">
        <f t="shared" si="17"/>
        <v>46081</v>
      </c>
      <c r="M227" s="40" t="s">
        <v>60</v>
      </c>
      <c r="N227" s="64">
        <v>46070.0</v>
      </c>
      <c r="O227" s="56"/>
      <c r="P227" s="56" t="s">
        <v>1284</v>
      </c>
      <c r="Q227" s="60"/>
      <c r="R227" s="61"/>
      <c r="S227" s="62"/>
      <c r="T227" s="63"/>
      <c r="U227" s="63"/>
      <c r="V227" s="63"/>
      <c r="W227" s="63"/>
      <c r="X227" s="63"/>
      <c r="Y227" s="63"/>
      <c r="Z227" s="63"/>
      <c r="AA227" s="91"/>
    </row>
    <row r="228" ht="75.0" customHeight="1">
      <c r="A228" s="35"/>
      <c r="B228" s="57" t="s">
        <v>55</v>
      </c>
      <c r="C228" s="56">
        <v>6169.0</v>
      </c>
      <c r="D228" s="56" t="s">
        <v>74</v>
      </c>
      <c r="E228" s="69">
        <v>46066.0</v>
      </c>
      <c r="F228" s="56" t="s">
        <v>1285</v>
      </c>
      <c r="G228" s="56" t="s">
        <v>57</v>
      </c>
      <c r="H228" s="56" t="s">
        <v>1286</v>
      </c>
      <c r="I228" s="56" t="s">
        <v>27</v>
      </c>
      <c r="J228" s="56"/>
      <c r="K228" s="56">
        <v>15.0</v>
      </c>
      <c r="L228" s="69">
        <f t="shared" si="17"/>
        <v>46081</v>
      </c>
      <c r="M228" s="40" t="s">
        <v>60</v>
      </c>
      <c r="N228" s="64">
        <v>46078.0</v>
      </c>
      <c r="O228" s="56"/>
      <c r="P228" s="56" t="s">
        <v>1287</v>
      </c>
      <c r="Q228" s="60"/>
      <c r="R228" s="61"/>
      <c r="S228" s="62"/>
      <c r="T228" s="63"/>
      <c r="U228" s="63"/>
      <c r="V228" s="63"/>
      <c r="W228" s="63"/>
      <c r="X228" s="63"/>
      <c r="Y228" s="63"/>
      <c r="Z228" s="63"/>
      <c r="AA228" s="91"/>
    </row>
    <row r="229" ht="75.0" customHeight="1">
      <c r="A229" s="35"/>
      <c r="B229" s="57" t="s">
        <v>55</v>
      </c>
      <c r="C229" s="56">
        <v>5966.0</v>
      </c>
      <c r="D229" s="56" t="s">
        <v>40</v>
      </c>
      <c r="E229" s="69">
        <v>46066.0</v>
      </c>
      <c r="F229" s="56" t="s">
        <v>1288</v>
      </c>
      <c r="G229" s="56" t="s">
        <v>57</v>
      </c>
      <c r="H229" s="56" t="s">
        <v>1289</v>
      </c>
      <c r="I229" s="56" t="s">
        <v>17</v>
      </c>
      <c r="J229" s="56"/>
      <c r="K229" s="56">
        <v>15.0</v>
      </c>
      <c r="L229" s="69">
        <f t="shared" ref="L229:L230" si="18">$E233+$K229</f>
        <v>46084</v>
      </c>
      <c r="M229" s="40" t="s">
        <v>60</v>
      </c>
      <c r="N229" s="64">
        <v>46092.0</v>
      </c>
      <c r="O229" s="56"/>
      <c r="P229" s="56" t="s">
        <v>1290</v>
      </c>
      <c r="Q229" s="60"/>
      <c r="R229" s="61"/>
      <c r="S229" s="62"/>
      <c r="T229" s="63"/>
      <c r="U229" s="63"/>
      <c r="V229" s="63"/>
      <c r="W229" s="63"/>
      <c r="X229" s="63"/>
      <c r="Y229" s="63"/>
      <c r="Z229" s="63"/>
      <c r="AA229" s="91"/>
    </row>
    <row r="230" ht="75.0" customHeight="1">
      <c r="A230" s="35"/>
      <c r="B230" s="57" t="s">
        <v>55</v>
      </c>
      <c r="C230" s="56">
        <v>4668.0</v>
      </c>
      <c r="D230" s="56" t="s">
        <v>40</v>
      </c>
      <c r="E230" s="69">
        <v>46066.0</v>
      </c>
      <c r="F230" s="56" t="s">
        <v>1291</v>
      </c>
      <c r="G230" s="56" t="s">
        <v>57</v>
      </c>
      <c r="H230" s="56" t="s">
        <v>1292</v>
      </c>
      <c r="I230" s="56" t="s">
        <v>9</v>
      </c>
      <c r="J230" s="56" t="s">
        <v>1293</v>
      </c>
      <c r="K230" s="56">
        <v>15.0</v>
      </c>
      <c r="L230" s="69">
        <f t="shared" si="18"/>
        <v>46084</v>
      </c>
      <c r="M230" s="40"/>
      <c r="N230" s="56"/>
      <c r="O230" s="56"/>
      <c r="P230" s="56" t="s">
        <v>1294</v>
      </c>
      <c r="Q230" s="60"/>
      <c r="R230" s="61"/>
      <c r="S230" s="62"/>
      <c r="T230" s="63"/>
      <c r="U230" s="63"/>
      <c r="V230" s="63"/>
      <c r="W230" s="63"/>
      <c r="X230" s="63"/>
      <c r="Y230" s="63"/>
      <c r="Z230" s="63"/>
      <c r="AA230" s="91"/>
    </row>
    <row r="231" ht="75.0" customHeight="1">
      <c r="A231" s="35"/>
      <c r="B231" s="57" t="s">
        <v>55</v>
      </c>
      <c r="C231" s="56">
        <v>6045.0</v>
      </c>
      <c r="D231" s="56" t="s">
        <v>40</v>
      </c>
      <c r="E231" s="69">
        <v>46066.0</v>
      </c>
      <c r="F231" s="56" t="s">
        <v>860</v>
      </c>
      <c r="G231" s="56" t="s">
        <v>57</v>
      </c>
      <c r="H231" s="56" t="s">
        <v>1295</v>
      </c>
      <c r="I231" s="56" t="s">
        <v>22</v>
      </c>
      <c r="J231" s="56" t="s">
        <v>1296</v>
      </c>
      <c r="K231" s="56">
        <v>15.0</v>
      </c>
      <c r="L231" s="69">
        <f t="shared" ref="L231:L232" si="19">$E234+$K231</f>
        <v>46084</v>
      </c>
      <c r="M231" s="40" t="s">
        <v>60</v>
      </c>
      <c r="N231" s="64">
        <v>46094.0</v>
      </c>
      <c r="O231" s="56"/>
      <c r="P231" s="56" t="s">
        <v>1297</v>
      </c>
      <c r="Q231" s="60"/>
      <c r="R231" s="61"/>
      <c r="S231" s="62"/>
      <c r="T231" s="63"/>
      <c r="U231" s="63"/>
      <c r="V231" s="63"/>
      <c r="W231" s="63"/>
      <c r="X231" s="63"/>
      <c r="Y231" s="63"/>
      <c r="Z231" s="63"/>
      <c r="AA231" s="91"/>
    </row>
    <row r="232" ht="75.0" customHeight="1">
      <c r="A232" s="35"/>
      <c r="B232" s="57" t="s">
        <v>55</v>
      </c>
      <c r="C232" s="56">
        <v>5822.0</v>
      </c>
      <c r="D232" s="56" t="s">
        <v>40</v>
      </c>
      <c r="E232" s="69">
        <v>46068.0</v>
      </c>
      <c r="F232" s="56" t="s">
        <v>1298</v>
      </c>
      <c r="G232" s="56" t="s">
        <v>57</v>
      </c>
      <c r="H232" s="56" t="s">
        <v>1299</v>
      </c>
      <c r="I232" s="56" t="s">
        <v>23</v>
      </c>
      <c r="J232" s="56"/>
      <c r="K232" s="56">
        <v>15.0</v>
      </c>
      <c r="L232" s="69">
        <f t="shared" si="19"/>
        <v>46084</v>
      </c>
      <c r="M232" s="40" t="s">
        <v>60</v>
      </c>
      <c r="N232" s="64">
        <v>46083.0</v>
      </c>
      <c r="O232" s="56"/>
      <c r="P232" s="56" t="s">
        <v>1300</v>
      </c>
      <c r="Q232" s="60"/>
      <c r="R232" s="61"/>
      <c r="S232" s="62"/>
      <c r="T232" s="63"/>
      <c r="U232" s="63"/>
      <c r="V232" s="63"/>
      <c r="W232" s="63"/>
      <c r="X232" s="63"/>
      <c r="Y232" s="63"/>
      <c r="Z232" s="63"/>
      <c r="AA232" s="91"/>
    </row>
    <row r="233" ht="75.0" customHeight="1">
      <c r="A233" s="35"/>
      <c r="B233" s="57" t="s">
        <v>55</v>
      </c>
      <c r="C233" s="56">
        <v>5983.0</v>
      </c>
      <c r="D233" s="56" t="s">
        <v>40</v>
      </c>
      <c r="E233" s="69">
        <v>46069.0</v>
      </c>
      <c r="F233" s="56" t="s">
        <v>863</v>
      </c>
      <c r="G233" s="56" t="s">
        <v>57</v>
      </c>
      <c r="H233" s="56" t="s">
        <v>1301</v>
      </c>
      <c r="I233" s="56" t="s">
        <v>22</v>
      </c>
      <c r="J233" s="56"/>
      <c r="K233" s="56">
        <v>15.0</v>
      </c>
      <c r="L233" s="69">
        <f t="shared" ref="L233:L238" si="20">$E234+$K233</f>
        <v>46084</v>
      </c>
      <c r="M233" s="40" t="s">
        <v>60</v>
      </c>
      <c r="N233" s="64">
        <v>46094.0</v>
      </c>
      <c r="O233" s="56"/>
      <c r="P233" s="56" t="s">
        <v>1302</v>
      </c>
      <c r="Q233" s="60"/>
      <c r="R233" s="61"/>
      <c r="S233" s="62"/>
      <c r="T233" s="63"/>
      <c r="U233" s="63"/>
      <c r="V233" s="63"/>
      <c r="W233" s="63"/>
      <c r="X233" s="63"/>
      <c r="Y233" s="63"/>
      <c r="Z233" s="63"/>
      <c r="AA233" s="91"/>
    </row>
    <row r="234" ht="75.0" customHeight="1">
      <c r="A234" s="35"/>
      <c r="B234" s="57" t="s">
        <v>55</v>
      </c>
      <c r="C234" s="56">
        <v>5929.0</v>
      </c>
      <c r="D234" s="56" t="s">
        <v>40</v>
      </c>
      <c r="E234" s="69">
        <v>46069.0</v>
      </c>
      <c r="F234" s="56" t="s">
        <v>1303</v>
      </c>
      <c r="G234" s="56" t="s">
        <v>57</v>
      </c>
      <c r="H234" s="56" t="s">
        <v>1304</v>
      </c>
      <c r="I234" s="56" t="s">
        <v>12</v>
      </c>
      <c r="J234" s="56"/>
      <c r="K234" s="56">
        <v>15.0</v>
      </c>
      <c r="L234" s="69">
        <f t="shared" si="20"/>
        <v>46084</v>
      </c>
      <c r="M234" s="40" t="s">
        <v>60</v>
      </c>
      <c r="N234" s="64">
        <v>46071.0</v>
      </c>
      <c r="O234" s="56"/>
      <c r="P234" s="56" t="s">
        <v>1305</v>
      </c>
      <c r="Q234" s="60"/>
      <c r="R234" s="61"/>
      <c r="S234" s="62"/>
      <c r="T234" s="63"/>
      <c r="U234" s="63"/>
      <c r="V234" s="63"/>
      <c r="W234" s="63"/>
      <c r="X234" s="63"/>
      <c r="Y234" s="63"/>
      <c r="Z234" s="63"/>
      <c r="AA234" s="91"/>
    </row>
    <row r="235" ht="75.0" customHeight="1">
      <c r="A235" s="35"/>
      <c r="B235" s="57" t="s">
        <v>55</v>
      </c>
      <c r="C235" s="56">
        <v>5978.0</v>
      </c>
      <c r="D235" s="56" t="s">
        <v>40</v>
      </c>
      <c r="E235" s="69">
        <v>46069.0</v>
      </c>
      <c r="F235" s="56" t="s">
        <v>726</v>
      </c>
      <c r="G235" s="56" t="s">
        <v>57</v>
      </c>
      <c r="H235" s="56" t="s">
        <v>1306</v>
      </c>
      <c r="I235" s="56" t="s">
        <v>12</v>
      </c>
      <c r="J235" s="56"/>
      <c r="K235" s="56">
        <v>15.0</v>
      </c>
      <c r="L235" s="69">
        <f t="shared" si="20"/>
        <v>46084</v>
      </c>
      <c r="M235" s="40" t="s">
        <v>60</v>
      </c>
      <c r="N235" s="64">
        <v>46072.0</v>
      </c>
      <c r="O235" s="56"/>
      <c r="P235" s="56" t="s">
        <v>1307</v>
      </c>
      <c r="Q235" s="60"/>
      <c r="R235" s="61"/>
      <c r="S235" s="62"/>
      <c r="T235" s="63"/>
      <c r="U235" s="63"/>
      <c r="V235" s="63"/>
      <c r="W235" s="63"/>
      <c r="X235" s="63"/>
      <c r="Y235" s="63"/>
      <c r="Z235" s="63"/>
      <c r="AA235" s="91"/>
    </row>
    <row r="236" ht="75.0" customHeight="1">
      <c r="A236" s="35"/>
      <c r="B236" s="57" t="s">
        <v>55</v>
      </c>
      <c r="C236" s="56">
        <v>5991.0</v>
      </c>
      <c r="D236" s="56" t="s">
        <v>40</v>
      </c>
      <c r="E236" s="69">
        <v>46069.0</v>
      </c>
      <c r="F236" s="56" t="s">
        <v>1308</v>
      </c>
      <c r="G236" s="56" t="s">
        <v>57</v>
      </c>
      <c r="H236" s="56" t="s">
        <v>1309</v>
      </c>
      <c r="I236" s="56" t="s">
        <v>19</v>
      </c>
      <c r="J236" s="56"/>
      <c r="K236" s="56">
        <v>15.0</v>
      </c>
      <c r="L236" s="69">
        <f t="shared" si="20"/>
        <v>46084</v>
      </c>
      <c r="M236" s="40" t="s">
        <v>60</v>
      </c>
      <c r="N236" s="64">
        <v>46078.0</v>
      </c>
      <c r="O236" s="56"/>
      <c r="P236" s="56" t="s">
        <v>1310</v>
      </c>
      <c r="Q236" s="60"/>
      <c r="R236" s="61"/>
      <c r="S236" s="62"/>
      <c r="T236" s="63"/>
      <c r="U236" s="63"/>
      <c r="V236" s="63"/>
      <c r="W236" s="63"/>
      <c r="X236" s="63"/>
      <c r="Y236" s="63"/>
      <c r="Z236" s="63"/>
      <c r="AA236" s="91"/>
    </row>
    <row r="237" ht="75.0" customHeight="1">
      <c r="A237" s="35"/>
      <c r="B237" s="57" t="s">
        <v>55</v>
      </c>
      <c r="C237" s="56">
        <v>6030.0</v>
      </c>
      <c r="D237" s="37" t="s">
        <v>40</v>
      </c>
      <c r="E237" s="69">
        <v>46069.0</v>
      </c>
      <c r="F237" s="56" t="s">
        <v>860</v>
      </c>
      <c r="G237" s="56" t="s">
        <v>57</v>
      </c>
      <c r="H237" s="56" t="s">
        <v>1311</v>
      </c>
      <c r="I237" s="56" t="s">
        <v>23</v>
      </c>
      <c r="J237" s="56"/>
      <c r="K237" s="56">
        <v>15.0</v>
      </c>
      <c r="L237" s="69">
        <f t="shared" si="20"/>
        <v>46084</v>
      </c>
      <c r="M237" s="40" t="s">
        <v>60</v>
      </c>
      <c r="N237" s="64">
        <v>46071.0</v>
      </c>
      <c r="O237" s="56"/>
      <c r="P237" s="56" t="s">
        <v>1312</v>
      </c>
      <c r="Q237" s="60"/>
      <c r="R237" s="61"/>
      <c r="S237" s="62"/>
      <c r="T237" s="63"/>
      <c r="U237" s="63"/>
      <c r="V237" s="63"/>
      <c r="W237" s="63"/>
      <c r="X237" s="63"/>
      <c r="Y237" s="63"/>
      <c r="Z237" s="63"/>
      <c r="AA237" s="91"/>
    </row>
    <row r="238" ht="75.0" customHeight="1">
      <c r="A238" s="35"/>
      <c r="B238" s="57" t="s">
        <v>55</v>
      </c>
      <c r="C238" s="56">
        <v>6060.0</v>
      </c>
      <c r="D238" s="37" t="s">
        <v>40</v>
      </c>
      <c r="E238" s="69">
        <v>46069.0</v>
      </c>
      <c r="F238" s="56" t="s">
        <v>860</v>
      </c>
      <c r="G238" s="56" t="s">
        <v>57</v>
      </c>
      <c r="H238" s="56" t="s">
        <v>1313</v>
      </c>
      <c r="I238" s="56" t="s">
        <v>20</v>
      </c>
      <c r="J238" s="56" t="s">
        <v>1314</v>
      </c>
      <c r="K238" s="56">
        <v>15.0</v>
      </c>
      <c r="L238" s="69">
        <f t="shared" si="20"/>
        <v>46084</v>
      </c>
      <c r="M238" s="40"/>
      <c r="N238" s="56"/>
      <c r="O238" s="56"/>
      <c r="P238" s="56" t="s">
        <v>1315</v>
      </c>
      <c r="Q238" s="60"/>
      <c r="R238" s="61"/>
      <c r="S238" s="62"/>
      <c r="T238" s="63"/>
      <c r="U238" s="63"/>
      <c r="V238" s="63"/>
      <c r="W238" s="63"/>
      <c r="X238" s="63"/>
      <c r="Y238" s="63"/>
      <c r="Z238" s="63"/>
      <c r="AA238" s="91"/>
    </row>
    <row r="239" ht="75.0" customHeight="1">
      <c r="A239" s="35"/>
      <c r="B239" s="57" t="s">
        <v>55</v>
      </c>
      <c r="C239" s="56">
        <v>5960.0</v>
      </c>
      <c r="D239" s="37" t="s">
        <v>40</v>
      </c>
      <c r="E239" s="69">
        <v>46069.0</v>
      </c>
      <c r="F239" s="56" t="s">
        <v>1316</v>
      </c>
      <c r="G239" s="56" t="s">
        <v>57</v>
      </c>
      <c r="H239" s="56" t="s">
        <v>1317</v>
      </c>
      <c r="I239" s="56" t="s">
        <v>30</v>
      </c>
      <c r="J239" s="56"/>
      <c r="K239" s="56">
        <v>15.0</v>
      </c>
      <c r="L239" s="69">
        <f t="shared" ref="L239:L241" si="21">$E239+$K239</f>
        <v>46084</v>
      </c>
      <c r="M239" s="40"/>
      <c r="N239" s="56"/>
      <c r="O239" s="56"/>
      <c r="P239" s="56" t="s">
        <v>1318</v>
      </c>
      <c r="Q239" s="60"/>
      <c r="R239" s="61"/>
      <c r="S239" s="62"/>
      <c r="T239" s="63"/>
      <c r="U239" s="63"/>
      <c r="V239" s="63"/>
      <c r="W239" s="63"/>
      <c r="X239" s="63"/>
      <c r="Y239" s="63"/>
      <c r="Z239" s="63"/>
      <c r="AA239" s="91"/>
    </row>
    <row r="240" ht="75.0" customHeight="1">
      <c r="A240" s="35"/>
      <c r="B240" s="57" t="s">
        <v>55</v>
      </c>
      <c r="C240" s="56">
        <v>6172.0</v>
      </c>
      <c r="D240" s="37" t="s">
        <v>40</v>
      </c>
      <c r="E240" s="69">
        <v>46069.0</v>
      </c>
      <c r="F240" s="56" t="s">
        <v>1319</v>
      </c>
      <c r="G240" s="56" t="s">
        <v>57</v>
      </c>
      <c r="H240" s="56" t="s">
        <v>1320</v>
      </c>
      <c r="I240" s="56" t="s">
        <v>17</v>
      </c>
      <c r="J240" s="56"/>
      <c r="K240" s="56">
        <v>15.0</v>
      </c>
      <c r="L240" s="69">
        <f t="shared" si="21"/>
        <v>46084</v>
      </c>
      <c r="M240" s="40" t="s">
        <v>60</v>
      </c>
      <c r="N240" s="64">
        <v>46099.0</v>
      </c>
      <c r="O240" s="56"/>
      <c r="P240" s="56" t="s">
        <v>1321</v>
      </c>
      <c r="Q240" s="60"/>
      <c r="R240" s="61"/>
      <c r="S240" s="62"/>
      <c r="T240" s="63"/>
      <c r="U240" s="63"/>
      <c r="V240" s="63"/>
      <c r="W240" s="63"/>
      <c r="X240" s="63"/>
      <c r="Y240" s="63"/>
      <c r="Z240" s="63"/>
      <c r="AA240" s="91"/>
    </row>
    <row r="241" ht="75.0" customHeight="1">
      <c r="A241" s="35"/>
      <c r="B241" s="57" t="s">
        <v>55</v>
      </c>
      <c r="C241" s="56">
        <v>6175.0</v>
      </c>
      <c r="D241" s="37" t="s">
        <v>40</v>
      </c>
      <c r="E241" s="69">
        <v>46069.0</v>
      </c>
      <c r="F241" s="56" t="s">
        <v>1322</v>
      </c>
      <c r="G241" s="56" t="s">
        <v>57</v>
      </c>
      <c r="H241" s="56" t="s">
        <v>1323</v>
      </c>
      <c r="I241" s="56" t="s">
        <v>26</v>
      </c>
      <c r="J241" s="56"/>
      <c r="K241" s="56">
        <v>15.0</v>
      </c>
      <c r="L241" s="69">
        <f t="shared" si="21"/>
        <v>46084</v>
      </c>
      <c r="M241" s="40" t="s">
        <v>60</v>
      </c>
      <c r="N241" s="64">
        <v>46070.0</v>
      </c>
      <c r="O241" s="56"/>
      <c r="P241" s="56" t="s">
        <v>1324</v>
      </c>
      <c r="Q241" s="60"/>
      <c r="R241" s="61"/>
      <c r="S241" s="62"/>
      <c r="T241" s="63"/>
      <c r="U241" s="63"/>
      <c r="V241" s="63"/>
      <c r="W241" s="63"/>
      <c r="X241" s="63"/>
      <c r="Y241" s="63"/>
      <c r="Z241" s="63"/>
      <c r="AA241" s="91"/>
    </row>
    <row r="242" ht="75.0" customHeight="1">
      <c r="A242" s="35"/>
      <c r="B242" s="57" t="s">
        <v>55</v>
      </c>
      <c r="C242" s="56">
        <v>6183.0</v>
      </c>
      <c r="D242" s="37" t="s">
        <v>40</v>
      </c>
      <c r="E242" s="69">
        <v>46069.0</v>
      </c>
      <c r="F242" s="56" t="s">
        <v>1325</v>
      </c>
      <c r="G242" s="56" t="s">
        <v>57</v>
      </c>
      <c r="H242" s="56" t="s">
        <v>1326</v>
      </c>
      <c r="I242" s="56" t="s">
        <v>23</v>
      </c>
      <c r="J242" s="56"/>
      <c r="K242" s="56">
        <v>15.0</v>
      </c>
      <c r="L242" s="69">
        <f t="shared" ref="L242:L243" si="22">$E243+$K242</f>
        <v>46084</v>
      </c>
      <c r="M242" s="40" t="s">
        <v>60</v>
      </c>
      <c r="N242" s="64">
        <v>46081.0</v>
      </c>
      <c r="O242" s="56"/>
      <c r="P242" s="56" t="s">
        <v>1327</v>
      </c>
      <c r="Q242" s="60"/>
      <c r="R242" s="61"/>
      <c r="S242" s="62"/>
      <c r="T242" s="63"/>
      <c r="U242" s="63"/>
      <c r="V242" s="63"/>
      <c r="W242" s="63"/>
      <c r="X242" s="63"/>
      <c r="Y242" s="63"/>
      <c r="Z242" s="63"/>
      <c r="AA242" s="91"/>
    </row>
    <row r="243" ht="75.0" customHeight="1">
      <c r="A243" s="35"/>
      <c r="B243" s="57" t="s">
        <v>55</v>
      </c>
      <c r="C243" s="56">
        <v>6004.0</v>
      </c>
      <c r="D243" s="37" t="s">
        <v>40</v>
      </c>
      <c r="E243" s="69">
        <v>46069.0</v>
      </c>
      <c r="F243" s="56" t="s">
        <v>1328</v>
      </c>
      <c r="G243" s="56" t="s">
        <v>57</v>
      </c>
      <c r="H243" s="56" t="s">
        <v>1329</v>
      </c>
      <c r="I243" s="56" t="s">
        <v>27</v>
      </c>
      <c r="J243" s="56"/>
      <c r="K243" s="56">
        <v>15.0</v>
      </c>
      <c r="L243" s="69">
        <f t="shared" si="22"/>
        <v>46084</v>
      </c>
      <c r="M243" s="40" t="s">
        <v>60</v>
      </c>
      <c r="N243" s="64">
        <v>46087.0</v>
      </c>
      <c r="O243" s="56"/>
      <c r="P243" s="56" t="s">
        <v>1071</v>
      </c>
      <c r="Q243" s="60"/>
      <c r="R243" s="61"/>
      <c r="S243" s="62"/>
      <c r="T243" s="63"/>
      <c r="U243" s="63"/>
      <c r="V243" s="63"/>
      <c r="W243" s="63"/>
      <c r="X243" s="63"/>
      <c r="Y243" s="63"/>
      <c r="Z243" s="63"/>
      <c r="AA243" s="91"/>
    </row>
    <row r="244" ht="75.0" customHeight="1">
      <c r="A244" s="35"/>
      <c r="B244" s="57" t="s">
        <v>55</v>
      </c>
      <c r="C244" s="56">
        <v>6007.0</v>
      </c>
      <c r="D244" s="37" t="s">
        <v>40</v>
      </c>
      <c r="E244" s="69">
        <v>46069.0</v>
      </c>
      <c r="F244" s="56" t="s">
        <v>1330</v>
      </c>
      <c r="G244" s="56" t="s">
        <v>57</v>
      </c>
      <c r="H244" s="56" t="s">
        <v>1331</v>
      </c>
      <c r="I244" s="56" t="s">
        <v>24</v>
      </c>
      <c r="J244" s="56"/>
      <c r="K244" s="56">
        <v>15.0</v>
      </c>
      <c r="L244" s="69">
        <f>$E246+$K244</f>
        <v>46084</v>
      </c>
      <c r="M244" s="40" t="s">
        <v>60</v>
      </c>
      <c r="N244" s="64">
        <v>46070.0</v>
      </c>
      <c r="O244" s="56"/>
      <c r="P244" s="56" t="s">
        <v>1332</v>
      </c>
      <c r="Q244" s="60"/>
      <c r="R244" s="61"/>
      <c r="S244" s="62"/>
      <c r="T244" s="63"/>
      <c r="U244" s="63"/>
      <c r="V244" s="63"/>
      <c r="W244" s="63"/>
      <c r="X244" s="63"/>
      <c r="Y244" s="63"/>
      <c r="Z244" s="63"/>
      <c r="AA244" s="91"/>
    </row>
    <row r="245" ht="75.0" customHeight="1">
      <c r="A245" s="35"/>
      <c r="B245" s="57" t="s">
        <v>55</v>
      </c>
      <c r="C245" s="56">
        <v>6028.0</v>
      </c>
      <c r="D245" s="37" t="s">
        <v>40</v>
      </c>
      <c r="E245" s="69">
        <v>46069.0</v>
      </c>
      <c r="F245" s="56" t="s">
        <v>1333</v>
      </c>
      <c r="G245" s="56" t="s">
        <v>57</v>
      </c>
      <c r="H245" s="56" t="s">
        <v>635</v>
      </c>
      <c r="I245" s="56" t="s">
        <v>24</v>
      </c>
      <c r="J245" s="56"/>
      <c r="K245" s="56">
        <v>15.0</v>
      </c>
      <c r="L245" s="56" t="str">
        <f>#REF!+$K245</f>
        <v>#REF!</v>
      </c>
      <c r="M245" s="40" t="s">
        <v>60</v>
      </c>
      <c r="N245" s="64">
        <v>46070.0</v>
      </c>
      <c r="O245" s="56"/>
      <c r="P245" s="56" t="s">
        <v>1334</v>
      </c>
      <c r="Q245" s="60"/>
      <c r="R245" s="61"/>
      <c r="S245" s="62"/>
      <c r="T245" s="63"/>
      <c r="U245" s="63"/>
      <c r="V245" s="63"/>
      <c r="W245" s="63"/>
      <c r="X245" s="63"/>
      <c r="Y245" s="63"/>
      <c r="Z245" s="63"/>
      <c r="AA245" s="91"/>
    </row>
    <row r="246" ht="75.0" customHeight="1">
      <c r="A246" s="35"/>
      <c r="B246" s="57" t="s">
        <v>55</v>
      </c>
      <c r="C246" s="56">
        <v>6033.0</v>
      </c>
      <c r="D246" s="37" t="s">
        <v>40</v>
      </c>
      <c r="E246" s="69">
        <v>46069.0</v>
      </c>
      <c r="F246" s="56" t="s">
        <v>1335</v>
      </c>
      <c r="G246" s="56" t="s">
        <v>57</v>
      </c>
      <c r="H246" s="56" t="s">
        <v>1158</v>
      </c>
      <c r="I246" s="56" t="s">
        <v>24</v>
      </c>
      <c r="J246" s="56"/>
      <c r="K246" s="56">
        <v>15.0</v>
      </c>
      <c r="L246" s="69">
        <f>$E247+$K246</f>
        <v>46084</v>
      </c>
      <c r="M246" s="40" t="s">
        <v>60</v>
      </c>
      <c r="N246" s="64">
        <v>46070.0</v>
      </c>
      <c r="O246" s="56"/>
      <c r="P246" s="56" t="s">
        <v>1336</v>
      </c>
      <c r="Q246" s="60"/>
      <c r="R246" s="61"/>
      <c r="S246" s="62"/>
      <c r="T246" s="63"/>
      <c r="U246" s="63"/>
      <c r="V246" s="63"/>
      <c r="W246" s="63"/>
      <c r="X246" s="63"/>
      <c r="Y246" s="63"/>
      <c r="Z246" s="63"/>
      <c r="AA246" s="91"/>
    </row>
    <row r="247" ht="75.0" customHeight="1">
      <c r="A247" s="35"/>
      <c r="B247" s="57" t="s">
        <v>55</v>
      </c>
      <c r="C247" s="56">
        <v>6081.0</v>
      </c>
      <c r="D247" s="37" t="s">
        <v>40</v>
      </c>
      <c r="E247" s="69">
        <v>46069.0</v>
      </c>
      <c r="F247" s="56" t="s">
        <v>1337</v>
      </c>
      <c r="G247" s="56" t="s">
        <v>57</v>
      </c>
      <c r="H247" s="56" t="s">
        <v>1338</v>
      </c>
      <c r="I247" s="56" t="s">
        <v>12</v>
      </c>
      <c r="J247" s="56"/>
      <c r="K247" s="56">
        <v>15.0</v>
      </c>
      <c r="L247" s="69">
        <f t="shared" ref="L247:L248" si="23">$E249+$K247</f>
        <v>46084</v>
      </c>
      <c r="M247" s="51" t="s">
        <v>60</v>
      </c>
      <c r="N247" s="68">
        <v>46111.0</v>
      </c>
      <c r="O247" s="56"/>
      <c r="P247" s="59" t="s">
        <v>1339</v>
      </c>
      <c r="Q247" s="60"/>
      <c r="R247" s="61"/>
      <c r="S247" s="62"/>
      <c r="T247" s="63"/>
      <c r="U247" s="63"/>
      <c r="V247" s="63"/>
      <c r="W247" s="63"/>
      <c r="X247" s="63"/>
      <c r="Y247" s="63"/>
      <c r="Z247" s="63"/>
      <c r="AA247" s="91"/>
    </row>
    <row r="248" ht="75.0" customHeight="1">
      <c r="A248" s="35"/>
      <c r="B248" s="57" t="s">
        <v>55</v>
      </c>
      <c r="C248" s="56">
        <v>4531.0</v>
      </c>
      <c r="D248" s="37" t="s">
        <v>40</v>
      </c>
      <c r="E248" s="69">
        <v>46069.0</v>
      </c>
      <c r="F248" s="56" t="s">
        <v>1340</v>
      </c>
      <c r="G248" s="56" t="s">
        <v>57</v>
      </c>
      <c r="H248" s="56" t="s">
        <v>113</v>
      </c>
      <c r="I248" s="59" t="s">
        <v>37</v>
      </c>
      <c r="J248" s="56" t="s">
        <v>1341</v>
      </c>
      <c r="K248" s="56">
        <v>10.0</v>
      </c>
      <c r="L248" s="69">
        <f t="shared" si="23"/>
        <v>46079</v>
      </c>
      <c r="M248" s="40"/>
      <c r="N248" s="56"/>
      <c r="O248" s="56"/>
      <c r="P248" s="59" t="s">
        <v>908</v>
      </c>
      <c r="Q248" s="60"/>
      <c r="R248" s="61"/>
      <c r="S248" s="62"/>
      <c r="T248" s="63"/>
      <c r="U248" s="63"/>
      <c r="V248" s="63"/>
      <c r="W248" s="63"/>
      <c r="X248" s="63"/>
      <c r="Y248" s="63"/>
      <c r="Z248" s="63"/>
      <c r="AA248" s="91"/>
    </row>
    <row r="249" ht="75.0" customHeight="1">
      <c r="A249" s="35"/>
      <c r="B249" s="57" t="s">
        <v>55</v>
      </c>
      <c r="C249" s="56">
        <v>6099.0</v>
      </c>
      <c r="D249" s="37" t="s">
        <v>40</v>
      </c>
      <c r="E249" s="69">
        <v>46069.0</v>
      </c>
      <c r="F249" s="56" t="s">
        <v>1342</v>
      </c>
      <c r="G249" s="56" t="s">
        <v>57</v>
      </c>
      <c r="H249" s="56" t="s">
        <v>1343</v>
      </c>
      <c r="I249" s="56" t="s">
        <v>24</v>
      </c>
      <c r="J249" s="56"/>
      <c r="K249" s="56">
        <v>15.0</v>
      </c>
      <c r="L249" s="69">
        <f t="shared" ref="L249:L251" si="24">$E250+$K249</f>
        <v>46084</v>
      </c>
      <c r="M249" s="40" t="s">
        <v>60</v>
      </c>
      <c r="N249" s="64">
        <v>46070.0</v>
      </c>
      <c r="O249" s="56"/>
      <c r="P249" s="56" t="s">
        <v>1344</v>
      </c>
      <c r="Q249" s="60"/>
      <c r="R249" s="61"/>
      <c r="S249" s="62"/>
      <c r="T249" s="63"/>
      <c r="U249" s="63"/>
      <c r="V249" s="63"/>
      <c r="W249" s="63"/>
      <c r="X249" s="63"/>
      <c r="Y249" s="63"/>
      <c r="Z249" s="63"/>
      <c r="AA249" s="91"/>
    </row>
    <row r="250" ht="75.0" customHeight="1">
      <c r="A250" s="35"/>
      <c r="B250" s="57" t="s">
        <v>55</v>
      </c>
      <c r="C250" s="56">
        <v>6100.0</v>
      </c>
      <c r="D250" s="37" t="s">
        <v>40</v>
      </c>
      <c r="E250" s="69">
        <v>46069.0</v>
      </c>
      <c r="F250" s="56" t="s">
        <v>1345</v>
      </c>
      <c r="G250" s="56" t="s">
        <v>57</v>
      </c>
      <c r="H250" s="56" t="s">
        <v>114</v>
      </c>
      <c r="I250" s="56" t="s">
        <v>19</v>
      </c>
      <c r="J250" s="56"/>
      <c r="K250" s="56">
        <v>15.0</v>
      </c>
      <c r="L250" s="69">
        <f t="shared" si="24"/>
        <v>46084</v>
      </c>
      <c r="M250" s="40" t="s">
        <v>60</v>
      </c>
      <c r="N250" s="64">
        <v>46083.0</v>
      </c>
      <c r="O250" s="56"/>
      <c r="P250" s="56" t="s">
        <v>1346</v>
      </c>
      <c r="Q250" s="60"/>
      <c r="R250" s="61"/>
      <c r="S250" s="62"/>
      <c r="T250" s="63"/>
      <c r="U250" s="63"/>
      <c r="V250" s="63"/>
      <c r="W250" s="63"/>
      <c r="X250" s="63"/>
      <c r="Y250" s="63"/>
      <c r="Z250" s="63"/>
      <c r="AA250" s="91"/>
    </row>
    <row r="251" ht="75.0" customHeight="1">
      <c r="A251" s="35"/>
      <c r="B251" s="57" t="s">
        <v>55</v>
      </c>
      <c r="C251" s="56">
        <v>6122.0</v>
      </c>
      <c r="D251" s="37" t="s">
        <v>40</v>
      </c>
      <c r="E251" s="69">
        <v>46069.0</v>
      </c>
      <c r="F251" s="56" t="s">
        <v>1347</v>
      </c>
      <c r="G251" s="56" t="s">
        <v>57</v>
      </c>
      <c r="H251" s="56" t="s">
        <v>464</v>
      </c>
      <c r="I251" s="56" t="s">
        <v>17</v>
      </c>
      <c r="J251" s="56"/>
      <c r="K251" s="56">
        <v>15.0</v>
      </c>
      <c r="L251" s="69">
        <f t="shared" si="24"/>
        <v>46084</v>
      </c>
      <c r="M251" s="40" t="s">
        <v>60</v>
      </c>
      <c r="N251" s="64">
        <v>46093.0</v>
      </c>
      <c r="O251" s="56"/>
      <c r="P251" s="56" t="s">
        <v>1348</v>
      </c>
      <c r="Q251" s="60"/>
      <c r="R251" s="61"/>
      <c r="S251" s="62"/>
      <c r="T251" s="63"/>
      <c r="U251" s="63"/>
      <c r="V251" s="63"/>
      <c r="W251" s="63"/>
      <c r="X251" s="63"/>
      <c r="Y251" s="63"/>
      <c r="Z251" s="63"/>
      <c r="AA251" s="91"/>
    </row>
    <row r="252" ht="75.0" customHeight="1">
      <c r="A252" s="35"/>
      <c r="B252" s="57" t="s">
        <v>55</v>
      </c>
      <c r="C252" s="56">
        <v>5859.0</v>
      </c>
      <c r="D252" s="37" t="s">
        <v>40</v>
      </c>
      <c r="E252" s="69">
        <v>46069.0</v>
      </c>
      <c r="F252" s="56" t="s">
        <v>1349</v>
      </c>
      <c r="G252" s="56" t="s">
        <v>57</v>
      </c>
      <c r="H252" s="56" t="s">
        <v>1350</v>
      </c>
      <c r="I252" s="56" t="s">
        <v>12</v>
      </c>
      <c r="J252" s="56"/>
      <c r="K252" s="56">
        <v>15.0</v>
      </c>
      <c r="L252" s="69">
        <f t="shared" ref="L252:L253" si="25">$E254+$K252</f>
        <v>46084</v>
      </c>
      <c r="M252" s="40" t="s">
        <v>60</v>
      </c>
      <c r="N252" s="64">
        <v>46077.0</v>
      </c>
      <c r="O252" s="56"/>
      <c r="P252" s="56" t="s">
        <v>1351</v>
      </c>
      <c r="Q252" s="60"/>
      <c r="R252" s="61"/>
      <c r="S252" s="62"/>
      <c r="T252" s="63"/>
      <c r="U252" s="63"/>
      <c r="V252" s="63"/>
      <c r="W252" s="63"/>
      <c r="X252" s="63"/>
      <c r="Y252" s="63"/>
      <c r="Z252" s="63"/>
      <c r="AA252" s="91"/>
    </row>
    <row r="253" ht="75.0" customHeight="1">
      <c r="A253" s="35"/>
      <c r="B253" s="57" t="s">
        <v>55</v>
      </c>
      <c r="C253" s="56">
        <v>5960.0</v>
      </c>
      <c r="D253" s="37" t="s">
        <v>40</v>
      </c>
      <c r="E253" s="69">
        <v>46069.0</v>
      </c>
      <c r="F253" s="56" t="s">
        <v>1316</v>
      </c>
      <c r="G253" s="56" t="s">
        <v>57</v>
      </c>
      <c r="H253" s="56" t="s">
        <v>1317</v>
      </c>
      <c r="I253" s="59" t="s">
        <v>37</v>
      </c>
      <c r="J253" s="56"/>
      <c r="K253" s="56">
        <v>1.0</v>
      </c>
      <c r="L253" s="69">
        <f t="shared" si="25"/>
        <v>46070</v>
      </c>
      <c r="M253" s="40"/>
      <c r="N253" s="56"/>
      <c r="O253" s="56"/>
      <c r="P253" s="56" t="s">
        <v>1318</v>
      </c>
      <c r="Q253" s="60"/>
      <c r="R253" s="61"/>
      <c r="S253" s="62"/>
      <c r="T253" s="63"/>
      <c r="U253" s="63"/>
      <c r="V253" s="63"/>
      <c r="W253" s="63"/>
      <c r="X253" s="63"/>
      <c r="Y253" s="63"/>
      <c r="Z253" s="63"/>
      <c r="AA253" s="91"/>
    </row>
    <row r="254" ht="75.0" customHeight="1">
      <c r="A254" s="35"/>
      <c r="B254" s="57" t="s">
        <v>55</v>
      </c>
      <c r="C254" s="56">
        <v>6037.0</v>
      </c>
      <c r="D254" s="37" t="s">
        <v>40</v>
      </c>
      <c r="E254" s="69">
        <v>46069.0</v>
      </c>
      <c r="F254" s="56" t="s">
        <v>1352</v>
      </c>
      <c r="G254" s="56" t="s">
        <v>57</v>
      </c>
      <c r="H254" s="56" t="s">
        <v>1353</v>
      </c>
      <c r="I254" s="56" t="s">
        <v>24</v>
      </c>
      <c r="J254" s="56"/>
      <c r="K254" s="56">
        <v>15.0</v>
      </c>
      <c r="L254" s="69">
        <f t="shared" ref="L254:L272" si="26">$E255+$K254</f>
        <v>46084</v>
      </c>
      <c r="M254" s="40" t="s">
        <v>60</v>
      </c>
      <c r="N254" s="64">
        <v>46070.0</v>
      </c>
      <c r="O254" s="56"/>
      <c r="P254" s="56" t="s">
        <v>1354</v>
      </c>
      <c r="Q254" s="60"/>
      <c r="R254" s="61"/>
      <c r="S254" s="62"/>
      <c r="T254" s="63"/>
      <c r="U254" s="63"/>
      <c r="V254" s="63"/>
      <c r="W254" s="63"/>
      <c r="X254" s="63"/>
      <c r="Y254" s="63"/>
      <c r="Z254" s="63"/>
      <c r="AA254" s="91"/>
    </row>
    <row r="255" ht="75.0" customHeight="1">
      <c r="A255" s="35"/>
      <c r="B255" s="57" t="s">
        <v>55</v>
      </c>
      <c r="C255" s="56">
        <v>6035.0</v>
      </c>
      <c r="D255" s="37" t="s">
        <v>40</v>
      </c>
      <c r="E255" s="69">
        <v>46069.0</v>
      </c>
      <c r="F255" s="56" t="s">
        <v>1355</v>
      </c>
      <c r="G255" s="56" t="s">
        <v>57</v>
      </c>
      <c r="H255" s="56" t="s">
        <v>1356</v>
      </c>
      <c r="I255" s="56" t="s">
        <v>12</v>
      </c>
      <c r="J255" s="56"/>
      <c r="K255" s="56">
        <v>15.0</v>
      </c>
      <c r="L255" s="69">
        <f t="shared" si="26"/>
        <v>46084</v>
      </c>
      <c r="M255" s="40" t="s">
        <v>60</v>
      </c>
      <c r="N255" s="64">
        <v>46083.0</v>
      </c>
      <c r="O255" s="56"/>
      <c r="P255" s="56" t="s">
        <v>1357</v>
      </c>
      <c r="Q255" s="60"/>
      <c r="R255" s="61"/>
      <c r="S255" s="62"/>
      <c r="T255" s="63"/>
      <c r="U255" s="63"/>
      <c r="V255" s="63"/>
      <c r="W255" s="63"/>
      <c r="X255" s="63"/>
      <c r="Y255" s="63"/>
      <c r="Z255" s="63"/>
      <c r="AA255" s="91"/>
    </row>
    <row r="256" ht="75.0" customHeight="1">
      <c r="A256" s="35"/>
      <c r="B256" s="57" t="s">
        <v>55</v>
      </c>
      <c r="C256" s="56">
        <v>6557.0</v>
      </c>
      <c r="D256" s="37" t="s">
        <v>40</v>
      </c>
      <c r="E256" s="69">
        <v>46069.0</v>
      </c>
      <c r="F256" s="56" t="s">
        <v>1358</v>
      </c>
      <c r="G256" s="56" t="s">
        <v>57</v>
      </c>
      <c r="H256" s="98" t="s">
        <v>1359</v>
      </c>
      <c r="I256" s="56" t="s">
        <v>22</v>
      </c>
      <c r="J256" s="56"/>
      <c r="K256" s="56">
        <v>15.0</v>
      </c>
      <c r="L256" s="69">
        <f t="shared" si="26"/>
        <v>46085</v>
      </c>
      <c r="M256" s="40" t="s">
        <v>60</v>
      </c>
      <c r="N256" s="64">
        <v>46121.0</v>
      </c>
      <c r="O256" s="56"/>
      <c r="P256" s="56" t="s">
        <v>1360</v>
      </c>
      <c r="Q256" s="60"/>
      <c r="R256" s="61"/>
      <c r="S256" s="62"/>
      <c r="T256" s="63"/>
      <c r="U256" s="63"/>
      <c r="V256" s="63"/>
      <c r="W256" s="63"/>
      <c r="X256" s="63"/>
      <c r="Y256" s="63"/>
      <c r="Z256" s="63"/>
      <c r="AA256" s="91"/>
    </row>
    <row r="257" ht="75.0" customHeight="1">
      <c r="A257" s="35"/>
      <c r="B257" s="57" t="s">
        <v>55</v>
      </c>
      <c r="C257" s="56">
        <v>6787.0</v>
      </c>
      <c r="D257" s="37" t="s">
        <v>74</v>
      </c>
      <c r="E257" s="69">
        <v>46070.0</v>
      </c>
      <c r="F257" s="56" t="s">
        <v>1361</v>
      </c>
      <c r="G257" s="56" t="s">
        <v>57</v>
      </c>
      <c r="H257" s="56" t="s">
        <v>755</v>
      </c>
      <c r="I257" s="59" t="s">
        <v>37</v>
      </c>
      <c r="J257" s="56" t="s">
        <v>277</v>
      </c>
      <c r="K257" s="56">
        <v>15.0</v>
      </c>
      <c r="L257" s="69">
        <f t="shared" si="26"/>
        <v>46085</v>
      </c>
      <c r="M257" s="40" t="s">
        <v>60</v>
      </c>
      <c r="N257" s="64">
        <v>46093.0</v>
      </c>
      <c r="O257" s="56"/>
      <c r="P257" s="56" t="s">
        <v>1362</v>
      </c>
      <c r="Q257" s="60"/>
      <c r="R257" s="61"/>
      <c r="S257" s="62"/>
      <c r="T257" s="63"/>
      <c r="U257" s="63"/>
      <c r="V257" s="63"/>
      <c r="W257" s="63"/>
      <c r="X257" s="63"/>
      <c r="Y257" s="63"/>
      <c r="Z257" s="63"/>
      <c r="AA257" s="91"/>
    </row>
    <row r="258" ht="75.0" customHeight="1">
      <c r="A258" s="35"/>
      <c r="B258" s="57" t="s">
        <v>55</v>
      </c>
      <c r="C258" s="56">
        <v>6807.0</v>
      </c>
      <c r="D258" s="37" t="s">
        <v>74</v>
      </c>
      <c r="E258" s="69">
        <v>46070.0</v>
      </c>
      <c r="F258" s="56" t="s">
        <v>1363</v>
      </c>
      <c r="G258" s="56" t="s">
        <v>57</v>
      </c>
      <c r="H258" s="56" t="s">
        <v>1364</v>
      </c>
      <c r="I258" s="56" t="s">
        <v>10</v>
      </c>
      <c r="J258" s="56" t="s">
        <v>1365</v>
      </c>
      <c r="K258" s="56">
        <v>15.0</v>
      </c>
      <c r="L258" s="69">
        <f t="shared" si="26"/>
        <v>46085</v>
      </c>
      <c r="M258" s="40" t="s">
        <v>60</v>
      </c>
      <c r="N258" s="64">
        <v>46078.0</v>
      </c>
      <c r="O258" s="56"/>
      <c r="P258" s="56" t="s">
        <v>1366</v>
      </c>
      <c r="Q258" s="60"/>
      <c r="R258" s="61"/>
      <c r="S258" s="62"/>
      <c r="T258" s="63"/>
      <c r="U258" s="63"/>
      <c r="V258" s="63"/>
      <c r="W258" s="63"/>
      <c r="X258" s="63"/>
      <c r="Y258" s="63"/>
      <c r="Z258" s="63"/>
      <c r="AA258" s="91"/>
    </row>
    <row r="259" ht="75.0" customHeight="1">
      <c r="A259" s="35"/>
      <c r="B259" s="57" t="s">
        <v>55</v>
      </c>
      <c r="C259" s="56">
        <v>6865.0</v>
      </c>
      <c r="D259" s="37" t="s">
        <v>74</v>
      </c>
      <c r="E259" s="69">
        <v>46070.0</v>
      </c>
      <c r="F259" s="98" t="s">
        <v>355</v>
      </c>
      <c r="G259" s="56" t="s">
        <v>57</v>
      </c>
      <c r="H259" s="56" t="s">
        <v>1367</v>
      </c>
      <c r="I259" s="56" t="s">
        <v>30</v>
      </c>
      <c r="J259" s="56"/>
      <c r="K259" s="56">
        <v>15.0</v>
      </c>
      <c r="L259" s="69">
        <f t="shared" si="26"/>
        <v>46085</v>
      </c>
      <c r="M259" s="40" t="s">
        <v>60</v>
      </c>
      <c r="N259" s="64">
        <v>46073.0</v>
      </c>
      <c r="O259" s="56"/>
      <c r="P259" s="56" t="s">
        <v>1368</v>
      </c>
      <c r="Q259" s="60"/>
      <c r="R259" s="61"/>
      <c r="S259" s="62"/>
      <c r="T259" s="63"/>
      <c r="U259" s="63"/>
      <c r="V259" s="63"/>
      <c r="W259" s="63"/>
      <c r="X259" s="63"/>
      <c r="Y259" s="63"/>
      <c r="Z259" s="63"/>
      <c r="AA259" s="91"/>
    </row>
    <row r="260" ht="75.0" customHeight="1">
      <c r="A260" s="35"/>
      <c r="B260" s="57" t="s">
        <v>55</v>
      </c>
      <c r="C260" s="56">
        <v>6310.0</v>
      </c>
      <c r="D260" s="37" t="s">
        <v>40</v>
      </c>
      <c r="E260" s="69">
        <v>46070.0</v>
      </c>
      <c r="F260" s="56" t="s">
        <v>1369</v>
      </c>
      <c r="G260" s="56" t="s">
        <v>57</v>
      </c>
      <c r="H260" s="56" t="s">
        <v>1370</v>
      </c>
      <c r="I260" s="56" t="s">
        <v>15</v>
      </c>
      <c r="J260" s="56" t="s">
        <v>1371</v>
      </c>
      <c r="K260" s="56">
        <v>15.0</v>
      </c>
      <c r="L260" s="69">
        <f t="shared" si="26"/>
        <v>46085</v>
      </c>
      <c r="M260" s="40" t="str">
        <f>IF(L260="","",IF(L260&lt;TODAY(),"VENCIDA",IF(L260=TODAY(),"VENCE HOY","A TIEMPO")))</f>
        <v>VENCIDA</v>
      </c>
      <c r="N260" s="56"/>
      <c r="O260" s="56"/>
      <c r="P260" s="56"/>
      <c r="Q260" s="60"/>
      <c r="R260" s="61"/>
      <c r="S260" s="62"/>
      <c r="T260" s="63"/>
      <c r="U260" s="63"/>
      <c r="V260" s="63"/>
      <c r="W260" s="63"/>
      <c r="X260" s="63"/>
      <c r="Y260" s="63"/>
      <c r="Z260" s="63"/>
      <c r="AA260" s="91"/>
    </row>
    <row r="261" ht="75.0" customHeight="1">
      <c r="A261" s="35"/>
      <c r="B261" s="57" t="s">
        <v>55</v>
      </c>
      <c r="C261" s="56">
        <v>6316.0</v>
      </c>
      <c r="D261" s="37" t="s">
        <v>40</v>
      </c>
      <c r="E261" s="69">
        <v>46070.0</v>
      </c>
      <c r="F261" s="56" t="s">
        <v>863</v>
      </c>
      <c r="G261" s="56" t="s">
        <v>57</v>
      </c>
      <c r="H261" s="56" t="s">
        <v>1372</v>
      </c>
      <c r="I261" s="56" t="s">
        <v>23</v>
      </c>
      <c r="J261" s="56" t="s">
        <v>1373</v>
      </c>
      <c r="K261" s="56">
        <v>15.0</v>
      </c>
      <c r="L261" s="69">
        <f t="shared" si="26"/>
        <v>46085</v>
      </c>
      <c r="M261" s="40" t="s">
        <v>60</v>
      </c>
      <c r="N261" s="64">
        <v>46077.0</v>
      </c>
      <c r="O261" s="56"/>
      <c r="P261" s="56" t="s">
        <v>1374</v>
      </c>
      <c r="Q261" s="60"/>
      <c r="R261" s="61"/>
      <c r="S261" s="62"/>
      <c r="T261" s="63"/>
      <c r="U261" s="63"/>
      <c r="V261" s="63"/>
      <c r="W261" s="63"/>
      <c r="X261" s="63"/>
      <c r="Y261" s="63"/>
      <c r="Z261" s="63"/>
      <c r="AA261" s="91"/>
    </row>
    <row r="262" ht="75.0" customHeight="1">
      <c r="A262" s="35"/>
      <c r="B262" s="57" t="s">
        <v>55</v>
      </c>
      <c r="C262" s="56">
        <v>6214.0</v>
      </c>
      <c r="D262" s="37" t="s">
        <v>40</v>
      </c>
      <c r="E262" s="69">
        <v>46070.0</v>
      </c>
      <c r="F262" s="56" t="s">
        <v>1375</v>
      </c>
      <c r="G262" s="56" t="s">
        <v>57</v>
      </c>
      <c r="H262" s="56" t="s">
        <v>1376</v>
      </c>
      <c r="I262" s="56" t="s">
        <v>12</v>
      </c>
      <c r="J262" s="56"/>
      <c r="K262" s="56">
        <v>15.0</v>
      </c>
      <c r="L262" s="69">
        <f t="shared" si="26"/>
        <v>46085</v>
      </c>
      <c r="M262" s="40" t="s">
        <v>60</v>
      </c>
      <c r="N262" s="64">
        <v>46093.0</v>
      </c>
      <c r="O262" s="56"/>
      <c r="P262" s="56" t="s">
        <v>1377</v>
      </c>
      <c r="Q262" s="60"/>
      <c r="R262" s="61"/>
      <c r="S262" s="62"/>
      <c r="T262" s="63"/>
      <c r="U262" s="63"/>
      <c r="V262" s="63"/>
      <c r="W262" s="63"/>
      <c r="X262" s="63"/>
      <c r="Y262" s="63"/>
      <c r="Z262" s="63"/>
      <c r="AA262" s="91"/>
    </row>
    <row r="263" ht="75.0" customHeight="1">
      <c r="A263" s="35"/>
      <c r="B263" s="57" t="s">
        <v>55</v>
      </c>
      <c r="C263" s="56">
        <v>5973.0</v>
      </c>
      <c r="D263" s="37" t="s">
        <v>40</v>
      </c>
      <c r="E263" s="69">
        <v>46070.0</v>
      </c>
      <c r="F263" s="56" t="s">
        <v>1378</v>
      </c>
      <c r="G263" s="56" t="s">
        <v>57</v>
      </c>
      <c r="H263" s="56" t="s">
        <v>1379</v>
      </c>
      <c r="I263" s="56" t="s">
        <v>22</v>
      </c>
      <c r="J263" s="56" t="s">
        <v>1380</v>
      </c>
      <c r="K263" s="56">
        <v>15.0</v>
      </c>
      <c r="L263" s="69">
        <f t="shared" si="26"/>
        <v>46085</v>
      </c>
      <c r="M263" s="40" t="s">
        <v>60</v>
      </c>
      <c r="N263" s="64">
        <v>46098.0</v>
      </c>
      <c r="O263" s="56"/>
      <c r="P263" s="56" t="s">
        <v>1381</v>
      </c>
      <c r="Q263" s="60"/>
      <c r="R263" s="61"/>
      <c r="S263" s="62"/>
      <c r="T263" s="63"/>
      <c r="U263" s="63"/>
      <c r="V263" s="63"/>
      <c r="W263" s="63"/>
      <c r="X263" s="63"/>
      <c r="Y263" s="63"/>
      <c r="Z263" s="63"/>
      <c r="AA263" s="91"/>
    </row>
    <row r="264" ht="75.0" customHeight="1">
      <c r="A264" s="35"/>
      <c r="B264" s="57" t="s">
        <v>55</v>
      </c>
      <c r="C264" s="56">
        <v>5980.0</v>
      </c>
      <c r="D264" s="37" t="s">
        <v>40</v>
      </c>
      <c r="E264" s="69">
        <v>46070.0</v>
      </c>
      <c r="F264" s="56" t="s">
        <v>1378</v>
      </c>
      <c r="G264" s="56" t="s">
        <v>57</v>
      </c>
      <c r="H264" s="56" t="s">
        <v>1382</v>
      </c>
      <c r="I264" s="56" t="s">
        <v>12</v>
      </c>
      <c r="J264" s="56"/>
      <c r="K264" s="56">
        <v>15.0</v>
      </c>
      <c r="L264" s="69">
        <f t="shared" si="26"/>
        <v>46085</v>
      </c>
      <c r="M264" s="40" t="s">
        <v>60</v>
      </c>
      <c r="N264" s="64">
        <v>46079.0</v>
      </c>
      <c r="O264" s="56"/>
      <c r="P264" s="56" t="s">
        <v>1383</v>
      </c>
      <c r="Q264" s="60"/>
      <c r="R264" s="61"/>
      <c r="S264" s="62"/>
      <c r="T264" s="63"/>
      <c r="U264" s="63"/>
      <c r="V264" s="63"/>
      <c r="W264" s="63"/>
      <c r="X264" s="63"/>
      <c r="Y264" s="63"/>
      <c r="Z264" s="63"/>
      <c r="AA264" s="91"/>
    </row>
    <row r="265" ht="75.0" customHeight="1">
      <c r="A265" s="35"/>
      <c r="B265" s="57" t="s">
        <v>55</v>
      </c>
      <c r="C265" s="56">
        <v>6277.0</v>
      </c>
      <c r="D265" s="37" t="s">
        <v>40</v>
      </c>
      <c r="E265" s="69">
        <v>46070.0</v>
      </c>
      <c r="F265" s="56" t="s">
        <v>1384</v>
      </c>
      <c r="G265" s="56" t="s">
        <v>57</v>
      </c>
      <c r="H265" s="56" t="s">
        <v>159</v>
      </c>
      <c r="I265" s="56" t="s">
        <v>24</v>
      </c>
      <c r="J265" s="56"/>
      <c r="K265" s="56"/>
      <c r="L265" s="69">
        <f t="shared" si="26"/>
        <v>46070</v>
      </c>
      <c r="M265" s="40" t="s">
        <v>60</v>
      </c>
      <c r="N265" s="64">
        <v>46070.0</v>
      </c>
      <c r="O265" s="56"/>
      <c r="P265" s="56" t="s">
        <v>1385</v>
      </c>
      <c r="Q265" s="60"/>
      <c r="R265" s="61"/>
      <c r="S265" s="62"/>
      <c r="T265" s="63"/>
      <c r="U265" s="63"/>
      <c r="V265" s="63"/>
      <c r="W265" s="63"/>
      <c r="X265" s="63"/>
      <c r="Y265" s="63"/>
      <c r="Z265" s="63"/>
      <c r="AA265" s="91"/>
    </row>
    <row r="266" ht="75.0" customHeight="1">
      <c r="A266" s="35"/>
      <c r="B266" s="57" t="s">
        <v>55</v>
      </c>
      <c r="C266" s="56">
        <v>6283.0</v>
      </c>
      <c r="D266" s="37"/>
      <c r="E266" s="69">
        <v>46070.0</v>
      </c>
      <c r="F266" s="56" t="s">
        <v>1386</v>
      </c>
      <c r="G266" s="56" t="s">
        <v>57</v>
      </c>
      <c r="H266" s="56" t="s">
        <v>464</v>
      </c>
      <c r="I266" s="56" t="s">
        <v>17</v>
      </c>
      <c r="J266" s="56"/>
      <c r="K266" s="56">
        <v>15.0</v>
      </c>
      <c r="L266" s="69">
        <f t="shared" si="26"/>
        <v>46085</v>
      </c>
      <c r="M266" s="40" t="s">
        <v>60</v>
      </c>
      <c r="N266" s="64">
        <v>46077.0</v>
      </c>
      <c r="O266" s="56"/>
      <c r="P266" s="56" t="s">
        <v>1387</v>
      </c>
      <c r="Q266" s="60"/>
      <c r="R266" s="61"/>
      <c r="S266" s="62"/>
      <c r="T266" s="63"/>
      <c r="U266" s="63"/>
      <c r="V266" s="63"/>
      <c r="W266" s="63"/>
      <c r="X266" s="63"/>
      <c r="Y266" s="63"/>
      <c r="Z266" s="63"/>
      <c r="AA266" s="91"/>
    </row>
    <row r="267" ht="75.0" customHeight="1">
      <c r="A267" s="35"/>
      <c r="B267" s="57" t="s">
        <v>55</v>
      </c>
      <c r="C267" s="56">
        <v>6299.0</v>
      </c>
      <c r="D267" s="37" t="s">
        <v>40</v>
      </c>
      <c r="E267" s="69">
        <v>46070.0</v>
      </c>
      <c r="F267" s="56" t="s">
        <v>1388</v>
      </c>
      <c r="G267" s="56" t="s">
        <v>57</v>
      </c>
      <c r="H267" s="56" t="s">
        <v>159</v>
      </c>
      <c r="I267" s="56" t="s">
        <v>24</v>
      </c>
      <c r="J267" s="56"/>
      <c r="K267" s="56">
        <v>15.0</v>
      </c>
      <c r="L267" s="69">
        <f t="shared" si="26"/>
        <v>46085</v>
      </c>
      <c r="M267" s="40" t="s">
        <v>60</v>
      </c>
      <c r="N267" s="64">
        <v>46070.0</v>
      </c>
      <c r="O267" s="56"/>
      <c r="P267" s="56" t="s">
        <v>1389</v>
      </c>
      <c r="Q267" s="60"/>
      <c r="R267" s="61"/>
      <c r="S267" s="62"/>
      <c r="T267" s="63"/>
      <c r="U267" s="63"/>
      <c r="V267" s="63"/>
      <c r="W267" s="63"/>
      <c r="X267" s="63"/>
      <c r="Y267" s="63"/>
      <c r="Z267" s="63"/>
      <c r="AA267" s="91"/>
    </row>
    <row r="268" ht="75.0" customHeight="1">
      <c r="A268" s="35"/>
      <c r="B268" s="57" t="s">
        <v>55</v>
      </c>
      <c r="C268" s="56">
        <v>6323.0</v>
      </c>
      <c r="D268" s="37" t="s">
        <v>40</v>
      </c>
      <c r="E268" s="69">
        <v>46070.0</v>
      </c>
      <c r="F268" s="56" t="s">
        <v>1390</v>
      </c>
      <c r="G268" s="56" t="s">
        <v>57</v>
      </c>
      <c r="H268" s="56" t="s">
        <v>1391</v>
      </c>
      <c r="I268" s="56" t="s">
        <v>24</v>
      </c>
      <c r="J268" s="56"/>
      <c r="K268" s="56">
        <v>15.0</v>
      </c>
      <c r="L268" s="69">
        <f t="shared" si="26"/>
        <v>46085</v>
      </c>
      <c r="M268" s="40" t="s">
        <v>60</v>
      </c>
      <c r="N268" s="64">
        <v>46071.0</v>
      </c>
      <c r="O268" s="113"/>
      <c r="P268" s="56" t="s">
        <v>1392</v>
      </c>
      <c r="Q268" s="60"/>
      <c r="R268" s="61"/>
      <c r="S268" s="62"/>
      <c r="T268" s="63"/>
      <c r="U268" s="63"/>
      <c r="V268" s="63"/>
      <c r="W268" s="63"/>
      <c r="X268" s="63"/>
      <c r="Y268" s="63"/>
      <c r="Z268" s="63"/>
      <c r="AA268" s="91"/>
    </row>
    <row r="269" ht="75.0" customHeight="1">
      <c r="A269" s="35"/>
      <c r="B269" s="57" t="s">
        <v>55</v>
      </c>
      <c r="C269" s="56">
        <v>6304.0</v>
      </c>
      <c r="D269" s="37" t="s">
        <v>40</v>
      </c>
      <c r="E269" s="69">
        <v>46070.0</v>
      </c>
      <c r="F269" s="56" t="s">
        <v>1393</v>
      </c>
      <c r="G269" s="56" t="s">
        <v>57</v>
      </c>
      <c r="H269" s="56" t="s">
        <v>1394</v>
      </c>
      <c r="I269" s="56" t="s">
        <v>17</v>
      </c>
      <c r="J269" s="56"/>
      <c r="K269" s="56">
        <v>15.0</v>
      </c>
      <c r="L269" s="69">
        <f t="shared" si="26"/>
        <v>46085</v>
      </c>
      <c r="M269" s="40" t="s">
        <v>60</v>
      </c>
      <c r="N269" s="64">
        <v>46072.0</v>
      </c>
      <c r="O269" s="56"/>
      <c r="P269" s="56" t="s">
        <v>1395</v>
      </c>
      <c r="Q269" s="60"/>
      <c r="R269" s="61"/>
      <c r="S269" s="62"/>
      <c r="T269" s="63"/>
      <c r="U269" s="63"/>
      <c r="V269" s="63"/>
      <c r="W269" s="63"/>
      <c r="X269" s="63"/>
      <c r="Y269" s="63"/>
      <c r="Z269" s="63"/>
      <c r="AA269" s="91"/>
    </row>
    <row r="270" ht="75.0" customHeight="1">
      <c r="A270" s="35"/>
      <c r="B270" s="57" t="s">
        <v>55</v>
      </c>
      <c r="C270" s="56">
        <v>6335.0</v>
      </c>
      <c r="D270" s="37" t="s">
        <v>40</v>
      </c>
      <c r="E270" s="69">
        <v>46070.0</v>
      </c>
      <c r="F270" s="56" t="s">
        <v>1396</v>
      </c>
      <c r="G270" s="56" t="s">
        <v>57</v>
      </c>
      <c r="H270" s="56" t="s">
        <v>1397</v>
      </c>
      <c r="I270" s="56" t="s">
        <v>18</v>
      </c>
      <c r="J270" s="56"/>
      <c r="K270" s="56">
        <v>15.0</v>
      </c>
      <c r="L270" s="69">
        <f t="shared" si="26"/>
        <v>46085</v>
      </c>
      <c r="M270" s="40" t="s">
        <v>60</v>
      </c>
      <c r="N270" s="64">
        <v>46071.0</v>
      </c>
      <c r="O270" s="56"/>
      <c r="P270" s="56" t="s">
        <v>1398</v>
      </c>
      <c r="Q270" s="60"/>
      <c r="R270" s="61"/>
      <c r="S270" s="62"/>
      <c r="T270" s="63"/>
      <c r="U270" s="63"/>
      <c r="V270" s="63"/>
      <c r="W270" s="63"/>
      <c r="X270" s="63"/>
      <c r="Y270" s="63"/>
      <c r="Z270" s="63"/>
      <c r="AA270" s="91"/>
    </row>
    <row r="271" ht="75.0" customHeight="1">
      <c r="A271" s="35"/>
      <c r="B271" s="57" t="s">
        <v>55</v>
      </c>
      <c r="C271" s="56">
        <v>6341.0</v>
      </c>
      <c r="D271" s="37" t="s">
        <v>40</v>
      </c>
      <c r="E271" s="69">
        <v>46070.0</v>
      </c>
      <c r="F271" s="56" t="s">
        <v>1399</v>
      </c>
      <c r="G271" s="56" t="s">
        <v>57</v>
      </c>
      <c r="H271" s="56" t="s">
        <v>1400</v>
      </c>
      <c r="I271" s="56" t="s">
        <v>30</v>
      </c>
      <c r="J271" s="56"/>
      <c r="K271" s="56">
        <v>15.0</v>
      </c>
      <c r="L271" s="69">
        <f t="shared" si="26"/>
        <v>46085</v>
      </c>
      <c r="M271" s="40" t="s">
        <v>60</v>
      </c>
      <c r="N271" s="64">
        <v>46077.0</v>
      </c>
      <c r="O271" s="56"/>
      <c r="P271" s="56" t="s">
        <v>1401</v>
      </c>
      <c r="Q271" s="60"/>
      <c r="R271" s="61"/>
      <c r="S271" s="62"/>
      <c r="T271" s="63"/>
      <c r="U271" s="63"/>
      <c r="V271" s="63"/>
      <c r="W271" s="63"/>
      <c r="X271" s="63"/>
      <c r="Y271" s="63"/>
      <c r="Z271" s="63"/>
      <c r="AA271" s="91"/>
    </row>
    <row r="272" ht="75.0" customHeight="1">
      <c r="A272" s="35"/>
      <c r="B272" s="57" t="s">
        <v>55</v>
      </c>
      <c r="C272" s="56">
        <v>6346.0</v>
      </c>
      <c r="D272" s="37" t="s">
        <v>40</v>
      </c>
      <c r="E272" s="69">
        <v>46070.0</v>
      </c>
      <c r="F272" s="56" t="s">
        <v>1402</v>
      </c>
      <c r="G272" s="56" t="s">
        <v>57</v>
      </c>
      <c r="H272" s="56" t="s">
        <v>1403</v>
      </c>
      <c r="I272" s="56" t="s">
        <v>24</v>
      </c>
      <c r="J272" s="56"/>
      <c r="K272" s="56">
        <v>15.0</v>
      </c>
      <c r="L272" s="69">
        <f t="shared" si="26"/>
        <v>46085</v>
      </c>
      <c r="M272" s="40" t="s">
        <v>60</v>
      </c>
      <c r="N272" s="64">
        <v>46070.0</v>
      </c>
      <c r="O272" s="56"/>
      <c r="P272" s="56" t="s">
        <v>1404</v>
      </c>
      <c r="Q272" s="60"/>
      <c r="R272" s="61"/>
      <c r="S272" s="62"/>
      <c r="T272" s="63"/>
      <c r="U272" s="63"/>
      <c r="V272" s="63"/>
      <c r="W272" s="63"/>
      <c r="X272" s="63"/>
      <c r="Y272" s="63"/>
      <c r="Z272" s="63"/>
      <c r="AA272" s="91"/>
    </row>
    <row r="273" ht="75.0" customHeight="1">
      <c r="A273" s="35"/>
      <c r="B273" s="57" t="s">
        <v>55</v>
      </c>
      <c r="C273" s="95">
        <v>6353.0</v>
      </c>
      <c r="D273" s="37" t="s">
        <v>40</v>
      </c>
      <c r="E273" s="69">
        <v>46070.0</v>
      </c>
      <c r="F273" s="56" t="s">
        <v>1405</v>
      </c>
      <c r="G273" s="56" t="s">
        <v>57</v>
      </c>
      <c r="H273" s="56" t="s">
        <v>1406</v>
      </c>
      <c r="I273" s="56" t="s">
        <v>12</v>
      </c>
      <c r="J273" s="56"/>
      <c r="K273" s="56">
        <v>15.0</v>
      </c>
      <c r="L273" s="69">
        <f>$E280+$K273</f>
        <v>46086</v>
      </c>
      <c r="M273" s="40" t="s">
        <v>60</v>
      </c>
      <c r="N273" s="64">
        <v>46079.0</v>
      </c>
      <c r="O273" s="56"/>
      <c r="P273" s="56" t="s">
        <v>1407</v>
      </c>
      <c r="Q273" s="60"/>
      <c r="R273" s="61"/>
      <c r="S273" s="62"/>
      <c r="T273" s="63"/>
      <c r="U273" s="63"/>
      <c r="V273" s="63"/>
      <c r="W273" s="63"/>
      <c r="X273" s="63"/>
      <c r="Y273" s="63"/>
      <c r="Z273" s="63"/>
      <c r="AA273" s="91"/>
    </row>
    <row r="274" ht="75.0" customHeight="1">
      <c r="A274" s="35"/>
      <c r="B274" s="57" t="s">
        <v>55</v>
      </c>
      <c r="C274" s="56">
        <v>6934.0</v>
      </c>
      <c r="D274" s="37" t="s">
        <v>74</v>
      </c>
      <c r="E274" s="69">
        <v>46070.0</v>
      </c>
      <c r="F274" s="56" t="s">
        <v>447</v>
      </c>
      <c r="G274" s="56" t="s">
        <v>57</v>
      </c>
      <c r="H274" s="56" t="s">
        <v>1408</v>
      </c>
      <c r="I274" s="59" t="s">
        <v>37</v>
      </c>
      <c r="J274" s="56" t="s">
        <v>1409</v>
      </c>
      <c r="K274" s="56">
        <v>10.0</v>
      </c>
      <c r="L274" s="69">
        <f>$E275+$K274</f>
        <v>46080</v>
      </c>
      <c r="M274" s="40"/>
      <c r="N274" s="64"/>
      <c r="O274" s="56"/>
      <c r="P274" s="56" t="s">
        <v>137</v>
      </c>
      <c r="Q274" s="60"/>
      <c r="R274" s="61"/>
      <c r="S274" s="62"/>
      <c r="T274" s="63"/>
      <c r="U274" s="63"/>
      <c r="V274" s="63"/>
      <c r="W274" s="63"/>
      <c r="X274" s="63"/>
      <c r="Y274" s="63"/>
      <c r="Z274" s="63"/>
      <c r="AA274" s="91"/>
    </row>
    <row r="275" ht="75.0" customHeight="1">
      <c r="A275" s="35"/>
      <c r="B275" s="57" t="s">
        <v>55</v>
      </c>
      <c r="C275" s="56">
        <v>6373.0</v>
      </c>
      <c r="D275" s="37" t="s">
        <v>40</v>
      </c>
      <c r="E275" s="69">
        <v>46070.0</v>
      </c>
      <c r="F275" s="56" t="s">
        <v>1410</v>
      </c>
      <c r="G275" s="56" t="s">
        <v>57</v>
      </c>
      <c r="H275" s="56" t="s">
        <v>169</v>
      </c>
      <c r="I275" s="56" t="s">
        <v>24</v>
      </c>
      <c r="J275" s="56"/>
      <c r="K275" s="56">
        <v>15.0</v>
      </c>
      <c r="L275" s="69">
        <f>$E278+$K275</f>
        <v>46085</v>
      </c>
      <c r="M275" s="40" t="s">
        <v>60</v>
      </c>
      <c r="N275" s="64">
        <v>46071.0</v>
      </c>
      <c r="O275" s="56"/>
      <c r="P275" s="56" t="s">
        <v>1411</v>
      </c>
      <c r="Q275" s="60"/>
      <c r="R275" s="61"/>
      <c r="S275" s="62"/>
      <c r="T275" s="63"/>
      <c r="U275" s="63"/>
      <c r="V275" s="63"/>
      <c r="W275" s="63"/>
      <c r="X275" s="63"/>
      <c r="Y275" s="63"/>
      <c r="Z275" s="63"/>
      <c r="AA275" s="91"/>
    </row>
    <row r="276" ht="75.0" customHeight="1">
      <c r="A276" s="35"/>
      <c r="B276" s="57" t="s">
        <v>55</v>
      </c>
      <c r="C276" s="56">
        <v>7001.0</v>
      </c>
      <c r="D276" s="37" t="s">
        <v>74</v>
      </c>
      <c r="E276" s="69">
        <v>46070.0</v>
      </c>
      <c r="F276" s="56" t="s">
        <v>1412</v>
      </c>
      <c r="G276" s="56" t="s">
        <v>57</v>
      </c>
      <c r="H276" s="56" t="s">
        <v>1413</v>
      </c>
      <c r="I276" s="56" t="s">
        <v>30</v>
      </c>
      <c r="J276" s="56"/>
      <c r="K276" s="56"/>
      <c r="L276" s="56"/>
      <c r="M276" s="40" t="s">
        <v>60</v>
      </c>
      <c r="N276" s="64">
        <v>46095.0</v>
      </c>
      <c r="O276" s="56"/>
      <c r="P276" s="56" t="s">
        <v>1414</v>
      </c>
      <c r="Q276" s="60"/>
      <c r="R276" s="61"/>
      <c r="S276" s="62"/>
      <c r="T276" s="63"/>
      <c r="U276" s="63"/>
      <c r="V276" s="63"/>
      <c r="W276" s="63"/>
      <c r="X276" s="63"/>
      <c r="Y276" s="63"/>
      <c r="Z276" s="63"/>
      <c r="AA276" s="91"/>
    </row>
    <row r="277" ht="75.0" customHeight="1">
      <c r="A277" s="35"/>
      <c r="B277" s="57" t="s">
        <v>55</v>
      </c>
      <c r="C277" s="56">
        <v>6929.0</v>
      </c>
      <c r="D277" s="37" t="s">
        <v>74</v>
      </c>
      <c r="E277" s="69">
        <v>46070.0</v>
      </c>
      <c r="F277" s="56" t="s">
        <v>1415</v>
      </c>
      <c r="G277" s="56" t="s">
        <v>57</v>
      </c>
      <c r="H277" s="56" t="s">
        <v>1416</v>
      </c>
      <c r="I277" s="56" t="s">
        <v>32</v>
      </c>
      <c r="J277" s="56" t="s">
        <v>1417</v>
      </c>
      <c r="K277" s="56">
        <v>15.0</v>
      </c>
      <c r="L277" s="69">
        <f t="shared" ref="L277:L279" si="27">$E279+$K277</f>
        <v>46085</v>
      </c>
      <c r="M277" s="40" t="s">
        <v>60</v>
      </c>
      <c r="N277" s="64">
        <v>46093.0</v>
      </c>
      <c r="O277" s="56"/>
      <c r="P277" s="56" t="s">
        <v>1418</v>
      </c>
      <c r="Q277" s="60"/>
      <c r="R277" s="61"/>
      <c r="S277" s="62"/>
      <c r="T277" s="63"/>
      <c r="U277" s="63"/>
      <c r="V277" s="63"/>
      <c r="W277" s="63"/>
      <c r="X277" s="63"/>
      <c r="Y277" s="63"/>
      <c r="Z277" s="63"/>
      <c r="AA277" s="91"/>
    </row>
    <row r="278" ht="75.0" customHeight="1">
      <c r="A278" s="35"/>
      <c r="B278" s="57" t="s">
        <v>55</v>
      </c>
      <c r="C278" s="56">
        <v>6357.0</v>
      </c>
      <c r="D278" s="37" t="s">
        <v>40</v>
      </c>
      <c r="E278" s="69">
        <v>46070.0</v>
      </c>
      <c r="F278" s="56" t="s">
        <v>1419</v>
      </c>
      <c r="G278" s="56" t="s">
        <v>57</v>
      </c>
      <c r="H278" s="56" t="s">
        <v>1420</v>
      </c>
      <c r="I278" s="56" t="s">
        <v>12</v>
      </c>
      <c r="J278" s="56"/>
      <c r="K278" s="56">
        <v>15.0</v>
      </c>
      <c r="L278" s="69">
        <f t="shared" si="27"/>
        <v>46086</v>
      </c>
      <c r="M278" s="40" t="s">
        <v>60</v>
      </c>
      <c r="N278" s="64">
        <v>46079.0</v>
      </c>
      <c r="O278" s="56"/>
      <c r="P278" s="56" t="s">
        <v>1421</v>
      </c>
      <c r="Q278" s="60"/>
      <c r="R278" s="61"/>
      <c r="S278" s="62"/>
      <c r="T278" s="63"/>
      <c r="U278" s="63"/>
      <c r="V278" s="63"/>
      <c r="W278" s="63"/>
      <c r="X278" s="63"/>
      <c r="Y278" s="63"/>
      <c r="Z278" s="63"/>
      <c r="AA278" s="91"/>
    </row>
    <row r="279" ht="75.0" customHeight="1">
      <c r="A279" s="35"/>
      <c r="B279" s="57" t="s">
        <v>55</v>
      </c>
      <c r="C279" s="56">
        <v>9430.0</v>
      </c>
      <c r="D279" s="37" t="s">
        <v>74</v>
      </c>
      <c r="E279" s="69">
        <v>46070.0</v>
      </c>
      <c r="F279" s="56" t="s">
        <v>1422</v>
      </c>
      <c r="G279" s="56" t="s">
        <v>57</v>
      </c>
      <c r="H279" s="98" t="s">
        <v>1423</v>
      </c>
      <c r="I279" s="56" t="s">
        <v>30</v>
      </c>
      <c r="J279" s="56"/>
      <c r="K279" s="56">
        <v>15.0</v>
      </c>
      <c r="L279" s="69">
        <f t="shared" si="27"/>
        <v>46086</v>
      </c>
      <c r="M279" s="40" t="s">
        <v>60</v>
      </c>
      <c r="N279" s="64">
        <v>46122.0</v>
      </c>
      <c r="O279" s="56"/>
      <c r="P279" s="56" t="s">
        <v>1424</v>
      </c>
      <c r="Q279" s="60"/>
      <c r="R279" s="61"/>
      <c r="S279" s="62"/>
      <c r="T279" s="63"/>
      <c r="U279" s="63"/>
      <c r="V279" s="63"/>
      <c r="W279" s="63"/>
      <c r="X279" s="63"/>
      <c r="Y279" s="63"/>
      <c r="Z279" s="63"/>
      <c r="AA279" s="91"/>
    </row>
    <row r="280" ht="75.0" customHeight="1">
      <c r="A280" s="35"/>
      <c r="B280" s="57" t="s">
        <v>55</v>
      </c>
      <c r="C280" s="56">
        <v>6398.0</v>
      </c>
      <c r="D280" s="37" t="s">
        <v>40</v>
      </c>
      <c r="E280" s="69">
        <v>46071.0</v>
      </c>
      <c r="F280" s="56" t="s">
        <v>1425</v>
      </c>
      <c r="G280" s="56" t="s">
        <v>57</v>
      </c>
      <c r="H280" s="56" t="s">
        <v>571</v>
      </c>
      <c r="I280" s="56" t="s">
        <v>12</v>
      </c>
      <c r="J280" s="56"/>
      <c r="K280" s="56">
        <v>15.0</v>
      </c>
      <c r="L280" s="69">
        <f t="shared" ref="L280:L282" si="28">$E281+$K280</f>
        <v>46086</v>
      </c>
      <c r="M280" s="40" t="s">
        <v>60</v>
      </c>
      <c r="N280" s="64">
        <v>46083.0</v>
      </c>
      <c r="O280" s="56"/>
      <c r="P280" s="56" t="s">
        <v>1426</v>
      </c>
      <c r="Q280" s="60"/>
      <c r="R280" s="61"/>
      <c r="S280" s="62"/>
      <c r="T280" s="63"/>
      <c r="U280" s="63"/>
      <c r="V280" s="63"/>
      <c r="W280" s="63"/>
      <c r="X280" s="63"/>
      <c r="Y280" s="63"/>
      <c r="Z280" s="63"/>
      <c r="AA280" s="91"/>
    </row>
    <row r="281" ht="75.0" customHeight="1">
      <c r="A281" s="35"/>
      <c r="B281" s="57" t="s">
        <v>55</v>
      </c>
      <c r="C281" s="56">
        <v>6404.0</v>
      </c>
      <c r="D281" s="37" t="s">
        <v>40</v>
      </c>
      <c r="E281" s="69">
        <v>46071.0</v>
      </c>
      <c r="F281" s="56" t="s">
        <v>1427</v>
      </c>
      <c r="G281" s="56" t="s">
        <v>57</v>
      </c>
      <c r="H281" s="56" t="s">
        <v>300</v>
      </c>
      <c r="I281" s="56" t="s">
        <v>19</v>
      </c>
      <c r="J281" s="56"/>
      <c r="K281" s="56">
        <v>15.0</v>
      </c>
      <c r="L281" s="69">
        <f t="shared" si="28"/>
        <v>46086</v>
      </c>
      <c r="M281" s="40" t="s">
        <v>60</v>
      </c>
      <c r="N281" s="64">
        <v>46078.0</v>
      </c>
      <c r="O281" s="56"/>
      <c r="P281" s="56" t="s">
        <v>1428</v>
      </c>
      <c r="Q281" s="60"/>
      <c r="R281" s="61"/>
      <c r="S281" s="62"/>
      <c r="T281" s="63"/>
      <c r="U281" s="63"/>
      <c r="V281" s="63"/>
      <c r="W281" s="63"/>
      <c r="X281" s="63"/>
      <c r="Y281" s="63"/>
      <c r="Z281" s="63"/>
      <c r="AA281" s="91"/>
    </row>
    <row r="282" ht="75.0" customHeight="1">
      <c r="A282" s="35"/>
      <c r="B282" s="57" t="s">
        <v>55</v>
      </c>
      <c r="C282" s="56">
        <v>6431.0</v>
      </c>
      <c r="D282" s="37" t="s">
        <v>40</v>
      </c>
      <c r="E282" s="69">
        <v>46071.0</v>
      </c>
      <c r="F282" s="56" t="s">
        <v>1429</v>
      </c>
      <c r="G282" s="56" t="s">
        <v>57</v>
      </c>
      <c r="H282" s="56" t="s">
        <v>141</v>
      </c>
      <c r="I282" s="56" t="s">
        <v>19</v>
      </c>
      <c r="J282" s="56"/>
      <c r="K282" s="56">
        <v>15.0</v>
      </c>
      <c r="L282" s="69">
        <f t="shared" si="28"/>
        <v>46086</v>
      </c>
      <c r="M282" s="40" t="s">
        <v>60</v>
      </c>
      <c r="N282" s="64">
        <v>46078.0</v>
      </c>
      <c r="O282" s="56"/>
      <c r="P282" s="56" t="s">
        <v>1430</v>
      </c>
      <c r="Q282" s="60"/>
      <c r="R282" s="61"/>
      <c r="S282" s="62"/>
      <c r="T282" s="63"/>
      <c r="U282" s="63"/>
      <c r="V282" s="63"/>
      <c r="W282" s="63"/>
      <c r="X282" s="63"/>
      <c r="Y282" s="63"/>
      <c r="Z282" s="63"/>
      <c r="AA282" s="91"/>
    </row>
    <row r="283" ht="75.0" customHeight="1">
      <c r="A283" s="35"/>
      <c r="B283" s="57" t="s">
        <v>55</v>
      </c>
      <c r="C283" s="56">
        <v>6439.0</v>
      </c>
      <c r="D283" s="37" t="s">
        <v>40</v>
      </c>
      <c r="E283" s="69">
        <v>46071.0</v>
      </c>
      <c r="F283" s="56" t="s">
        <v>1431</v>
      </c>
      <c r="G283" s="56" t="s">
        <v>57</v>
      </c>
      <c r="H283" s="56" t="s">
        <v>1432</v>
      </c>
      <c r="I283" s="56" t="s">
        <v>18</v>
      </c>
      <c r="J283" s="56"/>
      <c r="K283" s="56">
        <v>15.0</v>
      </c>
      <c r="L283" s="69">
        <f t="shared" ref="L283:L284" si="29">$E285+$K283</f>
        <v>46086</v>
      </c>
      <c r="M283" s="40" t="s">
        <v>60</v>
      </c>
      <c r="N283" s="64">
        <v>46072.0</v>
      </c>
      <c r="O283" s="56"/>
      <c r="P283" s="56" t="s">
        <v>1433</v>
      </c>
      <c r="Q283" s="60"/>
      <c r="R283" s="61"/>
      <c r="S283" s="62"/>
      <c r="T283" s="63"/>
      <c r="U283" s="63"/>
      <c r="V283" s="63"/>
      <c r="W283" s="63"/>
      <c r="X283" s="63"/>
      <c r="Y283" s="63"/>
      <c r="Z283" s="63"/>
      <c r="AA283" s="91"/>
    </row>
    <row r="284" ht="75.0" customHeight="1">
      <c r="A284" s="35"/>
      <c r="B284" s="57" t="s">
        <v>55</v>
      </c>
      <c r="C284" s="56">
        <v>5926.0</v>
      </c>
      <c r="D284" s="37" t="s">
        <v>40</v>
      </c>
      <c r="E284" s="69">
        <v>46071.0</v>
      </c>
      <c r="F284" s="56" t="s">
        <v>1434</v>
      </c>
      <c r="G284" s="56" t="s">
        <v>57</v>
      </c>
      <c r="H284" s="56" t="s">
        <v>1435</v>
      </c>
      <c r="I284" s="56" t="s">
        <v>27</v>
      </c>
      <c r="J284" s="56"/>
      <c r="K284" s="56">
        <v>15.0</v>
      </c>
      <c r="L284" s="69">
        <f t="shared" si="29"/>
        <v>46086</v>
      </c>
      <c r="M284" s="40" t="s">
        <v>60</v>
      </c>
      <c r="N284" s="64"/>
      <c r="O284" s="56"/>
      <c r="P284" s="56"/>
      <c r="Q284" s="60"/>
      <c r="R284" s="61"/>
      <c r="S284" s="62"/>
      <c r="T284" s="63"/>
      <c r="U284" s="63"/>
      <c r="V284" s="63"/>
      <c r="W284" s="63"/>
      <c r="X284" s="63"/>
      <c r="Y284" s="63"/>
      <c r="Z284" s="63"/>
      <c r="AA284" s="91"/>
    </row>
    <row r="285" ht="75.0" customHeight="1">
      <c r="A285" s="35"/>
      <c r="B285" s="57" t="s">
        <v>55</v>
      </c>
      <c r="C285" s="56">
        <v>6457.0</v>
      </c>
      <c r="D285" s="37" t="s">
        <v>40</v>
      </c>
      <c r="E285" s="69">
        <v>46071.0</v>
      </c>
      <c r="F285" s="56" t="s">
        <v>1436</v>
      </c>
      <c r="G285" s="56" t="s">
        <v>57</v>
      </c>
      <c r="H285" s="56" t="s">
        <v>71</v>
      </c>
      <c r="I285" s="56" t="s">
        <v>19</v>
      </c>
      <c r="J285" s="56"/>
      <c r="K285" s="56">
        <v>15.0</v>
      </c>
      <c r="L285" s="69">
        <f t="shared" ref="L285:L291" si="30">$E286+$K285</f>
        <v>46086</v>
      </c>
      <c r="M285" s="40" t="s">
        <v>60</v>
      </c>
      <c r="N285" s="64">
        <v>46078.0</v>
      </c>
      <c r="O285" s="56"/>
      <c r="P285" s="56" t="s">
        <v>1437</v>
      </c>
      <c r="Q285" s="60"/>
      <c r="R285" s="61"/>
      <c r="S285" s="62"/>
      <c r="T285" s="63"/>
      <c r="U285" s="63"/>
      <c r="V285" s="63"/>
      <c r="W285" s="63"/>
      <c r="X285" s="63"/>
      <c r="Y285" s="63"/>
      <c r="Z285" s="63"/>
      <c r="AA285" s="91"/>
    </row>
    <row r="286" ht="75.0" customHeight="1">
      <c r="A286" s="35"/>
      <c r="B286" s="57" t="s">
        <v>55</v>
      </c>
      <c r="C286" s="56">
        <v>6475.0</v>
      </c>
      <c r="D286" s="37" t="s">
        <v>40</v>
      </c>
      <c r="E286" s="69">
        <v>46071.0</v>
      </c>
      <c r="F286" s="56" t="s">
        <v>1438</v>
      </c>
      <c r="G286" s="56" t="s">
        <v>57</v>
      </c>
      <c r="H286" s="56" t="s">
        <v>1158</v>
      </c>
      <c r="I286" s="56" t="s">
        <v>24</v>
      </c>
      <c r="J286" s="56"/>
      <c r="K286" s="56">
        <v>15.0</v>
      </c>
      <c r="L286" s="69">
        <f t="shared" si="30"/>
        <v>46086</v>
      </c>
      <c r="M286" s="40" t="s">
        <v>60</v>
      </c>
      <c r="N286" s="64">
        <v>46071.0</v>
      </c>
      <c r="O286" s="56"/>
      <c r="P286" s="56" t="s">
        <v>1439</v>
      </c>
      <c r="Q286" s="60"/>
      <c r="R286" s="61"/>
      <c r="S286" s="62"/>
      <c r="T286" s="63"/>
      <c r="U286" s="63"/>
      <c r="V286" s="63"/>
      <c r="W286" s="63"/>
      <c r="X286" s="63"/>
      <c r="Y286" s="63"/>
      <c r="Z286" s="63"/>
      <c r="AA286" s="91"/>
    </row>
    <row r="287" ht="75.0" customHeight="1">
      <c r="A287" s="35"/>
      <c r="B287" s="57" t="s">
        <v>55</v>
      </c>
      <c r="C287" s="56">
        <v>6481.0</v>
      </c>
      <c r="D287" s="37" t="s">
        <v>40</v>
      </c>
      <c r="E287" s="69">
        <v>46071.0</v>
      </c>
      <c r="F287" s="56" t="s">
        <v>1440</v>
      </c>
      <c r="G287" s="56" t="s">
        <v>57</v>
      </c>
      <c r="H287" s="56" t="s">
        <v>1441</v>
      </c>
      <c r="I287" s="56" t="s">
        <v>12</v>
      </c>
      <c r="J287" s="56"/>
      <c r="K287" s="56">
        <v>15.0</v>
      </c>
      <c r="L287" s="69">
        <f t="shared" si="30"/>
        <v>46086</v>
      </c>
      <c r="M287" s="40" t="s">
        <v>60</v>
      </c>
      <c r="N287" s="64">
        <v>46078.0</v>
      </c>
      <c r="O287" s="56"/>
      <c r="P287" s="56" t="s">
        <v>1442</v>
      </c>
      <c r="Q287" s="60"/>
      <c r="R287" s="61"/>
      <c r="S287" s="62"/>
      <c r="T287" s="63"/>
      <c r="U287" s="63"/>
      <c r="V287" s="63"/>
      <c r="W287" s="63"/>
      <c r="X287" s="63"/>
      <c r="Y287" s="63"/>
      <c r="Z287" s="63"/>
      <c r="AA287" s="91"/>
    </row>
    <row r="288" ht="75.0" customHeight="1">
      <c r="A288" s="35"/>
      <c r="B288" s="57" t="s">
        <v>55</v>
      </c>
      <c r="C288" s="56">
        <v>6501.0</v>
      </c>
      <c r="D288" s="37" t="s">
        <v>40</v>
      </c>
      <c r="E288" s="69">
        <v>46071.0</v>
      </c>
      <c r="F288" s="56" t="s">
        <v>1443</v>
      </c>
      <c r="G288" s="56" t="s">
        <v>57</v>
      </c>
      <c r="H288" s="56" t="s">
        <v>1158</v>
      </c>
      <c r="I288" s="56" t="s">
        <v>24</v>
      </c>
      <c r="J288" s="56"/>
      <c r="K288" s="56">
        <v>15.0</v>
      </c>
      <c r="L288" s="69">
        <f t="shared" si="30"/>
        <v>46086</v>
      </c>
      <c r="M288" s="40" t="s">
        <v>60</v>
      </c>
      <c r="N288" s="64">
        <v>46071.0</v>
      </c>
      <c r="O288" s="56"/>
      <c r="P288" s="56" t="s">
        <v>1444</v>
      </c>
      <c r="Q288" s="60"/>
      <c r="R288" s="61"/>
      <c r="S288" s="62"/>
      <c r="T288" s="63"/>
      <c r="U288" s="63"/>
      <c r="V288" s="63"/>
      <c r="W288" s="63"/>
      <c r="X288" s="63"/>
      <c r="Y288" s="63"/>
      <c r="Z288" s="63"/>
      <c r="AA288" s="91"/>
    </row>
    <row r="289" ht="75.0" customHeight="1">
      <c r="A289" s="91"/>
      <c r="B289" s="57" t="s">
        <v>55</v>
      </c>
      <c r="C289" s="61">
        <v>6511.0</v>
      </c>
      <c r="D289" s="37" t="s">
        <v>40</v>
      </c>
      <c r="E289" s="69">
        <v>46071.0</v>
      </c>
      <c r="F289" s="56" t="s">
        <v>1445</v>
      </c>
      <c r="G289" s="56" t="s">
        <v>57</v>
      </c>
      <c r="H289" s="56" t="s">
        <v>1446</v>
      </c>
      <c r="I289" s="56" t="s">
        <v>24</v>
      </c>
      <c r="J289" s="56"/>
      <c r="K289" s="56">
        <v>15.0</v>
      </c>
      <c r="L289" s="69">
        <f t="shared" si="30"/>
        <v>46086</v>
      </c>
      <c r="M289" s="40" t="s">
        <v>60</v>
      </c>
      <c r="N289" s="64">
        <v>46071.0</v>
      </c>
      <c r="O289" s="56"/>
      <c r="P289" s="56" t="s">
        <v>1447</v>
      </c>
      <c r="Q289" s="60"/>
      <c r="R289" s="61"/>
      <c r="S289" s="62"/>
      <c r="T289" s="63"/>
      <c r="U289" s="63"/>
      <c r="V289" s="63"/>
      <c r="W289" s="63"/>
      <c r="X289" s="63"/>
      <c r="Y289" s="63"/>
      <c r="Z289" s="63"/>
      <c r="AA289" s="91"/>
    </row>
    <row r="290" ht="75.0" customHeight="1">
      <c r="A290" s="35"/>
      <c r="B290" s="57" t="s">
        <v>55</v>
      </c>
      <c r="C290" s="56">
        <v>6516.0</v>
      </c>
      <c r="D290" s="37" t="s">
        <v>40</v>
      </c>
      <c r="E290" s="69">
        <v>46071.0</v>
      </c>
      <c r="F290" s="56" t="s">
        <v>1448</v>
      </c>
      <c r="G290" s="56" t="s">
        <v>57</v>
      </c>
      <c r="H290" s="56" t="s">
        <v>1449</v>
      </c>
      <c r="I290" s="56" t="s">
        <v>27</v>
      </c>
      <c r="J290" s="56"/>
      <c r="K290" s="56">
        <v>15.0</v>
      </c>
      <c r="L290" s="69">
        <f t="shared" si="30"/>
        <v>46086</v>
      </c>
      <c r="M290" s="40" t="s">
        <v>60</v>
      </c>
      <c r="N290" s="64">
        <v>46092.0</v>
      </c>
      <c r="O290" s="56"/>
      <c r="P290" s="56" t="s">
        <v>1450</v>
      </c>
      <c r="Q290" s="60"/>
      <c r="R290" s="61"/>
      <c r="S290" s="62"/>
      <c r="T290" s="63"/>
      <c r="U290" s="63"/>
      <c r="V290" s="63"/>
      <c r="W290" s="63"/>
      <c r="X290" s="63"/>
      <c r="Y290" s="63"/>
      <c r="Z290" s="63"/>
      <c r="AA290" s="91"/>
    </row>
    <row r="291" ht="75.0" customHeight="1">
      <c r="A291" s="35"/>
      <c r="B291" s="57" t="s">
        <v>55</v>
      </c>
      <c r="C291" s="56">
        <v>6522.0</v>
      </c>
      <c r="D291" s="37" t="s">
        <v>40</v>
      </c>
      <c r="E291" s="69">
        <v>46071.0</v>
      </c>
      <c r="F291" s="56" t="s">
        <v>1451</v>
      </c>
      <c r="G291" s="56" t="s">
        <v>57</v>
      </c>
      <c r="H291" s="56" t="s">
        <v>464</v>
      </c>
      <c r="I291" s="56" t="s">
        <v>17</v>
      </c>
      <c r="J291" s="56"/>
      <c r="K291" s="56">
        <v>15.0</v>
      </c>
      <c r="L291" s="69">
        <f t="shared" si="30"/>
        <v>46086</v>
      </c>
      <c r="M291" s="40" t="s">
        <v>60</v>
      </c>
      <c r="N291" s="64">
        <v>46121.0</v>
      </c>
      <c r="O291" s="56"/>
      <c r="P291" s="56" t="s">
        <v>1452</v>
      </c>
      <c r="Q291" s="60"/>
      <c r="R291" s="61"/>
      <c r="S291" s="62"/>
      <c r="T291" s="63"/>
      <c r="U291" s="63"/>
      <c r="V291" s="63"/>
      <c r="W291" s="63"/>
      <c r="X291" s="63"/>
      <c r="Y291" s="63"/>
      <c r="Z291" s="63"/>
      <c r="AA291" s="91"/>
    </row>
    <row r="292" ht="75.0" customHeight="1">
      <c r="A292" s="35"/>
      <c r="B292" s="57" t="s">
        <v>55</v>
      </c>
      <c r="C292" s="56">
        <v>6529.0</v>
      </c>
      <c r="D292" s="37" t="s">
        <v>40</v>
      </c>
      <c r="E292" s="69">
        <v>46071.0</v>
      </c>
      <c r="F292" s="56" t="s">
        <v>1453</v>
      </c>
      <c r="G292" s="56" t="s">
        <v>57</v>
      </c>
      <c r="H292" s="56" t="s">
        <v>1454</v>
      </c>
      <c r="I292" s="56" t="s">
        <v>24</v>
      </c>
      <c r="J292" s="56"/>
      <c r="K292" s="56">
        <v>15.0</v>
      </c>
      <c r="L292" s="69">
        <f t="shared" ref="L292:L293" si="31">$E294+$K292</f>
        <v>46086</v>
      </c>
      <c r="M292" s="40" t="s">
        <v>60</v>
      </c>
      <c r="N292" s="64">
        <v>46071.0</v>
      </c>
      <c r="O292" s="56"/>
      <c r="P292" s="56" t="s">
        <v>1455</v>
      </c>
      <c r="Q292" s="60"/>
      <c r="R292" s="61"/>
      <c r="S292" s="62"/>
      <c r="T292" s="63"/>
      <c r="U292" s="63"/>
      <c r="V292" s="63"/>
      <c r="W292" s="63"/>
      <c r="X292" s="63"/>
      <c r="Y292" s="63"/>
      <c r="Z292" s="63"/>
      <c r="AA292" s="91"/>
    </row>
    <row r="293" ht="75.0" customHeight="1">
      <c r="A293" s="35"/>
      <c r="B293" s="57" t="s">
        <v>55</v>
      </c>
      <c r="C293" s="56">
        <v>6476.0</v>
      </c>
      <c r="D293" s="37" t="s">
        <v>40</v>
      </c>
      <c r="E293" s="69">
        <v>46071.0</v>
      </c>
      <c r="F293" s="56" t="s">
        <v>1456</v>
      </c>
      <c r="G293" s="56" t="s">
        <v>57</v>
      </c>
      <c r="H293" s="56" t="s">
        <v>71</v>
      </c>
      <c r="I293" s="56" t="s">
        <v>19</v>
      </c>
      <c r="J293" s="56"/>
      <c r="K293" s="56">
        <v>15.0</v>
      </c>
      <c r="L293" s="69">
        <f t="shared" si="31"/>
        <v>46086</v>
      </c>
      <c r="M293" s="40" t="s">
        <v>60</v>
      </c>
      <c r="N293" s="64">
        <v>46078.0</v>
      </c>
      <c r="O293" s="56"/>
      <c r="P293" s="56" t="s">
        <v>1457</v>
      </c>
      <c r="Q293" s="60"/>
      <c r="R293" s="61"/>
      <c r="S293" s="62"/>
      <c r="T293" s="63"/>
      <c r="U293" s="63"/>
      <c r="V293" s="63"/>
      <c r="W293" s="63"/>
      <c r="X293" s="63"/>
      <c r="Y293" s="63"/>
      <c r="Z293" s="63"/>
      <c r="AA293" s="91"/>
    </row>
    <row r="294" ht="75.0" customHeight="1">
      <c r="A294" s="35"/>
      <c r="B294" s="57" t="s">
        <v>55</v>
      </c>
      <c r="C294" s="56">
        <v>6464.0</v>
      </c>
      <c r="D294" s="37" t="s">
        <v>40</v>
      </c>
      <c r="E294" s="69">
        <v>46071.0</v>
      </c>
      <c r="F294" s="56" t="s">
        <v>1458</v>
      </c>
      <c r="G294" s="56" t="s">
        <v>57</v>
      </c>
      <c r="H294" s="56" t="s">
        <v>1459</v>
      </c>
      <c r="I294" s="56" t="s">
        <v>24</v>
      </c>
      <c r="J294" s="56"/>
      <c r="K294" s="56">
        <v>15.0</v>
      </c>
      <c r="L294" s="69">
        <f t="shared" ref="L294:L296" si="32">$E295+$K294</f>
        <v>46086</v>
      </c>
      <c r="M294" s="40" t="s">
        <v>60</v>
      </c>
      <c r="N294" s="64">
        <v>46071.0</v>
      </c>
      <c r="O294" s="56"/>
      <c r="P294" s="56" t="s">
        <v>1460</v>
      </c>
      <c r="Q294" s="60"/>
      <c r="R294" s="61"/>
      <c r="S294" s="62"/>
      <c r="T294" s="63"/>
      <c r="U294" s="63"/>
      <c r="V294" s="63"/>
      <c r="W294" s="63"/>
      <c r="X294" s="63"/>
      <c r="Y294" s="63"/>
      <c r="Z294" s="63"/>
      <c r="AA294" s="91"/>
    </row>
    <row r="295" ht="75.0" customHeight="1">
      <c r="A295" s="35"/>
      <c r="B295" s="57" t="s">
        <v>55</v>
      </c>
      <c r="C295" s="56">
        <v>6558.0</v>
      </c>
      <c r="D295" s="37" t="s">
        <v>40</v>
      </c>
      <c r="E295" s="69">
        <v>46071.0</v>
      </c>
      <c r="F295" s="56" t="s">
        <v>860</v>
      </c>
      <c r="G295" s="56" t="s">
        <v>57</v>
      </c>
      <c r="H295" s="56" t="s">
        <v>1461</v>
      </c>
      <c r="I295" s="56" t="s">
        <v>27</v>
      </c>
      <c r="J295" s="56"/>
      <c r="K295" s="56">
        <v>15.0</v>
      </c>
      <c r="L295" s="69">
        <f t="shared" si="32"/>
        <v>46086</v>
      </c>
      <c r="M295" s="40" t="s">
        <v>60</v>
      </c>
      <c r="N295" s="64">
        <v>46091.0</v>
      </c>
      <c r="O295" s="56"/>
      <c r="P295" s="56" t="s">
        <v>722</v>
      </c>
      <c r="Q295" s="60"/>
      <c r="R295" s="61"/>
      <c r="S295" s="62"/>
      <c r="T295" s="63"/>
      <c r="U295" s="63"/>
      <c r="V295" s="63"/>
      <c r="W295" s="63"/>
      <c r="X295" s="63"/>
      <c r="Y295" s="63"/>
      <c r="Z295" s="63"/>
      <c r="AA295" s="91"/>
    </row>
    <row r="296" ht="75.0" customHeight="1">
      <c r="A296" s="35"/>
      <c r="B296" s="57" t="s">
        <v>55</v>
      </c>
      <c r="C296" s="56">
        <v>6565.0</v>
      </c>
      <c r="D296" s="37" t="s">
        <v>40</v>
      </c>
      <c r="E296" s="69">
        <v>46071.0</v>
      </c>
      <c r="F296" s="56" t="s">
        <v>1462</v>
      </c>
      <c r="G296" s="56" t="s">
        <v>57</v>
      </c>
      <c r="H296" s="56" t="s">
        <v>1463</v>
      </c>
      <c r="I296" s="56" t="s">
        <v>26</v>
      </c>
      <c r="J296" s="56" t="s">
        <v>428</v>
      </c>
      <c r="K296" s="56">
        <v>15.0</v>
      </c>
      <c r="L296" s="69">
        <f t="shared" si="32"/>
        <v>46086</v>
      </c>
      <c r="M296" s="40" t="s">
        <v>60</v>
      </c>
      <c r="N296" s="64">
        <v>46073.0</v>
      </c>
      <c r="O296" s="56"/>
      <c r="P296" s="56" t="s">
        <v>1464</v>
      </c>
      <c r="Q296" s="60"/>
      <c r="R296" s="61"/>
      <c r="S296" s="62"/>
      <c r="T296" s="63"/>
      <c r="U296" s="63"/>
      <c r="V296" s="63"/>
      <c r="W296" s="63"/>
      <c r="X296" s="63"/>
      <c r="Y296" s="63"/>
      <c r="Z296" s="63"/>
      <c r="AA296" s="91"/>
    </row>
    <row r="297" ht="75.0" customHeight="1">
      <c r="A297" s="35"/>
      <c r="B297" s="57" t="s">
        <v>55</v>
      </c>
      <c r="C297" s="56">
        <v>6596.0</v>
      </c>
      <c r="D297" s="37" t="s">
        <v>40</v>
      </c>
      <c r="E297" s="69">
        <v>46071.0</v>
      </c>
      <c r="F297" s="56" t="s">
        <v>1465</v>
      </c>
      <c r="G297" s="56" t="s">
        <v>57</v>
      </c>
      <c r="H297" s="56" t="s">
        <v>1466</v>
      </c>
      <c r="I297" s="56" t="s">
        <v>17</v>
      </c>
      <c r="J297" s="56" t="s">
        <v>90</v>
      </c>
      <c r="K297" s="56">
        <v>15.0</v>
      </c>
      <c r="L297" s="69">
        <f t="shared" ref="L297:L300" si="33">$E299+$K297</f>
        <v>46086</v>
      </c>
      <c r="M297" s="40" t="s">
        <v>60</v>
      </c>
      <c r="N297" s="64">
        <v>46093.0</v>
      </c>
      <c r="O297" s="56"/>
      <c r="P297" s="56" t="s">
        <v>1467</v>
      </c>
      <c r="Q297" s="60"/>
      <c r="R297" s="61"/>
      <c r="S297" s="62"/>
      <c r="T297" s="63"/>
      <c r="U297" s="63"/>
      <c r="V297" s="63"/>
      <c r="W297" s="63"/>
      <c r="X297" s="63"/>
      <c r="Y297" s="63"/>
      <c r="Z297" s="63"/>
      <c r="AA297" s="91"/>
    </row>
    <row r="298" ht="75.0" customHeight="1">
      <c r="A298" s="35"/>
      <c r="B298" s="57" t="s">
        <v>55</v>
      </c>
      <c r="C298" s="56">
        <v>6620.0</v>
      </c>
      <c r="D298" s="37" t="s">
        <v>40</v>
      </c>
      <c r="E298" s="69">
        <v>46071.0</v>
      </c>
      <c r="F298" s="56" t="s">
        <v>918</v>
      </c>
      <c r="G298" s="56" t="s">
        <v>57</v>
      </c>
      <c r="H298" s="56" t="s">
        <v>1468</v>
      </c>
      <c r="I298" s="56" t="s">
        <v>9</v>
      </c>
      <c r="J298" s="56" t="s">
        <v>1469</v>
      </c>
      <c r="K298" s="56">
        <v>15.0</v>
      </c>
      <c r="L298" s="69">
        <f t="shared" si="33"/>
        <v>46086</v>
      </c>
      <c r="M298" s="40" t="s">
        <v>60</v>
      </c>
      <c r="N298" s="64">
        <v>46072.0</v>
      </c>
      <c r="O298" s="56"/>
      <c r="P298" s="56" t="s">
        <v>1470</v>
      </c>
      <c r="Q298" s="60"/>
      <c r="R298" s="61"/>
      <c r="S298" s="62"/>
      <c r="T298" s="63"/>
      <c r="U298" s="63"/>
      <c r="V298" s="63"/>
      <c r="W298" s="63"/>
      <c r="X298" s="63"/>
      <c r="Y298" s="63"/>
      <c r="Z298" s="63"/>
      <c r="AA298" s="91"/>
    </row>
    <row r="299" ht="75.0" customHeight="1">
      <c r="A299" s="35"/>
      <c r="B299" s="57" t="s">
        <v>55</v>
      </c>
      <c r="C299" s="56">
        <v>6622.0</v>
      </c>
      <c r="D299" s="37" t="s">
        <v>40</v>
      </c>
      <c r="E299" s="69">
        <v>46071.0</v>
      </c>
      <c r="F299" s="56" t="s">
        <v>918</v>
      </c>
      <c r="G299" s="56" t="s">
        <v>57</v>
      </c>
      <c r="H299" s="56" t="s">
        <v>1471</v>
      </c>
      <c r="I299" s="56" t="s">
        <v>23</v>
      </c>
      <c r="J299" s="56"/>
      <c r="K299" s="56">
        <v>15.0</v>
      </c>
      <c r="L299" s="69">
        <f t="shared" si="33"/>
        <v>46086</v>
      </c>
      <c r="M299" s="40" t="s">
        <v>60</v>
      </c>
      <c r="N299" s="64">
        <v>46072.0</v>
      </c>
      <c r="O299" s="56"/>
      <c r="P299" s="56" t="s">
        <v>1472</v>
      </c>
      <c r="Q299" s="60"/>
      <c r="R299" s="61"/>
      <c r="S299" s="62"/>
      <c r="T299" s="63"/>
      <c r="U299" s="63"/>
      <c r="V299" s="63"/>
      <c r="W299" s="63"/>
      <c r="X299" s="63"/>
      <c r="Y299" s="63"/>
      <c r="Z299" s="63"/>
      <c r="AA299" s="91"/>
    </row>
    <row r="300" ht="75.0" customHeight="1">
      <c r="A300" s="35"/>
      <c r="B300" s="57" t="s">
        <v>55</v>
      </c>
      <c r="C300" s="56">
        <v>6546.0</v>
      </c>
      <c r="D300" s="37" t="s">
        <v>40</v>
      </c>
      <c r="E300" s="69">
        <v>46071.0</v>
      </c>
      <c r="F300" s="56" t="s">
        <v>1473</v>
      </c>
      <c r="G300" s="56" t="s">
        <v>57</v>
      </c>
      <c r="H300" s="56" t="s">
        <v>1474</v>
      </c>
      <c r="I300" s="56" t="s">
        <v>24</v>
      </c>
      <c r="J300" s="56"/>
      <c r="K300" s="56">
        <v>15.0</v>
      </c>
      <c r="L300" s="69">
        <f t="shared" si="33"/>
        <v>46086</v>
      </c>
      <c r="M300" s="40" t="s">
        <v>60</v>
      </c>
      <c r="N300" s="64">
        <v>46072.0</v>
      </c>
      <c r="O300" s="56"/>
      <c r="P300" s="56" t="s">
        <v>1475</v>
      </c>
      <c r="Q300" s="60"/>
      <c r="R300" s="61"/>
      <c r="S300" s="62"/>
      <c r="T300" s="63"/>
      <c r="U300" s="63"/>
      <c r="V300" s="63"/>
      <c r="W300" s="63"/>
      <c r="X300" s="63"/>
      <c r="Y300" s="63"/>
      <c r="Z300" s="63"/>
      <c r="AA300" s="91"/>
    </row>
    <row r="301" ht="75.0" customHeight="1">
      <c r="A301" s="35"/>
      <c r="B301" s="57" t="s">
        <v>55</v>
      </c>
      <c r="C301" s="56">
        <v>6560.0</v>
      </c>
      <c r="D301" s="37" t="s">
        <v>40</v>
      </c>
      <c r="E301" s="69">
        <v>46071.0</v>
      </c>
      <c r="F301" s="56" t="s">
        <v>1476</v>
      </c>
      <c r="G301" s="56" t="s">
        <v>57</v>
      </c>
      <c r="H301" s="56" t="s">
        <v>1477</v>
      </c>
      <c r="I301" s="56" t="s">
        <v>24</v>
      </c>
      <c r="J301" s="56"/>
      <c r="K301" s="56">
        <v>15.0</v>
      </c>
      <c r="L301" s="69">
        <f>$E304+$K301</f>
        <v>46086</v>
      </c>
      <c r="M301" s="40" t="s">
        <v>60</v>
      </c>
      <c r="N301" s="64">
        <v>46072.0</v>
      </c>
      <c r="O301" s="56"/>
      <c r="P301" s="56" t="s">
        <v>1478</v>
      </c>
      <c r="Q301" s="60"/>
      <c r="R301" s="61"/>
      <c r="S301" s="62"/>
      <c r="T301" s="63"/>
      <c r="U301" s="63"/>
      <c r="V301" s="63"/>
      <c r="W301" s="63"/>
      <c r="X301" s="63"/>
      <c r="Y301" s="63"/>
      <c r="Z301" s="63"/>
      <c r="AA301" s="91"/>
    </row>
    <row r="302" ht="75.0" customHeight="1">
      <c r="A302" s="35"/>
      <c r="B302" s="57" t="s">
        <v>55</v>
      </c>
      <c r="C302" s="56">
        <v>7174.0</v>
      </c>
      <c r="D302" s="37" t="s">
        <v>74</v>
      </c>
      <c r="E302" s="69">
        <v>46071.0</v>
      </c>
      <c r="F302" s="56" t="s">
        <v>1479</v>
      </c>
      <c r="G302" s="56" t="s">
        <v>57</v>
      </c>
      <c r="H302" s="56" t="s">
        <v>1480</v>
      </c>
      <c r="I302" s="56" t="s">
        <v>32</v>
      </c>
      <c r="J302" s="56" t="s">
        <v>1481</v>
      </c>
      <c r="K302" s="56">
        <v>15.0</v>
      </c>
      <c r="L302" s="69">
        <f>$E309+$K302</f>
        <v>46086</v>
      </c>
      <c r="M302" s="40" t="s">
        <v>60</v>
      </c>
      <c r="N302" s="64">
        <v>46083.0</v>
      </c>
      <c r="O302" s="56"/>
      <c r="P302" s="56" t="s">
        <v>1482</v>
      </c>
      <c r="Q302" s="60"/>
      <c r="R302" s="61"/>
      <c r="S302" s="62"/>
      <c r="T302" s="63"/>
      <c r="U302" s="63"/>
      <c r="V302" s="63"/>
      <c r="W302" s="63"/>
      <c r="X302" s="63"/>
      <c r="Y302" s="63"/>
      <c r="Z302" s="63"/>
      <c r="AA302" s="91"/>
    </row>
    <row r="303" ht="75.0" customHeight="1">
      <c r="A303" s="35"/>
      <c r="B303" s="57" t="s">
        <v>55</v>
      </c>
      <c r="C303" s="56">
        <v>7309.0</v>
      </c>
      <c r="D303" s="37" t="s">
        <v>74</v>
      </c>
      <c r="E303" s="69">
        <v>46071.0</v>
      </c>
      <c r="F303" s="56" t="s">
        <v>1285</v>
      </c>
      <c r="G303" s="56" t="s">
        <v>57</v>
      </c>
      <c r="H303" s="56" t="s">
        <v>1483</v>
      </c>
      <c r="I303" s="59" t="s">
        <v>37</v>
      </c>
      <c r="J303" s="56" t="s">
        <v>1107</v>
      </c>
      <c r="K303" s="56">
        <v>15.0</v>
      </c>
      <c r="L303" s="69">
        <f t="shared" ref="L303:L304" si="34">$E312+$K303</f>
        <v>46087</v>
      </c>
      <c r="M303" s="40" t="s">
        <v>60</v>
      </c>
      <c r="N303" s="64">
        <v>46084.0</v>
      </c>
      <c r="O303" s="56"/>
      <c r="P303" s="56" t="s">
        <v>1484</v>
      </c>
      <c r="Q303" s="60"/>
      <c r="R303" s="61"/>
      <c r="S303" s="62"/>
      <c r="T303" s="63"/>
      <c r="U303" s="63"/>
      <c r="V303" s="63"/>
      <c r="W303" s="63"/>
      <c r="X303" s="63"/>
      <c r="Y303" s="63"/>
      <c r="Z303" s="63"/>
      <c r="AA303" s="91"/>
    </row>
    <row r="304" ht="75.0" customHeight="1">
      <c r="A304" s="35"/>
      <c r="B304" s="57" t="s">
        <v>55</v>
      </c>
      <c r="C304" s="56">
        <v>6591.0</v>
      </c>
      <c r="D304" s="37" t="s">
        <v>40</v>
      </c>
      <c r="E304" s="69">
        <v>46071.0</v>
      </c>
      <c r="F304" s="56" t="s">
        <v>1485</v>
      </c>
      <c r="G304" s="56" t="s">
        <v>57</v>
      </c>
      <c r="H304" s="56" t="s">
        <v>807</v>
      </c>
      <c r="I304" s="56" t="s">
        <v>12</v>
      </c>
      <c r="J304" s="56"/>
      <c r="K304" s="56">
        <v>15.0</v>
      </c>
      <c r="L304" s="69">
        <f t="shared" si="34"/>
        <v>46087</v>
      </c>
      <c r="M304" s="40" t="str">
        <f>IF(L304="","",IF(L304&lt;TODAY(),"VENCIDA",IF(L304=TODAY(),"VENCE HOY","A TIEMPO")))</f>
        <v>VENCIDA</v>
      </c>
      <c r="N304" s="56"/>
      <c r="O304" s="56"/>
      <c r="P304" s="56"/>
      <c r="Q304" s="60"/>
      <c r="R304" s="61"/>
      <c r="S304" s="62"/>
      <c r="T304" s="63"/>
      <c r="U304" s="63"/>
      <c r="V304" s="63"/>
      <c r="W304" s="63"/>
      <c r="X304" s="63"/>
      <c r="Y304" s="63"/>
      <c r="Z304" s="63"/>
      <c r="AA304" s="91"/>
    </row>
    <row r="305" ht="75.0" customHeight="1">
      <c r="A305" s="35"/>
      <c r="B305" s="57" t="s">
        <v>55</v>
      </c>
      <c r="C305" s="56">
        <v>7218.0</v>
      </c>
      <c r="D305" s="37" t="s">
        <v>74</v>
      </c>
      <c r="E305" s="69">
        <v>46071.0</v>
      </c>
      <c r="F305" s="56" t="s">
        <v>1486</v>
      </c>
      <c r="G305" s="56" t="s">
        <v>57</v>
      </c>
      <c r="H305" s="56" t="s">
        <v>1487</v>
      </c>
      <c r="I305" s="56" t="s">
        <v>11</v>
      </c>
      <c r="J305" s="56"/>
      <c r="K305" s="56">
        <v>15.0</v>
      </c>
      <c r="L305" s="69">
        <f t="shared" ref="L305:L311" si="35">$E313+$K305</f>
        <v>46087</v>
      </c>
      <c r="M305" s="40" t="s">
        <v>60</v>
      </c>
      <c r="N305" s="64">
        <v>46107.0</v>
      </c>
      <c r="O305" s="56"/>
      <c r="P305" s="56" t="s">
        <v>1488</v>
      </c>
      <c r="Q305" s="60"/>
      <c r="R305" s="61"/>
      <c r="S305" s="62"/>
      <c r="T305" s="63"/>
      <c r="U305" s="63"/>
      <c r="V305" s="63"/>
      <c r="W305" s="63"/>
      <c r="X305" s="63"/>
      <c r="Y305" s="63"/>
      <c r="Z305" s="63"/>
      <c r="AA305" s="91"/>
    </row>
    <row r="306" ht="75.0" customHeight="1">
      <c r="A306" s="35"/>
      <c r="B306" s="57" t="s">
        <v>55</v>
      </c>
      <c r="C306" s="56">
        <v>7238.0</v>
      </c>
      <c r="D306" s="37" t="s">
        <v>74</v>
      </c>
      <c r="E306" s="69">
        <v>46071.0</v>
      </c>
      <c r="F306" s="56" t="s">
        <v>1479</v>
      </c>
      <c r="G306" s="56" t="s">
        <v>57</v>
      </c>
      <c r="H306" s="56" t="s">
        <v>1489</v>
      </c>
      <c r="I306" s="56" t="s">
        <v>32</v>
      </c>
      <c r="J306" s="56" t="s">
        <v>1490</v>
      </c>
      <c r="K306" s="56">
        <v>15.0</v>
      </c>
      <c r="L306" s="69">
        <f t="shared" si="35"/>
        <v>46087</v>
      </c>
      <c r="M306" s="40" t="s">
        <v>60</v>
      </c>
      <c r="N306" s="64">
        <v>46084.0</v>
      </c>
      <c r="O306" s="56"/>
      <c r="P306" s="56" t="s">
        <v>1491</v>
      </c>
      <c r="Q306" s="60"/>
      <c r="R306" s="61"/>
      <c r="S306" s="62"/>
      <c r="T306" s="63"/>
      <c r="U306" s="63"/>
      <c r="V306" s="63"/>
      <c r="W306" s="63"/>
      <c r="X306" s="63"/>
      <c r="Y306" s="63"/>
      <c r="Z306" s="63"/>
      <c r="AA306" s="91"/>
    </row>
    <row r="307" ht="75.0" customHeight="1">
      <c r="A307" s="35"/>
      <c r="B307" s="57" t="s">
        <v>55</v>
      </c>
      <c r="C307" s="56">
        <v>7372.0</v>
      </c>
      <c r="D307" s="37" t="s">
        <v>74</v>
      </c>
      <c r="E307" s="69">
        <v>46071.0</v>
      </c>
      <c r="F307" s="56" t="s">
        <v>1285</v>
      </c>
      <c r="G307" s="56" t="s">
        <v>57</v>
      </c>
      <c r="H307" s="56" t="s">
        <v>1492</v>
      </c>
      <c r="I307" s="56" t="s">
        <v>27</v>
      </c>
      <c r="J307" s="56"/>
      <c r="K307" s="56">
        <v>15.0</v>
      </c>
      <c r="L307" s="69">
        <f t="shared" si="35"/>
        <v>46087</v>
      </c>
      <c r="M307" s="40" t="s">
        <v>60</v>
      </c>
      <c r="N307" s="64">
        <v>46087.0</v>
      </c>
      <c r="O307" s="56"/>
      <c r="P307" s="56" t="s">
        <v>1071</v>
      </c>
      <c r="Q307" s="60"/>
      <c r="R307" s="61"/>
      <c r="S307" s="62"/>
      <c r="T307" s="63"/>
      <c r="U307" s="63"/>
      <c r="V307" s="63"/>
      <c r="W307" s="63"/>
      <c r="X307" s="63"/>
      <c r="Y307" s="63"/>
      <c r="Z307" s="63"/>
      <c r="AA307" s="91"/>
    </row>
    <row r="308" ht="75.0" customHeight="1">
      <c r="A308" s="35"/>
      <c r="B308" s="57" t="s">
        <v>55</v>
      </c>
      <c r="C308" s="56">
        <v>7339.0</v>
      </c>
      <c r="D308" s="37" t="s">
        <v>74</v>
      </c>
      <c r="E308" s="69">
        <v>46071.0</v>
      </c>
      <c r="F308" s="56" t="s">
        <v>1218</v>
      </c>
      <c r="G308" s="56" t="s">
        <v>57</v>
      </c>
      <c r="H308" s="56" t="s">
        <v>1493</v>
      </c>
      <c r="I308" s="59" t="s">
        <v>37</v>
      </c>
      <c r="J308" s="56" t="s">
        <v>1187</v>
      </c>
      <c r="K308" s="56">
        <v>15.0</v>
      </c>
      <c r="L308" s="69">
        <f t="shared" si="35"/>
        <v>46087</v>
      </c>
      <c r="M308" s="51" t="s">
        <v>60</v>
      </c>
      <c r="N308" s="68">
        <v>46133.0</v>
      </c>
      <c r="O308" s="56"/>
      <c r="P308" s="59" t="s">
        <v>1494</v>
      </c>
      <c r="Q308" s="60"/>
      <c r="R308" s="61"/>
      <c r="S308" s="62"/>
      <c r="T308" s="63"/>
      <c r="U308" s="63"/>
      <c r="V308" s="63"/>
      <c r="W308" s="63"/>
      <c r="X308" s="63"/>
      <c r="Y308" s="63"/>
      <c r="Z308" s="63"/>
      <c r="AA308" s="91"/>
    </row>
    <row r="309" ht="75.0" customHeight="1">
      <c r="A309" s="35"/>
      <c r="B309" s="57" t="s">
        <v>55</v>
      </c>
      <c r="C309" s="56">
        <v>6593.0</v>
      </c>
      <c r="D309" s="37" t="s">
        <v>40</v>
      </c>
      <c r="E309" s="69">
        <v>46071.0</v>
      </c>
      <c r="F309" s="56" t="s">
        <v>1485</v>
      </c>
      <c r="G309" s="56" t="s">
        <v>57</v>
      </c>
      <c r="H309" s="56" t="s">
        <v>1495</v>
      </c>
      <c r="I309" s="56" t="s">
        <v>11</v>
      </c>
      <c r="J309" s="56"/>
      <c r="K309" s="56">
        <v>15.0</v>
      </c>
      <c r="L309" s="69">
        <f t="shared" si="35"/>
        <v>46087</v>
      </c>
      <c r="M309" s="40"/>
      <c r="N309" s="56"/>
      <c r="O309" s="56"/>
      <c r="P309" s="56" t="s">
        <v>1318</v>
      </c>
      <c r="Q309" s="60"/>
      <c r="R309" s="61"/>
      <c r="S309" s="62"/>
      <c r="T309" s="63"/>
      <c r="U309" s="63"/>
      <c r="V309" s="63"/>
      <c r="W309" s="63"/>
      <c r="X309" s="63"/>
      <c r="Y309" s="63"/>
      <c r="Z309" s="63"/>
      <c r="AA309" s="91"/>
    </row>
    <row r="310" ht="75.0" customHeight="1">
      <c r="A310" s="35"/>
      <c r="B310" s="57" t="s">
        <v>55</v>
      </c>
      <c r="C310" s="98">
        <v>6869.0</v>
      </c>
      <c r="D310" s="37" t="s">
        <v>40</v>
      </c>
      <c r="E310" s="69">
        <v>46071.0</v>
      </c>
      <c r="F310" s="56" t="s">
        <v>863</v>
      </c>
      <c r="G310" s="56" t="s">
        <v>57</v>
      </c>
      <c r="H310" s="56" t="s">
        <v>1496</v>
      </c>
      <c r="I310" s="56" t="s">
        <v>27</v>
      </c>
      <c r="J310" s="56"/>
      <c r="K310" s="56">
        <v>15.0</v>
      </c>
      <c r="L310" s="69">
        <f t="shared" si="35"/>
        <v>46087</v>
      </c>
      <c r="M310" s="40" t="s">
        <v>60</v>
      </c>
      <c r="N310" s="64">
        <v>46091.0</v>
      </c>
      <c r="O310" s="56"/>
      <c r="P310" s="56" t="s">
        <v>722</v>
      </c>
      <c r="Q310" s="60"/>
      <c r="R310" s="61"/>
      <c r="S310" s="62"/>
      <c r="T310" s="63"/>
      <c r="U310" s="63"/>
      <c r="V310" s="63"/>
      <c r="W310" s="63"/>
      <c r="X310" s="63"/>
      <c r="Y310" s="63"/>
      <c r="Z310" s="63"/>
      <c r="AA310" s="91"/>
    </row>
    <row r="311" ht="75.0" customHeight="1">
      <c r="A311" s="35"/>
      <c r="B311" s="57" t="s">
        <v>1497</v>
      </c>
      <c r="C311" s="98">
        <v>6576.0</v>
      </c>
      <c r="D311" s="37" t="s">
        <v>40</v>
      </c>
      <c r="E311" s="69">
        <v>46071.0</v>
      </c>
      <c r="F311" s="56" t="s">
        <v>1440</v>
      </c>
      <c r="G311" s="56" t="s">
        <v>57</v>
      </c>
      <c r="H311" s="56" t="s">
        <v>1498</v>
      </c>
      <c r="I311" s="56" t="s">
        <v>24</v>
      </c>
      <c r="J311" s="56"/>
      <c r="K311" s="56">
        <v>15.0</v>
      </c>
      <c r="L311" s="69">
        <f t="shared" si="35"/>
        <v>46087</v>
      </c>
      <c r="M311" s="40" t="s">
        <v>60</v>
      </c>
      <c r="N311" s="64">
        <v>46073.0</v>
      </c>
      <c r="O311" s="56"/>
      <c r="P311" s="56" t="s">
        <v>1499</v>
      </c>
      <c r="Q311" s="60"/>
      <c r="R311" s="61"/>
      <c r="S311" s="62"/>
      <c r="T311" s="63"/>
      <c r="U311" s="63"/>
      <c r="V311" s="63"/>
      <c r="W311" s="63"/>
      <c r="X311" s="63"/>
      <c r="Y311" s="63"/>
      <c r="Z311" s="63"/>
      <c r="AA311" s="91"/>
    </row>
    <row r="312" ht="75.0" customHeight="1">
      <c r="A312" s="35"/>
      <c r="B312" s="57" t="s">
        <v>55</v>
      </c>
      <c r="C312" s="56">
        <v>6524.0</v>
      </c>
      <c r="D312" s="37" t="s">
        <v>40</v>
      </c>
      <c r="E312" s="69">
        <v>46072.0</v>
      </c>
      <c r="F312" s="56" t="s">
        <v>1500</v>
      </c>
      <c r="G312" s="56" t="s">
        <v>57</v>
      </c>
      <c r="H312" s="56" t="s">
        <v>1501</v>
      </c>
      <c r="I312" s="56" t="s">
        <v>12</v>
      </c>
      <c r="J312" s="56"/>
      <c r="K312" s="56">
        <v>15.0</v>
      </c>
      <c r="L312" s="69">
        <f t="shared" ref="L312:L313" si="36">$E316+$K312</f>
        <v>46087</v>
      </c>
      <c r="M312" s="51" t="s">
        <v>60</v>
      </c>
      <c r="N312" s="68">
        <v>46111.0</v>
      </c>
      <c r="O312" s="56"/>
      <c r="P312" s="59" t="s">
        <v>1502</v>
      </c>
      <c r="Q312" s="60"/>
      <c r="R312" s="61"/>
      <c r="S312" s="62"/>
      <c r="T312" s="63"/>
      <c r="U312" s="63"/>
      <c r="V312" s="63"/>
      <c r="W312" s="63"/>
      <c r="X312" s="63"/>
      <c r="Y312" s="63"/>
      <c r="Z312" s="63"/>
      <c r="AA312" s="91"/>
    </row>
    <row r="313" ht="75.0" customHeight="1">
      <c r="A313" s="35"/>
      <c r="B313" s="57" t="s">
        <v>55</v>
      </c>
      <c r="C313" s="56">
        <v>6524.0</v>
      </c>
      <c r="D313" s="37" t="s">
        <v>74</v>
      </c>
      <c r="E313" s="69">
        <v>46072.0</v>
      </c>
      <c r="F313" s="56" t="s">
        <v>118</v>
      </c>
      <c r="G313" s="56" t="s">
        <v>57</v>
      </c>
      <c r="H313" s="56" t="s">
        <v>1503</v>
      </c>
      <c r="I313" s="56" t="s">
        <v>27</v>
      </c>
      <c r="J313" s="56"/>
      <c r="K313" s="56">
        <v>15.0</v>
      </c>
      <c r="L313" s="69">
        <f t="shared" si="36"/>
        <v>46087</v>
      </c>
      <c r="M313" s="51" t="s">
        <v>60</v>
      </c>
      <c r="N313" s="68">
        <v>46111.0</v>
      </c>
      <c r="O313" s="56"/>
      <c r="P313" s="59" t="s">
        <v>1502</v>
      </c>
      <c r="Q313" s="60"/>
      <c r="R313" s="61"/>
      <c r="S313" s="62"/>
      <c r="T313" s="63"/>
      <c r="U313" s="63"/>
      <c r="V313" s="63"/>
      <c r="W313" s="63"/>
      <c r="X313" s="63"/>
      <c r="Y313" s="63"/>
      <c r="Z313" s="63"/>
      <c r="AA313" s="91"/>
    </row>
    <row r="314" ht="75.0" customHeight="1">
      <c r="A314" s="93"/>
      <c r="B314" s="57" t="s">
        <v>55</v>
      </c>
      <c r="C314" s="56">
        <v>6643.0</v>
      </c>
      <c r="D314" s="43" t="s">
        <v>40</v>
      </c>
      <c r="E314" s="69">
        <v>46072.0</v>
      </c>
      <c r="F314" s="70" t="s">
        <v>1504</v>
      </c>
      <c r="G314" s="70" t="s">
        <v>57</v>
      </c>
      <c r="H314" s="70" t="s">
        <v>1505</v>
      </c>
      <c r="I314" s="70" t="s">
        <v>27</v>
      </c>
      <c r="J314" s="70"/>
      <c r="K314" s="56">
        <v>15.0</v>
      </c>
      <c r="L314" s="69">
        <f t="shared" ref="L314:L322" si="37">$E316+$K314</f>
        <v>46087</v>
      </c>
      <c r="M314" s="40" t="s">
        <v>60</v>
      </c>
      <c r="N314" s="72">
        <v>46084.0</v>
      </c>
      <c r="O314" s="70"/>
      <c r="P314" s="70" t="s">
        <v>1506</v>
      </c>
      <c r="Q314" s="73"/>
      <c r="R314" s="71"/>
      <c r="S314" s="74"/>
      <c r="T314" s="75"/>
      <c r="U314" s="75"/>
      <c r="V314" s="75"/>
      <c r="W314" s="75"/>
      <c r="X314" s="75"/>
      <c r="Y314" s="75"/>
      <c r="Z314" s="75"/>
      <c r="AA314" s="110"/>
    </row>
    <row r="315" ht="75.0" customHeight="1">
      <c r="A315" s="35"/>
      <c r="B315" s="57" t="s">
        <v>55</v>
      </c>
      <c r="C315" s="56">
        <v>6650.0</v>
      </c>
      <c r="D315" s="37" t="s">
        <v>40</v>
      </c>
      <c r="E315" s="69">
        <v>46072.0</v>
      </c>
      <c r="F315" s="56" t="s">
        <v>1507</v>
      </c>
      <c r="G315" s="56" t="s">
        <v>57</v>
      </c>
      <c r="H315" s="56" t="s">
        <v>71</v>
      </c>
      <c r="I315" s="56" t="s">
        <v>19</v>
      </c>
      <c r="J315" s="56"/>
      <c r="K315" s="56">
        <v>15.0</v>
      </c>
      <c r="L315" s="69">
        <f t="shared" si="37"/>
        <v>46087</v>
      </c>
      <c r="M315" s="40" t="s">
        <v>60</v>
      </c>
      <c r="N315" s="64">
        <v>46078.0</v>
      </c>
      <c r="O315" s="56"/>
      <c r="P315" s="56" t="s">
        <v>1508</v>
      </c>
      <c r="Q315" s="60"/>
      <c r="R315" s="61"/>
      <c r="S315" s="62"/>
      <c r="T315" s="63"/>
      <c r="U315" s="63"/>
      <c r="V315" s="63"/>
      <c r="W315" s="63"/>
      <c r="X315" s="63"/>
      <c r="Y315" s="63"/>
      <c r="Z315" s="63"/>
      <c r="AA315" s="91"/>
    </row>
    <row r="316" ht="75.0" customHeight="1">
      <c r="A316" s="35"/>
      <c r="B316" s="57" t="s">
        <v>55</v>
      </c>
      <c r="C316" s="56">
        <v>6666.0</v>
      </c>
      <c r="D316" s="37" t="s">
        <v>40</v>
      </c>
      <c r="E316" s="69">
        <v>46072.0</v>
      </c>
      <c r="F316" s="56" t="s">
        <v>1509</v>
      </c>
      <c r="G316" s="56" t="s">
        <v>57</v>
      </c>
      <c r="H316" s="56" t="s">
        <v>1510</v>
      </c>
      <c r="I316" s="56" t="s">
        <v>27</v>
      </c>
      <c r="J316" s="56"/>
      <c r="K316" s="56">
        <v>15.0</v>
      </c>
      <c r="L316" s="69">
        <f t="shared" si="37"/>
        <v>46087</v>
      </c>
      <c r="M316" s="40" t="s">
        <v>60</v>
      </c>
      <c r="N316" s="64">
        <v>46086.0</v>
      </c>
      <c r="O316" s="56"/>
      <c r="P316" s="56" t="s">
        <v>1511</v>
      </c>
      <c r="Q316" s="60"/>
      <c r="R316" s="61"/>
      <c r="S316" s="62"/>
      <c r="T316" s="63"/>
      <c r="U316" s="63"/>
      <c r="V316" s="63"/>
      <c r="W316" s="63"/>
      <c r="X316" s="63"/>
      <c r="Y316" s="63"/>
      <c r="Z316" s="63"/>
      <c r="AA316" s="91"/>
    </row>
    <row r="317" ht="75.0" customHeight="1">
      <c r="A317" s="35"/>
      <c r="B317" s="57" t="s">
        <v>55</v>
      </c>
      <c r="C317" s="56">
        <v>6669.0</v>
      </c>
      <c r="D317" s="37" t="s">
        <v>40</v>
      </c>
      <c r="E317" s="69">
        <v>46072.0</v>
      </c>
      <c r="F317" s="56" t="s">
        <v>1512</v>
      </c>
      <c r="G317" s="56" t="s">
        <v>57</v>
      </c>
      <c r="H317" s="56" t="s">
        <v>1513</v>
      </c>
      <c r="I317" s="56" t="s">
        <v>27</v>
      </c>
      <c r="J317" s="56"/>
      <c r="K317" s="56">
        <v>15.0</v>
      </c>
      <c r="L317" s="69">
        <f t="shared" si="37"/>
        <v>46087</v>
      </c>
      <c r="M317" s="40" t="s">
        <v>60</v>
      </c>
      <c r="N317" s="64">
        <v>46085.0</v>
      </c>
      <c r="O317" s="56"/>
      <c r="P317" s="56" t="s">
        <v>1514</v>
      </c>
      <c r="Q317" s="60"/>
      <c r="R317" s="61"/>
      <c r="S317" s="62"/>
      <c r="T317" s="63"/>
      <c r="U317" s="63"/>
      <c r="V317" s="63"/>
      <c r="W317" s="63"/>
      <c r="X317" s="63"/>
      <c r="Y317" s="63"/>
      <c r="Z317" s="63"/>
      <c r="AA317" s="91"/>
    </row>
    <row r="318" ht="75.0" customHeight="1">
      <c r="A318" s="35"/>
      <c r="B318" s="57" t="s">
        <v>55</v>
      </c>
      <c r="C318" s="56">
        <v>7463.0</v>
      </c>
      <c r="D318" s="37" t="s">
        <v>74</v>
      </c>
      <c r="E318" s="69">
        <v>46072.0</v>
      </c>
      <c r="F318" s="56" t="s">
        <v>1515</v>
      </c>
      <c r="G318" s="56" t="s">
        <v>57</v>
      </c>
      <c r="H318" s="56" t="s">
        <v>1516</v>
      </c>
      <c r="I318" s="56" t="s">
        <v>36</v>
      </c>
      <c r="J318" s="56" t="s">
        <v>460</v>
      </c>
      <c r="K318" s="56">
        <v>15.0</v>
      </c>
      <c r="L318" s="69">
        <f t="shared" si="37"/>
        <v>46087</v>
      </c>
      <c r="M318" s="40"/>
      <c r="N318" s="56"/>
      <c r="O318" s="56"/>
      <c r="P318" s="59" t="s">
        <v>1517</v>
      </c>
      <c r="Q318" s="60"/>
      <c r="R318" s="61"/>
      <c r="S318" s="62"/>
      <c r="T318" s="63"/>
      <c r="U318" s="63"/>
      <c r="V318" s="63"/>
      <c r="W318" s="63"/>
      <c r="X318" s="63"/>
      <c r="Y318" s="63"/>
      <c r="Z318" s="63"/>
      <c r="AA318" s="91"/>
    </row>
    <row r="319" ht="75.0" customHeight="1">
      <c r="A319" s="35"/>
      <c r="B319" s="57" t="s">
        <v>55</v>
      </c>
      <c r="C319" s="56">
        <v>7466.0</v>
      </c>
      <c r="D319" s="37" t="s">
        <v>74</v>
      </c>
      <c r="E319" s="69">
        <v>46072.0</v>
      </c>
      <c r="F319" s="56" t="s">
        <v>1518</v>
      </c>
      <c r="G319" s="56" t="s">
        <v>57</v>
      </c>
      <c r="H319" s="56" t="s">
        <v>1519</v>
      </c>
      <c r="I319" s="56" t="s">
        <v>13</v>
      </c>
      <c r="J319" s="56"/>
      <c r="K319" s="56">
        <v>15.0</v>
      </c>
      <c r="L319" s="69">
        <f t="shared" si="37"/>
        <v>46087</v>
      </c>
      <c r="M319" s="40" t="s">
        <v>60</v>
      </c>
      <c r="N319" s="64">
        <v>46077.0</v>
      </c>
      <c r="O319" s="56"/>
      <c r="P319" s="56" t="s">
        <v>1520</v>
      </c>
      <c r="Q319" s="60"/>
      <c r="R319" s="61"/>
      <c r="S319" s="62"/>
      <c r="T319" s="63"/>
      <c r="U319" s="63"/>
      <c r="V319" s="63"/>
      <c r="W319" s="63"/>
      <c r="X319" s="63"/>
      <c r="Y319" s="63"/>
      <c r="Z319" s="63"/>
      <c r="AA319" s="91"/>
    </row>
    <row r="320" ht="75.0" customHeight="1">
      <c r="A320" s="35"/>
      <c r="B320" s="57" t="s">
        <v>55</v>
      </c>
      <c r="C320" s="56">
        <v>6671.0</v>
      </c>
      <c r="D320" s="37" t="s">
        <v>40</v>
      </c>
      <c r="E320" s="69">
        <v>46072.0</v>
      </c>
      <c r="F320" s="56" t="s">
        <v>1521</v>
      </c>
      <c r="G320" s="56" t="s">
        <v>57</v>
      </c>
      <c r="H320" s="56" t="s">
        <v>159</v>
      </c>
      <c r="I320" s="56" t="s">
        <v>24</v>
      </c>
      <c r="J320" s="56"/>
      <c r="K320" s="56">
        <v>15.0</v>
      </c>
      <c r="L320" s="69">
        <f t="shared" si="37"/>
        <v>46087</v>
      </c>
      <c r="M320" s="40" t="s">
        <v>60</v>
      </c>
      <c r="N320" s="64">
        <v>46072.0</v>
      </c>
      <c r="O320" s="56"/>
      <c r="P320" s="56" t="s">
        <v>1522</v>
      </c>
      <c r="Q320" s="60"/>
      <c r="R320" s="61"/>
      <c r="S320" s="62"/>
      <c r="T320" s="63"/>
      <c r="U320" s="63"/>
      <c r="V320" s="63"/>
      <c r="W320" s="63"/>
      <c r="X320" s="63"/>
      <c r="Y320" s="63"/>
      <c r="Z320" s="63"/>
      <c r="AA320" s="91"/>
    </row>
    <row r="321" ht="75.0" customHeight="1">
      <c r="A321" s="35"/>
      <c r="B321" s="57" t="s">
        <v>55</v>
      </c>
      <c r="C321" s="56">
        <v>6674.0</v>
      </c>
      <c r="D321" s="37" t="s">
        <v>40</v>
      </c>
      <c r="E321" s="69">
        <v>46072.0</v>
      </c>
      <c r="F321" s="56" t="s">
        <v>1523</v>
      </c>
      <c r="G321" s="56" t="s">
        <v>57</v>
      </c>
      <c r="H321" s="56" t="s">
        <v>159</v>
      </c>
      <c r="I321" s="56" t="s">
        <v>24</v>
      </c>
      <c r="J321" s="56"/>
      <c r="K321" s="56">
        <v>15.0</v>
      </c>
      <c r="L321" s="69">
        <f t="shared" si="37"/>
        <v>46087</v>
      </c>
      <c r="M321" s="40" t="s">
        <v>60</v>
      </c>
      <c r="N321" s="64">
        <v>46072.0</v>
      </c>
      <c r="O321" s="56"/>
      <c r="P321" s="56" t="s">
        <v>1524</v>
      </c>
      <c r="Q321" s="60"/>
      <c r="R321" s="61"/>
      <c r="S321" s="62"/>
      <c r="T321" s="63"/>
      <c r="U321" s="63"/>
      <c r="V321" s="63"/>
      <c r="W321" s="63"/>
      <c r="X321" s="63"/>
      <c r="Y321" s="63"/>
      <c r="Z321" s="63"/>
      <c r="AA321" s="91"/>
    </row>
    <row r="322" ht="75.0" customHeight="1">
      <c r="A322" s="35"/>
      <c r="B322" s="57" t="s">
        <v>55</v>
      </c>
      <c r="C322" s="56">
        <v>6682.0</v>
      </c>
      <c r="D322" s="37" t="s">
        <v>40</v>
      </c>
      <c r="E322" s="69">
        <v>46072.0</v>
      </c>
      <c r="F322" s="56" t="s">
        <v>1525</v>
      </c>
      <c r="G322" s="56" t="s">
        <v>57</v>
      </c>
      <c r="H322" s="56" t="s">
        <v>1158</v>
      </c>
      <c r="I322" s="56" t="s">
        <v>24</v>
      </c>
      <c r="J322" s="56"/>
      <c r="K322" s="56">
        <v>15.0</v>
      </c>
      <c r="L322" s="69">
        <f t="shared" si="37"/>
        <v>46087</v>
      </c>
      <c r="M322" s="40" t="s">
        <v>60</v>
      </c>
      <c r="N322" s="64">
        <v>46072.0</v>
      </c>
      <c r="O322" s="56"/>
      <c r="P322" s="56" t="s">
        <v>1526</v>
      </c>
      <c r="Q322" s="60"/>
      <c r="R322" s="61"/>
      <c r="S322" s="62"/>
      <c r="T322" s="63"/>
      <c r="U322" s="63"/>
      <c r="V322" s="63"/>
      <c r="W322" s="63"/>
      <c r="X322" s="63"/>
      <c r="Y322" s="63"/>
      <c r="Z322" s="63"/>
      <c r="AA322" s="91"/>
    </row>
    <row r="323" ht="75.0" customHeight="1">
      <c r="A323" s="35"/>
      <c r="B323" s="57" t="s">
        <v>55</v>
      </c>
      <c r="C323" s="56">
        <v>6717.0</v>
      </c>
      <c r="D323" s="37" t="s">
        <v>40</v>
      </c>
      <c r="E323" s="69">
        <v>46072.0</v>
      </c>
      <c r="F323" s="56" t="s">
        <v>768</v>
      </c>
      <c r="G323" s="56" t="s">
        <v>57</v>
      </c>
      <c r="H323" s="56" t="s">
        <v>1527</v>
      </c>
      <c r="I323" s="56" t="s">
        <v>12</v>
      </c>
      <c r="J323" s="56"/>
      <c r="K323" s="56">
        <v>15.0</v>
      </c>
      <c r="L323" s="69">
        <f t="shared" ref="L323:L325" si="38">$E326+$K323</f>
        <v>46087</v>
      </c>
      <c r="M323" s="40" t="str">
        <f>IF(L323="","",IF(L323&lt;TODAY(),"VENCIDA",IF(L323=TODAY(),"VENCE HOY","A TIEMPO")))</f>
        <v>VENCIDA</v>
      </c>
      <c r="N323" s="56"/>
      <c r="O323" s="56"/>
      <c r="P323" s="56"/>
      <c r="Q323" s="60"/>
      <c r="R323" s="61"/>
      <c r="S323" s="62"/>
      <c r="T323" s="63"/>
      <c r="U323" s="63"/>
      <c r="V323" s="63"/>
      <c r="W323" s="63"/>
      <c r="X323" s="63"/>
      <c r="Y323" s="63"/>
      <c r="Z323" s="63"/>
      <c r="AA323" s="91"/>
    </row>
    <row r="324" ht="75.0" customHeight="1">
      <c r="A324" s="35"/>
      <c r="B324" s="57" t="s">
        <v>55</v>
      </c>
      <c r="C324" s="56">
        <v>6858.0</v>
      </c>
      <c r="D324" s="37" t="s">
        <v>40</v>
      </c>
      <c r="E324" s="69">
        <v>46072.0</v>
      </c>
      <c r="F324" s="56" t="s">
        <v>863</v>
      </c>
      <c r="G324" s="56" t="s">
        <v>57</v>
      </c>
      <c r="H324" s="56" t="s">
        <v>1528</v>
      </c>
      <c r="I324" s="56" t="s">
        <v>22</v>
      </c>
      <c r="J324" s="56"/>
      <c r="K324" s="56">
        <v>15.0</v>
      </c>
      <c r="L324" s="69">
        <f t="shared" si="38"/>
        <v>46087</v>
      </c>
      <c r="M324" s="40" t="s">
        <v>60</v>
      </c>
      <c r="N324" s="64">
        <v>46122.0</v>
      </c>
      <c r="O324" s="56"/>
      <c r="P324" s="56" t="s">
        <v>1529</v>
      </c>
      <c r="Q324" s="60"/>
      <c r="R324" s="61"/>
      <c r="S324" s="62"/>
      <c r="T324" s="63"/>
      <c r="U324" s="63"/>
      <c r="V324" s="63"/>
      <c r="W324" s="63"/>
      <c r="X324" s="63"/>
      <c r="Y324" s="63"/>
      <c r="Z324" s="63"/>
      <c r="AA324" s="91"/>
    </row>
    <row r="325" ht="75.0" customHeight="1">
      <c r="A325" s="35"/>
      <c r="B325" s="57" t="s">
        <v>55</v>
      </c>
      <c r="C325" s="56">
        <v>7612.0</v>
      </c>
      <c r="D325" s="37" t="s">
        <v>74</v>
      </c>
      <c r="E325" s="69">
        <v>46072.0</v>
      </c>
      <c r="F325" s="56" t="s">
        <v>1515</v>
      </c>
      <c r="G325" s="56" t="s">
        <v>57</v>
      </c>
      <c r="H325" s="56" t="s">
        <v>1530</v>
      </c>
      <c r="I325" s="56" t="s">
        <v>36</v>
      </c>
      <c r="J325" s="56" t="s">
        <v>350</v>
      </c>
      <c r="K325" s="56">
        <v>4.0</v>
      </c>
      <c r="L325" s="69">
        <f t="shared" si="38"/>
        <v>46076</v>
      </c>
      <c r="M325" s="40" t="s">
        <v>60</v>
      </c>
      <c r="N325" s="64">
        <v>46078.0</v>
      </c>
      <c r="O325" s="56"/>
      <c r="P325" s="56" t="s">
        <v>1531</v>
      </c>
      <c r="Q325" s="60"/>
      <c r="R325" s="61"/>
      <c r="S325" s="62"/>
      <c r="T325" s="63"/>
      <c r="U325" s="63"/>
      <c r="V325" s="63"/>
      <c r="W325" s="63"/>
      <c r="X325" s="63"/>
      <c r="Y325" s="63"/>
      <c r="Z325" s="63"/>
      <c r="AA325" s="91"/>
    </row>
    <row r="326" ht="75.0" customHeight="1">
      <c r="A326" s="35"/>
      <c r="B326" s="57" t="s">
        <v>55</v>
      </c>
      <c r="C326" s="56">
        <v>6861.0</v>
      </c>
      <c r="D326" s="37" t="s">
        <v>40</v>
      </c>
      <c r="E326" s="69">
        <v>46072.0</v>
      </c>
      <c r="F326" s="56" t="s">
        <v>1532</v>
      </c>
      <c r="G326" s="56" t="s">
        <v>57</v>
      </c>
      <c r="H326" s="56" t="s">
        <v>1533</v>
      </c>
      <c r="I326" s="56" t="s">
        <v>30</v>
      </c>
      <c r="J326" s="56" t="s">
        <v>810</v>
      </c>
      <c r="K326" s="56">
        <v>15.0</v>
      </c>
      <c r="L326" s="69">
        <f t="shared" ref="L326:L327" si="39">$E328+$K326</f>
        <v>46087</v>
      </c>
      <c r="M326" s="40" t="str">
        <f>IF(L326="","",IF(L326&lt;TODAY(),"VENCIDA",IF(L326=TODAY(),"VENCE HOY","A TIEMPO")))</f>
        <v>VENCIDA</v>
      </c>
      <c r="N326" s="56"/>
      <c r="O326" s="56"/>
      <c r="P326" s="56"/>
      <c r="Q326" s="60"/>
      <c r="R326" s="61"/>
      <c r="S326" s="62"/>
      <c r="T326" s="63"/>
      <c r="U326" s="63"/>
      <c r="V326" s="63"/>
      <c r="W326" s="63"/>
      <c r="X326" s="63"/>
      <c r="Y326" s="63"/>
      <c r="Z326" s="63"/>
      <c r="AA326" s="91"/>
    </row>
    <row r="327" ht="75.0" customHeight="1">
      <c r="A327" s="35"/>
      <c r="B327" s="57" t="s">
        <v>55</v>
      </c>
      <c r="C327" s="56">
        <v>6693.0</v>
      </c>
      <c r="D327" s="37" t="s">
        <v>40</v>
      </c>
      <c r="E327" s="69">
        <v>46072.0</v>
      </c>
      <c r="F327" s="56" t="s">
        <v>1534</v>
      </c>
      <c r="G327" s="56" t="s">
        <v>57</v>
      </c>
      <c r="H327" s="56" t="s">
        <v>1535</v>
      </c>
      <c r="I327" s="56" t="s">
        <v>12</v>
      </c>
      <c r="J327" s="56"/>
      <c r="K327" s="56">
        <v>15.0</v>
      </c>
      <c r="L327" s="69">
        <f t="shared" si="39"/>
        <v>46087</v>
      </c>
      <c r="M327" s="40" t="s">
        <v>60</v>
      </c>
      <c r="N327" s="114">
        <v>46083.0</v>
      </c>
      <c r="O327" s="56"/>
      <c r="P327" s="56" t="s">
        <v>1536</v>
      </c>
      <c r="Q327" s="60"/>
      <c r="R327" s="61"/>
      <c r="S327" s="62"/>
      <c r="T327" s="63"/>
      <c r="U327" s="63"/>
      <c r="V327" s="63"/>
      <c r="W327" s="63"/>
      <c r="X327" s="63"/>
      <c r="Y327" s="63"/>
      <c r="Z327" s="63"/>
      <c r="AA327" s="91"/>
    </row>
    <row r="328" ht="75.0" customHeight="1">
      <c r="A328" s="35"/>
      <c r="B328" s="57" t="s">
        <v>55</v>
      </c>
      <c r="C328" s="56">
        <v>6696.0</v>
      </c>
      <c r="D328" s="37" t="s">
        <v>40</v>
      </c>
      <c r="E328" s="69">
        <v>46072.0</v>
      </c>
      <c r="F328" s="56" t="s">
        <v>1537</v>
      </c>
      <c r="G328" s="56" t="s">
        <v>57</v>
      </c>
      <c r="H328" s="56" t="s">
        <v>1538</v>
      </c>
      <c r="I328" s="56" t="s">
        <v>24</v>
      </c>
      <c r="J328" s="56"/>
      <c r="K328" s="56">
        <v>15.0</v>
      </c>
      <c r="L328" s="69">
        <f t="shared" ref="L328:L329" si="40">$E331+$K328</f>
        <v>46087</v>
      </c>
      <c r="M328" s="40" t="s">
        <v>60</v>
      </c>
      <c r="N328" s="64">
        <v>46073.0</v>
      </c>
      <c r="O328" s="56"/>
      <c r="P328" s="56" t="s">
        <v>1539</v>
      </c>
      <c r="Q328" s="60"/>
      <c r="R328" s="61"/>
      <c r="S328" s="62"/>
      <c r="T328" s="63"/>
      <c r="U328" s="63"/>
      <c r="V328" s="63"/>
      <c r="W328" s="63"/>
      <c r="X328" s="63"/>
      <c r="Y328" s="63"/>
      <c r="Z328" s="63"/>
      <c r="AA328" s="91"/>
    </row>
    <row r="329" ht="75.0" customHeight="1">
      <c r="A329" s="35"/>
      <c r="B329" s="57" t="s">
        <v>55</v>
      </c>
      <c r="C329" s="56">
        <v>6706.0</v>
      </c>
      <c r="D329" s="37" t="s">
        <v>40</v>
      </c>
      <c r="E329" s="69">
        <v>46072.0</v>
      </c>
      <c r="F329" s="56" t="s">
        <v>1540</v>
      </c>
      <c r="G329" s="56" t="s">
        <v>57</v>
      </c>
      <c r="H329" s="56" t="s">
        <v>1541</v>
      </c>
      <c r="I329" s="56" t="s">
        <v>12</v>
      </c>
      <c r="J329" s="56"/>
      <c r="K329" s="56">
        <v>15.0</v>
      </c>
      <c r="L329" s="69">
        <f t="shared" si="40"/>
        <v>46087</v>
      </c>
      <c r="M329" s="40" t="s">
        <v>60</v>
      </c>
      <c r="N329" s="64">
        <v>46091.0</v>
      </c>
      <c r="O329" s="56"/>
      <c r="P329" s="56" t="s">
        <v>1542</v>
      </c>
      <c r="Q329" s="60"/>
      <c r="R329" s="61"/>
      <c r="S329" s="62"/>
      <c r="T329" s="63"/>
      <c r="U329" s="63"/>
      <c r="V329" s="63"/>
      <c r="W329" s="63"/>
      <c r="X329" s="63"/>
      <c r="Y329" s="63"/>
      <c r="Z329" s="63"/>
      <c r="AA329" s="91"/>
    </row>
    <row r="330" ht="75.0" customHeight="1">
      <c r="A330" s="35"/>
      <c r="B330" s="57" t="s">
        <v>55</v>
      </c>
      <c r="C330" s="56">
        <v>6684.0</v>
      </c>
      <c r="D330" s="37" t="s">
        <v>40</v>
      </c>
      <c r="E330" s="69">
        <v>46072.0</v>
      </c>
      <c r="F330" s="56" t="s">
        <v>1543</v>
      </c>
      <c r="G330" s="56" t="s">
        <v>57</v>
      </c>
      <c r="H330" s="56" t="s">
        <v>1544</v>
      </c>
      <c r="I330" s="56" t="s">
        <v>11</v>
      </c>
      <c r="J330" s="56"/>
      <c r="K330" s="56"/>
      <c r="L330" s="56"/>
      <c r="M330" s="40" t="s">
        <v>60</v>
      </c>
      <c r="N330" s="64">
        <v>46108.0</v>
      </c>
      <c r="O330" s="56"/>
      <c r="P330" s="56" t="s">
        <v>1545</v>
      </c>
      <c r="Q330" s="60"/>
      <c r="R330" s="61"/>
      <c r="S330" s="62"/>
      <c r="T330" s="63"/>
      <c r="U330" s="63"/>
      <c r="V330" s="63"/>
      <c r="W330" s="63"/>
      <c r="X330" s="63"/>
      <c r="Y330" s="63"/>
      <c r="Z330" s="63"/>
      <c r="AA330" s="91"/>
    </row>
    <row r="331" ht="75.0" customHeight="1">
      <c r="A331" s="35"/>
      <c r="B331" s="57" t="s">
        <v>55</v>
      </c>
      <c r="C331" s="56">
        <v>6767.0</v>
      </c>
      <c r="D331" s="37" t="s">
        <v>40</v>
      </c>
      <c r="E331" s="69">
        <v>46072.0</v>
      </c>
      <c r="F331" s="56" t="s">
        <v>1546</v>
      </c>
      <c r="G331" s="56" t="s">
        <v>57</v>
      </c>
      <c r="H331" s="56" t="s">
        <v>1547</v>
      </c>
      <c r="I331" s="56" t="s">
        <v>24</v>
      </c>
      <c r="J331" s="56"/>
      <c r="K331" s="56">
        <v>15.0</v>
      </c>
      <c r="L331" s="69">
        <f t="shared" ref="L331:L333" si="41">$E333+$K331</f>
        <v>46087</v>
      </c>
      <c r="M331" s="40" t="s">
        <v>60</v>
      </c>
      <c r="N331" s="64">
        <v>46073.0</v>
      </c>
      <c r="O331" s="56"/>
      <c r="P331" s="56" t="s">
        <v>1548</v>
      </c>
      <c r="Q331" s="60"/>
      <c r="R331" s="61"/>
      <c r="S331" s="62"/>
      <c r="T331" s="63"/>
      <c r="U331" s="63"/>
      <c r="V331" s="63"/>
      <c r="W331" s="63"/>
      <c r="X331" s="63"/>
      <c r="Y331" s="63"/>
      <c r="Z331" s="63"/>
      <c r="AA331" s="91"/>
    </row>
    <row r="332" ht="75.0" customHeight="1">
      <c r="A332" s="35"/>
      <c r="B332" s="57" t="s">
        <v>55</v>
      </c>
      <c r="C332" s="56">
        <v>6700.0</v>
      </c>
      <c r="D332" s="37" t="s">
        <v>40</v>
      </c>
      <c r="E332" s="69">
        <v>46072.0</v>
      </c>
      <c r="F332" s="56" t="s">
        <v>1549</v>
      </c>
      <c r="G332" s="56" t="s">
        <v>57</v>
      </c>
      <c r="H332" s="56" t="s">
        <v>113</v>
      </c>
      <c r="I332" s="59" t="s">
        <v>37</v>
      </c>
      <c r="J332" s="56" t="s">
        <v>1550</v>
      </c>
      <c r="K332" s="56">
        <v>15.0</v>
      </c>
      <c r="L332" s="69">
        <f t="shared" si="41"/>
        <v>46087</v>
      </c>
      <c r="M332" s="40" t="s">
        <v>60</v>
      </c>
      <c r="N332" s="56"/>
      <c r="O332" s="56"/>
      <c r="P332" s="56" t="s">
        <v>1551</v>
      </c>
      <c r="Q332" s="60"/>
      <c r="R332" s="61"/>
      <c r="S332" s="62"/>
      <c r="T332" s="63"/>
      <c r="U332" s="63"/>
      <c r="V332" s="63"/>
      <c r="W332" s="63"/>
      <c r="X332" s="63"/>
      <c r="Y332" s="63"/>
      <c r="Z332" s="63"/>
      <c r="AA332" s="91"/>
    </row>
    <row r="333" ht="75.0" customHeight="1">
      <c r="A333" s="35"/>
      <c r="B333" s="57" t="s">
        <v>55</v>
      </c>
      <c r="C333" s="56">
        <v>6741.0</v>
      </c>
      <c r="D333" s="37" t="s">
        <v>40</v>
      </c>
      <c r="E333" s="69">
        <v>46072.0</v>
      </c>
      <c r="F333" s="56" t="s">
        <v>1552</v>
      </c>
      <c r="G333" s="56" t="s">
        <v>57</v>
      </c>
      <c r="H333" s="56" t="s">
        <v>1150</v>
      </c>
      <c r="I333" s="56" t="s">
        <v>24</v>
      </c>
      <c r="J333" s="56"/>
      <c r="K333" s="56">
        <v>15.0</v>
      </c>
      <c r="L333" s="69">
        <f t="shared" si="41"/>
        <v>46087</v>
      </c>
      <c r="M333" s="40" t="s">
        <v>60</v>
      </c>
      <c r="N333" s="64">
        <v>46073.0</v>
      </c>
      <c r="O333" s="56"/>
      <c r="P333" s="56" t="s">
        <v>1553</v>
      </c>
      <c r="Q333" s="60"/>
      <c r="R333" s="61"/>
      <c r="S333" s="62"/>
      <c r="T333" s="63"/>
      <c r="U333" s="63"/>
      <c r="V333" s="63"/>
      <c r="W333" s="63"/>
      <c r="X333" s="63"/>
      <c r="Y333" s="63"/>
      <c r="Z333" s="63"/>
      <c r="AA333" s="91"/>
    </row>
    <row r="334" ht="75.0" customHeight="1">
      <c r="A334" s="35"/>
      <c r="B334" s="57" t="s">
        <v>55</v>
      </c>
      <c r="C334" s="56">
        <v>6743.0</v>
      </c>
      <c r="D334" s="37" t="s">
        <v>40</v>
      </c>
      <c r="E334" s="69">
        <v>46072.0</v>
      </c>
      <c r="F334" s="56" t="s">
        <v>1554</v>
      </c>
      <c r="G334" s="56" t="s">
        <v>57</v>
      </c>
      <c r="H334" s="56" t="s">
        <v>1474</v>
      </c>
      <c r="I334" s="56" t="s">
        <v>24</v>
      </c>
      <c r="J334" s="56"/>
      <c r="K334" s="56">
        <v>15.0</v>
      </c>
      <c r="L334" s="69">
        <f t="shared" ref="L334:L357" si="42">$E337+$K334</f>
        <v>46087</v>
      </c>
      <c r="M334" s="40" t="s">
        <v>60</v>
      </c>
      <c r="N334" s="64">
        <v>46073.0</v>
      </c>
      <c r="O334" s="56"/>
      <c r="P334" s="56" t="s">
        <v>1555</v>
      </c>
      <c r="Q334" s="60"/>
      <c r="R334" s="61"/>
      <c r="S334" s="62"/>
      <c r="T334" s="63"/>
      <c r="U334" s="63"/>
      <c r="V334" s="63"/>
      <c r="W334" s="63"/>
      <c r="X334" s="63"/>
      <c r="Y334" s="63"/>
      <c r="Z334" s="63"/>
      <c r="AA334" s="91"/>
    </row>
    <row r="335" ht="75.0" customHeight="1">
      <c r="A335" s="35"/>
      <c r="B335" s="57" t="s">
        <v>55</v>
      </c>
      <c r="C335" s="56">
        <v>6799.0</v>
      </c>
      <c r="D335" s="37" t="s">
        <v>40</v>
      </c>
      <c r="E335" s="69">
        <v>46072.0</v>
      </c>
      <c r="F335" s="56" t="s">
        <v>1556</v>
      </c>
      <c r="G335" s="56" t="s">
        <v>57</v>
      </c>
      <c r="H335" s="56" t="s">
        <v>1557</v>
      </c>
      <c r="I335" s="56" t="s">
        <v>17</v>
      </c>
      <c r="J335" s="56"/>
      <c r="K335" s="56">
        <v>15.0</v>
      </c>
      <c r="L335" s="69">
        <f t="shared" si="42"/>
        <v>46087</v>
      </c>
      <c r="M335" s="40" t="s">
        <v>60</v>
      </c>
      <c r="N335" s="64">
        <v>46083.0</v>
      </c>
      <c r="O335" s="56"/>
      <c r="P335" s="56" t="s">
        <v>1558</v>
      </c>
      <c r="Q335" s="60"/>
      <c r="R335" s="61"/>
      <c r="S335" s="62"/>
      <c r="T335" s="63"/>
      <c r="U335" s="63"/>
      <c r="V335" s="63"/>
      <c r="W335" s="63"/>
      <c r="X335" s="63"/>
      <c r="Y335" s="63"/>
      <c r="Z335" s="63"/>
      <c r="AA335" s="91"/>
    </row>
    <row r="336" ht="75.0" customHeight="1">
      <c r="A336" s="35"/>
      <c r="B336" s="57" t="s">
        <v>55</v>
      </c>
      <c r="C336" s="56">
        <v>7509.0</v>
      </c>
      <c r="D336" s="37" t="s">
        <v>74</v>
      </c>
      <c r="E336" s="69">
        <v>46072.0</v>
      </c>
      <c r="F336" s="56" t="s">
        <v>1062</v>
      </c>
      <c r="G336" s="56" t="s">
        <v>57</v>
      </c>
      <c r="H336" s="56" t="s">
        <v>1559</v>
      </c>
      <c r="I336" s="56" t="s">
        <v>25</v>
      </c>
      <c r="J336" s="56" t="s">
        <v>1560</v>
      </c>
      <c r="K336" s="56">
        <v>15.0</v>
      </c>
      <c r="L336" s="69">
        <f t="shared" si="42"/>
        <v>46088</v>
      </c>
      <c r="M336" s="40"/>
      <c r="N336" s="56"/>
      <c r="O336" s="56"/>
      <c r="P336" s="59" t="s">
        <v>1561</v>
      </c>
      <c r="Q336" s="60"/>
      <c r="R336" s="61"/>
      <c r="S336" s="62"/>
      <c r="T336" s="63"/>
      <c r="U336" s="63"/>
      <c r="V336" s="63"/>
      <c r="W336" s="63"/>
      <c r="X336" s="63"/>
      <c r="Y336" s="63"/>
      <c r="Z336" s="63"/>
      <c r="AA336" s="91"/>
    </row>
    <row r="337" ht="75.0" customHeight="1">
      <c r="A337" s="35"/>
      <c r="B337" s="57" t="s">
        <v>55</v>
      </c>
      <c r="C337" s="56">
        <v>6746.0</v>
      </c>
      <c r="D337" s="37" t="s">
        <v>40</v>
      </c>
      <c r="E337" s="69">
        <v>46072.0</v>
      </c>
      <c r="F337" s="56" t="s">
        <v>1562</v>
      </c>
      <c r="G337" s="56" t="s">
        <v>57</v>
      </c>
      <c r="H337" s="56" t="s">
        <v>1150</v>
      </c>
      <c r="I337" s="56" t="s">
        <v>24</v>
      </c>
      <c r="J337" s="56"/>
      <c r="K337" s="56">
        <v>15.0</v>
      </c>
      <c r="L337" s="69">
        <f t="shared" si="42"/>
        <v>46088</v>
      </c>
      <c r="M337" s="40" t="s">
        <v>60</v>
      </c>
      <c r="N337" s="64">
        <v>46073.0</v>
      </c>
      <c r="O337" s="56"/>
      <c r="P337" s="56" t="s">
        <v>1563</v>
      </c>
      <c r="Q337" s="60"/>
      <c r="R337" s="61"/>
      <c r="S337" s="62"/>
      <c r="T337" s="63"/>
      <c r="U337" s="63"/>
      <c r="V337" s="63"/>
      <c r="W337" s="63"/>
      <c r="X337" s="63"/>
      <c r="Y337" s="63"/>
      <c r="Z337" s="63"/>
      <c r="AA337" s="91"/>
    </row>
    <row r="338" ht="75.0" customHeight="1">
      <c r="A338" s="35"/>
      <c r="B338" s="57" t="s">
        <v>55</v>
      </c>
      <c r="C338" s="56">
        <v>6736.0</v>
      </c>
      <c r="D338" s="37" t="s">
        <v>40</v>
      </c>
      <c r="E338" s="69">
        <v>46072.0</v>
      </c>
      <c r="F338" s="56" t="s">
        <v>1564</v>
      </c>
      <c r="G338" s="56" t="s">
        <v>57</v>
      </c>
      <c r="H338" s="56" t="s">
        <v>635</v>
      </c>
      <c r="I338" s="56" t="s">
        <v>24</v>
      </c>
      <c r="J338" s="56"/>
      <c r="K338" s="56">
        <v>15.0</v>
      </c>
      <c r="L338" s="69">
        <f t="shared" si="42"/>
        <v>46088</v>
      </c>
      <c r="M338" s="40" t="s">
        <v>60</v>
      </c>
      <c r="N338" s="64">
        <v>46073.0</v>
      </c>
      <c r="O338" s="56"/>
      <c r="P338" s="56" t="s">
        <v>1565</v>
      </c>
      <c r="Q338" s="60"/>
      <c r="R338" s="61"/>
      <c r="S338" s="62"/>
      <c r="T338" s="63"/>
      <c r="U338" s="63"/>
      <c r="V338" s="63"/>
      <c r="W338" s="63"/>
      <c r="X338" s="63"/>
      <c r="Y338" s="63"/>
      <c r="Z338" s="63"/>
      <c r="AA338" s="91"/>
    </row>
    <row r="339" ht="75.0" customHeight="1">
      <c r="A339" s="35"/>
      <c r="B339" s="57" t="s">
        <v>55</v>
      </c>
      <c r="C339" s="56">
        <v>6887.0</v>
      </c>
      <c r="D339" s="37" t="s">
        <v>40</v>
      </c>
      <c r="E339" s="69">
        <v>46073.0</v>
      </c>
      <c r="F339" s="56" t="s">
        <v>1566</v>
      </c>
      <c r="G339" s="56" t="s">
        <v>57</v>
      </c>
      <c r="H339" s="56" t="s">
        <v>159</v>
      </c>
      <c r="I339" s="56" t="s">
        <v>24</v>
      </c>
      <c r="J339" s="56"/>
      <c r="K339" s="56">
        <v>15.0</v>
      </c>
      <c r="L339" s="69">
        <f t="shared" si="42"/>
        <v>46088</v>
      </c>
      <c r="M339" s="40" t="s">
        <v>60</v>
      </c>
      <c r="N339" s="64">
        <v>46073.0</v>
      </c>
      <c r="O339" s="56"/>
      <c r="P339" s="56" t="s">
        <v>1567</v>
      </c>
      <c r="Q339" s="60"/>
      <c r="R339" s="61"/>
      <c r="S339" s="62"/>
      <c r="T339" s="63"/>
      <c r="U339" s="63"/>
      <c r="V339" s="63"/>
      <c r="W339" s="63"/>
      <c r="X339" s="63"/>
      <c r="Y339" s="63"/>
      <c r="Z339" s="63"/>
      <c r="AA339" s="91"/>
    </row>
    <row r="340" ht="75.0" customHeight="1">
      <c r="A340" s="35"/>
      <c r="B340" s="57" t="s">
        <v>55</v>
      </c>
      <c r="C340" s="56">
        <v>6888.0</v>
      </c>
      <c r="D340" s="37" t="s">
        <v>40</v>
      </c>
      <c r="E340" s="69">
        <v>46073.0</v>
      </c>
      <c r="F340" s="56" t="s">
        <v>1568</v>
      </c>
      <c r="G340" s="56" t="s">
        <v>57</v>
      </c>
      <c r="H340" s="56" t="s">
        <v>1569</v>
      </c>
      <c r="I340" s="56" t="s">
        <v>19</v>
      </c>
      <c r="J340" s="56"/>
      <c r="K340" s="56">
        <v>15.0</v>
      </c>
      <c r="L340" s="69">
        <f t="shared" si="42"/>
        <v>46088</v>
      </c>
      <c r="M340" s="40" t="s">
        <v>60</v>
      </c>
      <c r="N340" s="64">
        <v>46078.0</v>
      </c>
      <c r="O340" s="56"/>
      <c r="P340" s="56" t="s">
        <v>1570</v>
      </c>
      <c r="Q340" s="60"/>
      <c r="R340" s="61"/>
      <c r="S340" s="62"/>
      <c r="T340" s="63"/>
      <c r="U340" s="63"/>
      <c r="V340" s="63"/>
      <c r="W340" s="63"/>
      <c r="X340" s="63"/>
      <c r="Y340" s="63"/>
      <c r="Z340" s="63"/>
      <c r="AA340" s="91"/>
    </row>
    <row r="341" ht="75.0" customHeight="1">
      <c r="A341" s="35"/>
      <c r="B341" s="57" t="s">
        <v>55</v>
      </c>
      <c r="C341" s="56">
        <v>6889.0</v>
      </c>
      <c r="D341" s="37" t="s">
        <v>40</v>
      </c>
      <c r="E341" s="69">
        <v>46073.0</v>
      </c>
      <c r="F341" s="56" t="s">
        <v>1571</v>
      </c>
      <c r="G341" s="56" t="s">
        <v>57</v>
      </c>
      <c r="H341" s="56" t="s">
        <v>1569</v>
      </c>
      <c r="I341" s="56" t="s">
        <v>19</v>
      </c>
      <c r="J341" s="56"/>
      <c r="K341" s="56">
        <v>15.0</v>
      </c>
      <c r="L341" s="69">
        <f t="shared" si="42"/>
        <v>46088</v>
      </c>
      <c r="M341" s="40" t="s">
        <v>60</v>
      </c>
      <c r="N341" s="64">
        <v>46078.0</v>
      </c>
      <c r="O341" s="56"/>
      <c r="P341" s="56" t="s">
        <v>1572</v>
      </c>
      <c r="Q341" s="60"/>
      <c r="R341" s="61"/>
      <c r="S341" s="62"/>
      <c r="T341" s="63"/>
      <c r="U341" s="63"/>
      <c r="V341" s="63"/>
      <c r="W341" s="63"/>
      <c r="X341" s="63"/>
      <c r="Y341" s="63"/>
      <c r="Z341" s="63"/>
      <c r="AA341" s="91"/>
    </row>
    <row r="342" ht="75.0" customHeight="1">
      <c r="A342" s="35"/>
      <c r="B342" s="57" t="s">
        <v>55</v>
      </c>
      <c r="C342" s="56">
        <v>6902.0</v>
      </c>
      <c r="D342" s="37" t="s">
        <v>40</v>
      </c>
      <c r="E342" s="69">
        <v>46073.0</v>
      </c>
      <c r="F342" s="56" t="s">
        <v>1573</v>
      </c>
      <c r="G342" s="56" t="s">
        <v>57</v>
      </c>
      <c r="H342" s="56" t="s">
        <v>1574</v>
      </c>
      <c r="I342" s="56" t="s">
        <v>24</v>
      </c>
      <c r="J342" s="56"/>
      <c r="K342" s="56">
        <v>15.0</v>
      </c>
      <c r="L342" s="69">
        <f t="shared" si="42"/>
        <v>46088</v>
      </c>
      <c r="M342" s="40" t="s">
        <v>60</v>
      </c>
      <c r="N342" s="64">
        <v>46073.0</v>
      </c>
      <c r="O342" s="56"/>
      <c r="P342" s="56" t="s">
        <v>1575</v>
      </c>
      <c r="Q342" s="60"/>
      <c r="R342" s="61"/>
      <c r="S342" s="62"/>
      <c r="T342" s="63"/>
      <c r="U342" s="63"/>
      <c r="V342" s="63"/>
      <c r="W342" s="63"/>
      <c r="X342" s="63"/>
      <c r="Y342" s="63"/>
      <c r="Z342" s="63"/>
      <c r="AA342" s="91"/>
    </row>
    <row r="343" ht="75.0" customHeight="1">
      <c r="A343" s="35"/>
      <c r="B343" s="57" t="s">
        <v>55</v>
      </c>
      <c r="C343" s="56">
        <v>6900.0</v>
      </c>
      <c r="D343" s="37" t="s">
        <v>40</v>
      </c>
      <c r="E343" s="69">
        <v>46073.0</v>
      </c>
      <c r="F343" s="56" t="s">
        <v>1576</v>
      </c>
      <c r="G343" s="56" t="s">
        <v>57</v>
      </c>
      <c r="H343" s="56" t="s">
        <v>464</v>
      </c>
      <c r="I343" s="56" t="s">
        <v>17</v>
      </c>
      <c r="J343" s="56"/>
      <c r="K343" s="56">
        <v>15.0</v>
      </c>
      <c r="L343" s="69">
        <f t="shared" si="42"/>
        <v>46088</v>
      </c>
      <c r="M343" s="40" t="s">
        <v>60</v>
      </c>
      <c r="N343" s="64">
        <v>46092.0</v>
      </c>
      <c r="O343" s="56"/>
      <c r="P343" s="56" t="s">
        <v>1577</v>
      </c>
      <c r="Q343" s="60"/>
      <c r="R343" s="61"/>
      <c r="S343" s="62"/>
      <c r="T343" s="63"/>
      <c r="U343" s="63"/>
      <c r="V343" s="63"/>
      <c r="W343" s="63"/>
      <c r="X343" s="63"/>
      <c r="Y343" s="63"/>
      <c r="Z343" s="63"/>
      <c r="AA343" s="91"/>
    </row>
    <row r="344" ht="75.0" customHeight="1">
      <c r="A344" s="35"/>
      <c r="B344" s="57" t="s">
        <v>55</v>
      </c>
      <c r="C344" s="56">
        <v>6893.0</v>
      </c>
      <c r="D344" s="37" t="s">
        <v>40</v>
      </c>
      <c r="E344" s="69">
        <v>46073.0</v>
      </c>
      <c r="F344" s="56" t="s">
        <v>1578</v>
      </c>
      <c r="G344" s="56" t="s">
        <v>57</v>
      </c>
      <c r="H344" s="56" t="s">
        <v>113</v>
      </c>
      <c r="I344" s="56" t="s">
        <v>12</v>
      </c>
      <c r="J344" s="56"/>
      <c r="K344" s="56">
        <v>15.0</v>
      </c>
      <c r="L344" s="69">
        <f t="shared" si="42"/>
        <v>46088</v>
      </c>
      <c r="M344" s="40" t="s">
        <v>60</v>
      </c>
      <c r="N344" s="64">
        <v>46079.0</v>
      </c>
      <c r="O344" s="56"/>
      <c r="P344" s="56" t="s">
        <v>1579</v>
      </c>
      <c r="Q344" s="60"/>
      <c r="R344" s="61"/>
      <c r="S344" s="62"/>
      <c r="T344" s="63"/>
      <c r="U344" s="63"/>
      <c r="V344" s="63"/>
      <c r="W344" s="63"/>
      <c r="X344" s="63"/>
      <c r="Y344" s="63"/>
      <c r="Z344" s="63"/>
      <c r="AA344" s="91"/>
    </row>
    <row r="345" ht="75.0" customHeight="1">
      <c r="A345" s="35"/>
      <c r="B345" s="57" t="s">
        <v>55</v>
      </c>
      <c r="C345" s="56">
        <v>6921.0</v>
      </c>
      <c r="D345" s="37" t="s">
        <v>40</v>
      </c>
      <c r="E345" s="69">
        <v>46073.0</v>
      </c>
      <c r="F345" s="56" t="s">
        <v>1580</v>
      </c>
      <c r="G345" s="56" t="s">
        <v>57</v>
      </c>
      <c r="H345" s="56" t="s">
        <v>1581</v>
      </c>
      <c r="I345" s="56" t="s">
        <v>27</v>
      </c>
      <c r="J345" s="56"/>
      <c r="K345" s="56">
        <v>15.0</v>
      </c>
      <c r="L345" s="69">
        <f t="shared" si="42"/>
        <v>46088</v>
      </c>
      <c r="M345" s="40" t="s">
        <v>60</v>
      </c>
      <c r="N345" s="64">
        <v>46091.0</v>
      </c>
      <c r="O345" s="56"/>
      <c r="P345" s="56" t="s">
        <v>722</v>
      </c>
      <c r="Q345" s="60"/>
      <c r="R345" s="61"/>
      <c r="S345" s="62"/>
      <c r="T345" s="63"/>
      <c r="U345" s="63"/>
      <c r="V345" s="63"/>
      <c r="W345" s="63"/>
      <c r="X345" s="63"/>
      <c r="Y345" s="63"/>
      <c r="Z345" s="63"/>
      <c r="AA345" s="91"/>
    </row>
    <row r="346" ht="75.0" customHeight="1">
      <c r="A346" s="35"/>
      <c r="B346" s="57" t="s">
        <v>55</v>
      </c>
      <c r="C346" s="56">
        <v>6929.0</v>
      </c>
      <c r="D346" s="37" t="s">
        <v>40</v>
      </c>
      <c r="E346" s="69">
        <v>46073.0</v>
      </c>
      <c r="F346" s="56" t="s">
        <v>1582</v>
      </c>
      <c r="G346" s="56" t="s">
        <v>57</v>
      </c>
      <c r="H346" s="56" t="s">
        <v>1583</v>
      </c>
      <c r="I346" s="56" t="s">
        <v>24</v>
      </c>
      <c r="J346" s="56"/>
      <c r="K346" s="56">
        <v>15.0</v>
      </c>
      <c r="L346" s="69">
        <f t="shared" si="42"/>
        <v>46088</v>
      </c>
      <c r="M346" s="40" t="s">
        <v>60</v>
      </c>
      <c r="N346" s="64">
        <v>46073.0</v>
      </c>
      <c r="O346" s="56"/>
      <c r="P346" s="56" t="s">
        <v>1584</v>
      </c>
      <c r="Q346" s="60"/>
      <c r="R346" s="61"/>
      <c r="S346" s="62"/>
      <c r="T346" s="63"/>
      <c r="U346" s="63"/>
      <c r="V346" s="63"/>
      <c r="W346" s="63"/>
      <c r="X346" s="63"/>
      <c r="Y346" s="63"/>
      <c r="Z346" s="63"/>
      <c r="AA346" s="91"/>
    </row>
    <row r="347" ht="75.0" customHeight="1">
      <c r="A347" s="35"/>
      <c r="B347" s="57" t="s">
        <v>55</v>
      </c>
      <c r="C347" s="56">
        <v>6939.0</v>
      </c>
      <c r="D347" s="37" t="s">
        <v>40</v>
      </c>
      <c r="E347" s="69">
        <v>46073.0</v>
      </c>
      <c r="F347" s="56" t="s">
        <v>1585</v>
      </c>
      <c r="G347" s="56" t="s">
        <v>57</v>
      </c>
      <c r="H347" s="56" t="s">
        <v>1586</v>
      </c>
      <c r="I347" s="56" t="s">
        <v>17</v>
      </c>
      <c r="J347" s="56"/>
      <c r="K347" s="56">
        <v>15.0</v>
      </c>
      <c r="L347" s="69">
        <f t="shared" si="42"/>
        <v>46088</v>
      </c>
      <c r="M347" s="40" t="s">
        <v>60</v>
      </c>
      <c r="N347" s="64">
        <v>46080.0</v>
      </c>
      <c r="O347" s="56"/>
      <c r="P347" s="56" t="s">
        <v>1587</v>
      </c>
      <c r="Q347" s="60"/>
      <c r="R347" s="61"/>
      <c r="S347" s="62"/>
      <c r="T347" s="63"/>
      <c r="U347" s="63"/>
      <c r="V347" s="63"/>
      <c r="W347" s="63"/>
      <c r="X347" s="63"/>
      <c r="Y347" s="63"/>
      <c r="Z347" s="63"/>
      <c r="AA347" s="91"/>
    </row>
    <row r="348" ht="75.0" customHeight="1">
      <c r="A348" s="35"/>
      <c r="B348" s="57" t="s">
        <v>55</v>
      </c>
      <c r="C348" s="56">
        <v>6926.0</v>
      </c>
      <c r="D348" s="37" t="s">
        <v>40</v>
      </c>
      <c r="E348" s="69">
        <v>46073.0</v>
      </c>
      <c r="F348" s="56" t="s">
        <v>1588</v>
      </c>
      <c r="G348" s="56" t="s">
        <v>57</v>
      </c>
      <c r="H348" s="56" t="s">
        <v>1589</v>
      </c>
      <c r="I348" s="56" t="s">
        <v>19</v>
      </c>
      <c r="J348" s="56"/>
      <c r="K348" s="56">
        <v>15.0</v>
      </c>
      <c r="L348" s="69">
        <f t="shared" si="42"/>
        <v>46088</v>
      </c>
      <c r="M348" s="40" t="s">
        <v>60</v>
      </c>
      <c r="N348" s="64">
        <v>46078.0</v>
      </c>
      <c r="O348" s="56"/>
      <c r="P348" s="56" t="s">
        <v>1590</v>
      </c>
      <c r="Q348" s="60"/>
      <c r="R348" s="61"/>
      <c r="S348" s="62"/>
      <c r="T348" s="63"/>
      <c r="U348" s="63"/>
      <c r="V348" s="63"/>
      <c r="W348" s="63"/>
      <c r="X348" s="63"/>
      <c r="Y348" s="63"/>
      <c r="Z348" s="63"/>
      <c r="AA348" s="91"/>
    </row>
    <row r="349" ht="75.0" customHeight="1">
      <c r="A349" s="35"/>
      <c r="B349" s="57" t="s">
        <v>55</v>
      </c>
      <c r="C349" s="56">
        <v>6935.0</v>
      </c>
      <c r="D349" s="37" t="s">
        <v>40</v>
      </c>
      <c r="E349" s="69">
        <v>46073.0</v>
      </c>
      <c r="F349" s="56" t="s">
        <v>1591</v>
      </c>
      <c r="G349" s="56" t="s">
        <v>57</v>
      </c>
      <c r="H349" s="56" t="s">
        <v>1592</v>
      </c>
      <c r="I349" s="56" t="s">
        <v>19</v>
      </c>
      <c r="J349" s="56"/>
      <c r="K349" s="56">
        <v>15.0</v>
      </c>
      <c r="L349" s="69">
        <f t="shared" si="42"/>
        <v>46088</v>
      </c>
      <c r="M349" s="40" t="s">
        <v>60</v>
      </c>
      <c r="N349" s="64">
        <v>46078.0</v>
      </c>
      <c r="O349" s="56"/>
      <c r="P349" s="56" t="s">
        <v>1593</v>
      </c>
      <c r="Q349" s="60"/>
      <c r="R349" s="61"/>
      <c r="S349" s="62"/>
      <c r="T349" s="63"/>
      <c r="U349" s="63"/>
      <c r="V349" s="63"/>
      <c r="W349" s="63"/>
      <c r="X349" s="63"/>
      <c r="Y349" s="63"/>
      <c r="Z349" s="63"/>
      <c r="AA349" s="91"/>
    </row>
    <row r="350" ht="75.0" customHeight="1">
      <c r="A350" s="35"/>
      <c r="B350" s="57" t="s">
        <v>55</v>
      </c>
      <c r="C350" s="56">
        <v>6964.0</v>
      </c>
      <c r="D350" s="37" t="s">
        <v>40</v>
      </c>
      <c r="E350" s="69">
        <v>46073.0</v>
      </c>
      <c r="F350" s="56" t="s">
        <v>1594</v>
      </c>
      <c r="G350" s="56" t="s">
        <v>57</v>
      </c>
      <c r="H350" s="56" t="s">
        <v>1495</v>
      </c>
      <c r="I350" s="56" t="s">
        <v>22</v>
      </c>
      <c r="J350" s="56"/>
      <c r="K350" s="56">
        <v>15.0</v>
      </c>
      <c r="L350" s="69">
        <f t="shared" si="42"/>
        <v>46088</v>
      </c>
      <c r="M350" s="40" t="str">
        <f>IF(L350="","",IF(L350&lt;TODAY(),"VENCIDA",IF(L350=TODAY(),"VENCE HOY","A TIEMPO")))</f>
        <v>VENCIDA</v>
      </c>
      <c r="N350" s="56"/>
      <c r="O350" s="56"/>
      <c r="P350" s="59" t="s">
        <v>1595</v>
      </c>
      <c r="Q350" s="60"/>
      <c r="R350" s="61"/>
      <c r="S350" s="62"/>
      <c r="T350" s="63"/>
      <c r="U350" s="63"/>
      <c r="V350" s="63"/>
      <c r="W350" s="63"/>
      <c r="X350" s="63"/>
      <c r="Y350" s="63"/>
      <c r="Z350" s="63"/>
      <c r="AA350" s="91"/>
    </row>
    <row r="351" ht="75.0" customHeight="1">
      <c r="A351" s="35"/>
      <c r="B351" s="57" t="s">
        <v>55</v>
      </c>
      <c r="C351" s="56">
        <v>6993.0</v>
      </c>
      <c r="D351" s="37" t="s">
        <v>40</v>
      </c>
      <c r="E351" s="69">
        <v>46073.0</v>
      </c>
      <c r="F351" s="56" t="s">
        <v>1596</v>
      </c>
      <c r="G351" s="56" t="s">
        <v>57</v>
      </c>
      <c r="H351" s="56" t="s">
        <v>943</v>
      </c>
      <c r="I351" s="56" t="s">
        <v>17</v>
      </c>
      <c r="J351" s="56"/>
      <c r="K351" s="56">
        <v>15.0</v>
      </c>
      <c r="L351" s="69">
        <f t="shared" si="42"/>
        <v>46088</v>
      </c>
      <c r="M351" s="40" t="s">
        <v>60</v>
      </c>
      <c r="N351" s="64">
        <v>46080.0</v>
      </c>
      <c r="O351" s="56"/>
      <c r="P351" s="56" t="s">
        <v>1597</v>
      </c>
      <c r="Q351" s="60"/>
      <c r="R351" s="61"/>
      <c r="S351" s="62"/>
      <c r="T351" s="63"/>
      <c r="U351" s="63"/>
      <c r="V351" s="63"/>
      <c r="W351" s="63"/>
      <c r="X351" s="63"/>
      <c r="Y351" s="63"/>
      <c r="Z351" s="63"/>
      <c r="AA351" s="91"/>
    </row>
    <row r="352" ht="75.0" customHeight="1">
      <c r="A352" s="35"/>
      <c r="B352" s="57" t="s">
        <v>55</v>
      </c>
      <c r="C352" s="56">
        <v>7021.0</v>
      </c>
      <c r="D352" s="37" t="s">
        <v>40</v>
      </c>
      <c r="E352" s="69">
        <v>46073.0</v>
      </c>
      <c r="F352" s="56" t="s">
        <v>1598</v>
      </c>
      <c r="G352" s="56" t="s">
        <v>57</v>
      </c>
      <c r="H352" s="56" t="s">
        <v>750</v>
      </c>
      <c r="I352" s="56" t="s">
        <v>24</v>
      </c>
      <c r="J352" s="56"/>
      <c r="K352" s="56">
        <v>15.0</v>
      </c>
      <c r="L352" s="69">
        <f t="shared" si="42"/>
        <v>46088</v>
      </c>
      <c r="M352" s="40" t="s">
        <v>60</v>
      </c>
      <c r="N352" s="64">
        <v>46073.0</v>
      </c>
      <c r="O352" s="56"/>
      <c r="P352" s="56" t="s">
        <v>1599</v>
      </c>
      <c r="Q352" s="60"/>
      <c r="R352" s="61"/>
      <c r="S352" s="62"/>
      <c r="T352" s="63"/>
      <c r="U352" s="63"/>
      <c r="V352" s="63"/>
      <c r="W352" s="63"/>
      <c r="X352" s="63"/>
      <c r="Y352" s="63"/>
      <c r="Z352" s="63"/>
      <c r="AA352" s="91"/>
    </row>
    <row r="353" ht="75.0" customHeight="1">
      <c r="A353" s="35"/>
      <c r="B353" s="57" t="s">
        <v>55</v>
      </c>
      <c r="C353" s="56">
        <v>7030.0</v>
      </c>
      <c r="D353" s="37" t="s">
        <v>40</v>
      </c>
      <c r="E353" s="69">
        <v>46073.0</v>
      </c>
      <c r="F353" s="56" t="s">
        <v>1600</v>
      </c>
      <c r="G353" s="56" t="s">
        <v>57</v>
      </c>
      <c r="H353" s="56" t="s">
        <v>1601</v>
      </c>
      <c r="I353" s="56" t="s">
        <v>17</v>
      </c>
      <c r="J353" s="56"/>
      <c r="K353" s="56">
        <v>15.0</v>
      </c>
      <c r="L353" s="69">
        <f t="shared" si="42"/>
        <v>46088</v>
      </c>
      <c r="M353" s="40" t="s">
        <v>60</v>
      </c>
      <c r="N353" s="64">
        <v>46120.0</v>
      </c>
      <c r="O353" s="56"/>
      <c r="P353" s="56" t="s">
        <v>1602</v>
      </c>
      <c r="Q353" s="60"/>
      <c r="R353" s="61"/>
      <c r="S353" s="62"/>
      <c r="T353" s="63"/>
      <c r="U353" s="63"/>
      <c r="V353" s="63"/>
      <c r="W353" s="63"/>
      <c r="X353" s="63"/>
      <c r="Y353" s="63"/>
      <c r="Z353" s="63"/>
      <c r="AA353" s="91"/>
    </row>
    <row r="354" ht="75.0" customHeight="1">
      <c r="A354" s="35"/>
      <c r="B354" s="57" t="s">
        <v>55</v>
      </c>
      <c r="C354" s="56">
        <v>7045.0</v>
      </c>
      <c r="D354" s="37" t="s">
        <v>40</v>
      </c>
      <c r="E354" s="69">
        <v>46073.0</v>
      </c>
      <c r="F354" s="56" t="s">
        <v>1603</v>
      </c>
      <c r="G354" s="56" t="s">
        <v>57</v>
      </c>
      <c r="H354" s="56" t="s">
        <v>1604</v>
      </c>
      <c r="I354" s="56" t="s">
        <v>12</v>
      </c>
      <c r="J354" s="56"/>
      <c r="K354" s="56">
        <v>15.0</v>
      </c>
      <c r="L354" s="69">
        <f t="shared" si="42"/>
        <v>46088</v>
      </c>
      <c r="M354" s="40" t="s">
        <v>60</v>
      </c>
      <c r="N354" s="64">
        <v>46092.0</v>
      </c>
      <c r="O354" s="56"/>
      <c r="P354" s="56" t="s">
        <v>1605</v>
      </c>
      <c r="Q354" s="60"/>
      <c r="R354" s="61"/>
      <c r="S354" s="62"/>
      <c r="T354" s="63"/>
      <c r="U354" s="63"/>
      <c r="V354" s="63"/>
      <c r="W354" s="63"/>
      <c r="X354" s="63"/>
      <c r="Y354" s="63"/>
      <c r="Z354" s="63"/>
      <c r="AA354" s="91"/>
    </row>
    <row r="355" ht="75.0" customHeight="1">
      <c r="A355" s="35"/>
      <c r="B355" s="57" t="s">
        <v>55</v>
      </c>
      <c r="C355" s="56">
        <v>6980.0</v>
      </c>
      <c r="D355" s="37" t="s">
        <v>40</v>
      </c>
      <c r="E355" s="69">
        <v>46073.0</v>
      </c>
      <c r="F355" s="56" t="s">
        <v>1606</v>
      </c>
      <c r="G355" s="56" t="s">
        <v>57</v>
      </c>
      <c r="H355" s="56" t="s">
        <v>1607</v>
      </c>
      <c r="I355" s="56" t="s">
        <v>13</v>
      </c>
      <c r="J355" s="56"/>
      <c r="K355" s="56">
        <v>15.0</v>
      </c>
      <c r="L355" s="69">
        <f t="shared" si="42"/>
        <v>46088</v>
      </c>
      <c r="M355" s="40" t="s">
        <v>60</v>
      </c>
      <c r="N355" s="64">
        <v>6708114.0</v>
      </c>
      <c r="O355" s="56"/>
      <c r="P355" s="56" t="s">
        <v>1608</v>
      </c>
      <c r="Q355" s="60"/>
      <c r="R355" s="61"/>
      <c r="S355" s="62"/>
      <c r="T355" s="63"/>
      <c r="U355" s="63"/>
      <c r="V355" s="63"/>
      <c r="W355" s="63"/>
      <c r="X355" s="63"/>
      <c r="Y355" s="63"/>
      <c r="Z355" s="63"/>
      <c r="AA355" s="91"/>
    </row>
    <row r="356" ht="75.0" customHeight="1">
      <c r="A356" s="35"/>
      <c r="B356" s="57" t="s">
        <v>55</v>
      </c>
      <c r="C356" s="56">
        <v>7034.0</v>
      </c>
      <c r="D356" s="37" t="s">
        <v>40</v>
      </c>
      <c r="E356" s="69">
        <v>46073.0</v>
      </c>
      <c r="F356" s="56" t="s">
        <v>1609</v>
      </c>
      <c r="G356" s="56" t="s">
        <v>57</v>
      </c>
      <c r="H356" s="56" t="s">
        <v>1610</v>
      </c>
      <c r="I356" s="56" t="s">
        <v>25</v>
      </c>
      <c r="J356" s="56"/>
      <c r="K356" s="56">
        <v>15.0</v>
      </c>
      <c r="L356" s="69">
        <f t="shared" si="42"/>
        <v>46088</v>
      </c>
      <c r="M356" s="40" t="s">
        <v>60</v>
      </c>
      <c r="N356" s="64">
        <v>46084.0</v>
      </c>
      <c r="O356" s="56"/>
      <c r="P356" s="56" t="s">
        <v>1611</v>
      </c>
      <c r="Q356" s="60"/>
      <c r="R356" s="61"/>
      <c r="S356" s="62"/>
      <c r="T356" s="63"/>
      <c r="U356" s="63"/>
      <c r="V356" s="63"/>
      <c r="W356" s="63"/>
      <c r="X356" s="63"/>
      <c r="Y356" s="63"/>
      <c r="Z356" s="63"/>
      <c r="AA356" s="91"/>
    </row>
    <row r="357" ht="75.0" customHeight="1">
      <c r="A357" s="35"/>
      <c r="B357" s="57" t="s">
        <v>55</v>
      </c>
      <c r="C357" s="56">
        <v>7017.0</v>
      </c>
      <c r="D357" s="37" t="s">
        <v>40</v>
      </c>
      <c r="E357" s="69">
        <v>46073.0</v>
      </c>
      <c r="F357" s="56" t="s">
        <v>1419</v>
      </c>
      <c r="G357" s="56" t="s">
        <v>57</v>
      </c>
      <c r="H357" s="56" t="s">
        <v>1612</v>
      </c>
      <c r="I357" s="56" t="s">
        <v>12</v>
      </c>
      <c r="J357" s="56"/>
      <c r="K357" s="56">
        <v>15.0</v>
      </c>
      <c r="L357" s="69">
        <f t="shared" si="42"/>
        <v>46088</v>
      </c>
      <c r="M357" s="51" t="s">
        <v>60</v>
      </c>
      <c r="N357" s="68">
        <v>46146.0</v>
      </c>
      <c r="O357" s="56"/>
      <c r="P357" s="59" t="s">
        <v>1613</v>
      </c>
      <c r="Q357" s="60"/>
      <c r="R357" s="61"/>
      <c r="S357" s="62"/>
      <c r="T357" s="63"/>
      <c r="U357" s="63"/>
      <c r="V357" s="63"/>
      <c r="W357" s="63"/>
      <c r="X357" s="63"/>
      <c r="Y357" s="63"/>
      <c r="Z357" s="63"/>
      <c r="AA357" s="91"/>
    </row>
    <row r="358" ht="75.0" customHeight="1">
      <c r="A358" s="35"/>
      <c r="B358" s="57" t="s">
        <v>55</v>
      </c>
      <c r="C358" s="56">
        <v>6945.0</v>
      </c>
      <c r="D358" s="37" t="s">
        <v>40</v>
      </c>
      <c r="E358" s="69">
        <v>46073.0</v>
      </c>
      <c r="F358" s="56" t="s">
        <v>1614</v>
      </c>
      <c r="G358" s="56" t="s">
        <v>57</v>
      </c>
      <c r="H358" s="56" t="s">
        <v>1615</v>
      </c>
      <c r="I358" s="56" t="s">
        <v>15</v>
      </c>
      <c r="J358" s="56" t="s">
        <v>1002</v>
      </c>
      <c r="K358" s="56">
        <v>1.0</v>
      </c>
      <c r="L358" s="69">
        <f>$E363+$K358</f>
        <v>46074</v>
      </c>
      <c r="M358" s="40"/>
      <c r="N358" s="56"/>
      <c r="O358" s="56"/>
      <c r="P358" s="59" t="s">
        <v>423</v>
      </c>
      <c r="Q358" s="60"/>
      <c r="R358" s="61"/>
      <c r="S358" s="62"/>
      <c r="T358" s="63"/>
      <c r="U358" s="63"/>
      <c r="V358" s="63"/>
      <c r="W358" s="63"/>
      <c r="X358" s="63"/>
      <c r="Y358" s="63"/>
      <c r="Z358" s="63"/>
      <c r="AA358" s="91"/>
    </row>
    <row r="359" ht="75.0" customHeight="1">
      <c r="A359" s="35"/>
      <c r="B359" s="57" t="s">
        <v>55</v>
      </c>
      <c r="C359" s="56">
        <v>7031.0</v>
      </c>
      <c r="D359" s="37" t="s">
        <v>40</v>
      </c>
      <c r="E359" s="69">
        <v>46073.0</v>
      </c>
      <c r="F359" s="56" t="s">
        <v>1616</v>
      </c>
      <c r="G359" s="56" t="s">
        <v>57</v>
      </c>
      <c r="H359" s="56" t="s">
        <v>1617</v>
      </c>
      <c r="I359" s="56" t="s">
        <v>32</v>
      </c>
      <c r="J359" s="56" t="s">
        <v>1618</v>
      </c>
      <c r="K359" s="56">
        <v>15.0</v>
      </c>
      <c r="L359" s="69">
        <f>$E366+$K359</f>
        <v>46088</v>
      </c>
      <c r="M359" s="40" t="s">
        <v>60</v>
      </c>
      <c r="N359" s="64">
        <v>46107.0</v>
      </c>
      <c r="O359" s="56"/>
      <c r="P359" s="56" t="s">
        <v>1619</v>
      </c>
      <c r="Q359" s="60"/>
      <c r="R359" s="61"/>
      <c r="S359" s="62"/>
      <c r="T359" s="63"/>
      <c r="U359" s="63"/>
      <c r="V359" s="63"/>
      <c r="W359" s="63"/>
      <c r="X359" s="63"/>
      <c r="Y359" s="63"/>
      <c r="Z359" s="63"/>
      <c r="AA359" s="91"/>
    </row>
    <row r="360" ht="75.0" customHeight="1">
      <c r="A360" s="35"/>
      <c r="B360" s="57" t="s">
        <v>55</v>
      </c>
      <c r="C360" s="56">
        <v>7064.0</v>
      </c>
      <c r="D360" s="37" t="s">
        <v>40</v>
      </c>
      <c r="E360" s="69">
        <v>46073.0</v>
      </c>
      <c r="F360" s="56" t="s">
        <v>1620</v>
      </c>
      <c r="G360" s="56" t="s">
        <v>57</v>
      </c>
      <c r="H360" s="56" t="s">
        <v>1621</v>
      </c>
      <c r="I360" s="56" t="s">
        <v>25</v>
      </c>
      <c r="J360" s="56" t="s">
        <v>1622</v>
      </c>
      <c r="K360" s="56">
        <v>15.0</v>
      </c>
      <c r="L360" s="56" t="str">
        <f t="shared" ref="L360:L361" si="43">#REF!+$K360</f>
        <v>#REF!</v>
      </c>
      <c r="M360" s="40" t="s">
        <v>60</v>
      </c>
      <c r="N360" s="64">
        <v>46079.0</v>
      </c>
      <c r="O360" s="56"/>
      <c r="P360" s="56" t="s">
        <v>1623</v>
      </c>
      <c r="Q360" s="60"/>
      <c r="R360" s="61"/>
      <c r="S360" s="62"/>
      <c r="T360" s="63"/>
      <c r="U360" s="63"/>
      <c r="V360" s="63"/>
      <c r="W360" s="63"/>
      <c r="X360" s="63"/>
      <c r="Y360" s="63"/>
      <c r="Z360" s="63"/>
      <c r="AA360" s="91"/>
    </row>
    <row r="361" ht="75.0" customHeight="1">
      <c r="A361" s="35"/>
      <c r="B361" s="57" t="s">
        <v>55</v>
      </c>
      <c r="C361" s="56">
        <v>7857.0</v>
      </c>
      <c r="D361" s="37" t="s">
        <v>74</v>
      </c>
      <c r="E361" s="69">
        <v>46073.0</v>
      </c>
      <c r="F361" s="56" t="s">
        <v>1624</v>
      </c>
      <c r="G361" s="56" t="s">
        <v>57</v>
      </c>
      <c r="H361" s="56" t="s">
        <v>1625</v>
      </c>
      <c r="I361" s="59" t="s">
        <v>37</v>
      </c>
      <c r="J361" s="56" t="s">
        <v>1223</v>
      </c>
      <c r="K361" s="56">
        <v>15.0</v>
      </c>
      <c r="L361" s="56" t="str">
        <f t="shared" si="43"/>
        <v>#REF!</v>
      </c>
      <c r="M361" s="40" t="s">
        <v>60</v>
      </c>
      <c r="N361" s="64">
        <v>46083.0</v>
      </c>
      <c r="O361" s="56"/>
      <c r="P361" s="56" t="s">
        <v>1201</v>
      </c>
      <c r="Q361" s="60"/>
      <c r="R361" s="61"/>
      <c r="S361" s="62"/>
      <c r="T361" s="63"/>
      <c r="U361" s="63"/>
      <c r="V361" s="63"/>
      <c r="W361" s="63"/>
      <c r="X361" s="63"/>
      <c r="Y361" s="63"/>
      <c r="Z361" s="63"/>
      <c r="AA361" s="91"/>
    </row>
    <row r="362" ht="75.0" customHeight="1">
      <c r="A362" s="35"/>
      <c r="B362" s="57" t="s">
        <v>55</v>
      </c>
      <c r="C362" s="56">
        <v>7644.0</v>
      </c>
      <c r="D362" s="37" t="s">
        <v>74</v>
      </c>
      <c r="E362" s="69">
        <v>46073.0</v>
      </c>
      <c r="F362" s="56" t="s">
        <v>1626</v>
      </c>
      <c r="G362" s="56" t="s">
        <v>57</v>
      </c>
      <c r="H362" s="56" t="s">
        <v>1627</v>
      </c>
      <c r="I362" s="59" t="s">
        <v>37</v>
      </c>
      <c r="J362" s="56" t="s">
        <v>1223</v>
      </c>
      <c r="K362" s="56">
        <v>15.0</v>
      </c>
      <c r="L362" s="69">
        <f>$E367+$K362</f>
        <v>46088</v>
      </c>
      <c r="M362" s="40" t="s">
        <v>60</v>
      </c>
      <c r="N362" s="64">
        <v>46091.0</v>
      </c>
      <c r="O362" s="56"/>
      <c r="P362" s="56" t="s">
        <v>1387</v>
      </c>
      <c r="Q362" s="60"/>
      <c r="R362" s="61"/>
      <c r="S362" s="62"/>
      <c r="T362" s="63"/>
      <c r="U362" s="63"/>
      <c r="V362" s="63"/>
      <c r="W362" s="63"/>
      <c r="X362" s="63"/>
      <c r="Y362" s="63"/>
      <c r="Z362" s="63"/>
      <c r="AA362" s="91"/>
    </row>
    <row r="363" ht="75.0" customHeight="1">
      <c r="A363" s="35"/>
      <c r="B363" s="57" t="s">
        <v>55</v>
      </c>
      <c r="C363" s="56">
        <v>7088.0</v>
      </c>
      <c r="D363" s="37" t="s">
        <v>40</v>
      </c>
      <c r="E363" s="69">
        <v>46073.0</v>
      </c>
      <c r="F363" s="56" t="s">
        <v>1628</v>
      </c>
      <c r="G363" s="56" t="s">
        <v>57</v>
      </c>
      <c r="H363" s="56" t="s">
        <v>1629</v>
      </c>
      <c r="I363" s="56" t="s">
        <v>11</v>
      </c>
      <c r="J363" s="56" t="s">
        <v>1630</v>
      </c>
      <c r="K363" s="56">
        <v>4.0</v>
      </c>
      <c r="L363" s="56" t="str">
        <f>#REF!+$K363</f>
        <v>#REF!</v>
      </c>
      <c r="M363" s="40" t="s">
        <v>60</v>
      </c>
      <c r="N363" s="64">
        <v>46076.0</v>
      </c>
      <c r="O363" s="56"/>
      <c r="P363" s="56" t="s">
        <v>1631</v>
      </c>
      <c r="Q363" s="60"/>
      <c r="R363" s="61"/>
      <c r="S363" s="62"/>
      <c r="T363" s="63"/>
      <c r="U363" s="63"/>
      <c r="V363" s="63"/>
      <c r="W363" s="63"/>
      <c r="X363" s="63"/>
      <c r="Y363" s="63"/>
      <c r="Z363" s="63"/>
      <c r="AA363" s="91"/>
    </row>
    <row r="364" ht="75.0" customHeight="1">
      <c r="A364" s="35"/>
      <c r="B364" s="57" t="s">
        <v>55</v>
      </c>
      <c r="C364" s="56">
        <v>7707.0</v>
      </c>
      <c r="D364" s="37" t="s">
        <v>74</v>
      </c>
      <c r="E364" s="69">
        <v>46073.0</v>
      </c>
      <c r="F364" s="56" t="s">
        <v>876</v>
      </c>
      <c r="G364" s="56" t="s">
        <v>57</v>
      </c>
      <c r="H364" s="56" t="s">
        <v>1632</v>
      </c>
      <c r="I364" s="56" t="s">
        <v>32</v>
      </c>
      <c r="J364" s="56" t="s">
        <v>469</v>
      </c>
      <c r="K364" s="56">
        <v>15.0</v>
      </c>
      <c r="L364" s="69">
        <f t="shared" ref="L364:L365" si="44">$E368+$K364</f>
        <v>46088</v>
      </c>
      <c r="M364" s="40" t="s">
        <v>60</v>
      </c>
      <c r="N364" s="64">
        <v>46091.0</v>
      </c>
      <c r="O364" s="56"/>
      <c r="P364" s="56" t="s">
        <v>1633</v>
      </c>
      <c r="Q364" s="60"/>
      <c r="R364" s="61"/>
      <c r="S364" s="62"/>
      <c r="T364" s="63"/>
      <c r="U364" s="63"/>
      <c r="V364" s="63"/>
      <c r="W364" s="63"/>
      <c r="X364" s="63"/>
      <c r="Y364" s="63"/>
      <c r="Z364" s="63"/>
      <c r="AA364" s="91"/>
    </row>
    <row r="365" ht="75.0" customHeight="1">
      <c r="A365" s="35"/>
      <c r="B365" s="57" t="s">
        <v>1497</v>
      </c>
      <c r="C365" s="56">
        <v>8999.0</v>
      </c>
      <c r="D365" s="37" t="s">
        <v>40</v>
      </c>
      <c r="E365" s="69">
        <v>46073.0</v>
      </c>
      <c r="F365" s="56" t="s">
        <v>1634</v>
      </c>
      <c r="G365" s="56" t="s">
        <v>57</v>
      </c>
      <c r="H365" s="56" t="s">
        <v>1635</v>
      </c>
      <c r="I365" s="56" t="s">
        <v>23</v>
      </c>
      <c r="J365" s="56"/>
      <c r="K365" s="56">
        <v>15.0</v>
      </c>
      <c r="L365" s="69">
        <f t="shared" si="44"/>
        <v>46091</v>
      </c>
      <c r="M365" s="40" t="s">
        <v>60</v>
      </c>
      <c r="N365" s="64">
        <v>46085.0</v>
      </c>
      <c r="O365" s="56"/>
      <c r="P365" s="56" t="s">
        <v>1636</v>
      </c>
      <c r="Q365" s="60"/>
      <c r="R365" s="61"/>
      <c r="S365" s="62"/>
      <c r="T365" s="63"/>
      <c r="U365" s="63"/>
      <c r="V365" s="63"/>
      <c r="W365" s="63"/>
      <c r="X365" s="63"/>
      <c r="Y365" s="63"/>
      <c r="Z365" s="63"/>
      <c r="AA365" s="91"/>
    </row>
    <row r="366" ht="75.0" customHeight="1">
      <c r="A366" s="35"/>
      <c r="B366" s="57" t="s">
        <v>55</v>
      </c>
      <c r="C366" s="56">
        <v>7089.0</v>
      </c>
      <c r="D366" s="37" t="s">
        <v>40</v>
      </c>
      <c r="E366" s="69">
        <v>46073.0</v>
      </c>
      <c r="F366" s="56" t="s">
        <v>1637</v>
      </c>
      <c r="G366" s="56" t="s">
        <v>57</v>
      </c>
      <c r="H366" s="56" t="s">
        <v>1638</v>
      </c>
      <c r="I366" s="56" t="s">
        <v>27</v>
      </c>
      <c r="J366" s="56"/>
      <c r="K366" s="56">
        <v>15.0</v>
      </c>
      <c r="L366" s="69">
        <f>$E368+$K366</f>
        <v>46088</v>
      </c>
      <c r="M366" s="51" t="s">
        <v>60</v>
      </c>
      <c r="N366" s="68">
        <v>46153.0</v>
      </c>
      <c r="O366" s="56"/>
      <c r="P366" s="59" t="s">
        <v>1639</v>
      </c>
      <c r="Q366" s="60"/>
      <c r="R366" s="61"/>
      <c r="S366" s="62"/>
      <c r="T366" s="63"/>
      <c r="U366" s="63"/>
      <c r="V366" s="63"/>
      <c r="W366" s="63"/>
      <c r="X366" s="63"/>
      <c r="Y366" s="63"/>
      <c r="Z366" s="63"/>
      <c r="AA366" s="91"/>
    </row>
    <row r="367" ht="75.0" customHeight="1">
      <c r="A367" s="35"/>
      <c r="B367" s="57" t="s">
        <v>55</v>
      </c>
      <c r="C367" s="56">
        <v>7721.0</v>
      </c>
      <c r="D367" s="37" t="s">
        <v>74</v>
      </c>
      <c r="E367" s="69">
        <v>46073.0</v>
      </c>
      <c r="F367" s="56" t="s">
        <v>558</v>
      </c>
      <c r="G367" s="56" t="s">
        <v>57</v>
      </c>
      <c r="H367" s="56" t="s">
        <v>1640</v>
      </c>
      <c r="I367" s="56" t="s">
        <v>30</v>
      </c>
      <c r="J367" s="56" t="s">
        <v>1099</v>
      </c>
      <c r="K367" s="56">
        <v>15.0</v>
      </c>
      <c r="L367" s="69">
        <f>$E370+$K367</f>
        <v>46091</v>
      </c>
      <c r="M367" s="40" t="s">
        <v>60</v>
      </c>
      <c r="N367" s="64">
        <v>46120.0</v>
      </c>
      <c r="O367" s="56"/>
      <c r="P367" s="56" t="s">
        <v>1641</v>
      </c>
      <c r="Q367" s="60"/>
      <c r="R367" s="61"/>
      <c r="S367" s="62"/>
      <c r="T367" s="63"/>
      <c r="U367" s="63"/>
      <c r="V367" s="63"/>
      <c r="W367" s="63"/>
      <c r="X367" s="63"/>
      <c r="Y367" s="63"/>
      <c r="Z367" s="63"/>
      <c r="AA367" s="91"/>
    </row>
    <row r="368" ht="75.0" customHeight="1">
      <c r="A368" s="35"/>
      <c r="B368" s="57" t="s">
        <v>55</v>
      </c>
      <c r="C368" s="56">
        <v>7144.0</v>
      </c>
      <c r="D368" s="37" t="s">
        <v>40</v>
      </c>
      <c r="E368" s="69">
        <v>46073.0</v>
      </c>
      <c r="F368" s="56" t="s">
        <v>1642</v>
      </c>
      <c r="G368" s="56" t="s">
        <v>57</v>
      </c>
      <c r="H368" s="56" t="s">
        <v>1643</v>
      </c>
      <c r="I368" s="56" t="s">
        <v>11</v>
      </c>
      <c r="J368" s="56"/>
      <c r="K368" s="56">
        <v>15.0</v>
      </c>
      <c r="L368" s="69">
        <f>$E370+$K368</f>
        <v>46091</v>
      </c>
      <c r="M368" s="40" t="str">
        <f>IF(L368="","",IF(L368&lt;TODAY(),"VENCIDA",IF(L368=TODAY(),"VENCE HOY","A TIEMPO")))</f>
        <v>VENCIDA</v>
      </c>
      <c r="N368" s="56"/>
      <c r="O368" s="56"/>
      <c r="P368" s="56"/>
      <c r="Q368" s="60"/>
      <c r="R368" s="61"/>
      <c r="S368" s="62"/>
      <c r="T368" s="63"/>
      <c r="U368" s="63"/>
      <c r="V368" s="63"/>
      <c r="W368" s="63"/>
      <c r="X368" s="63"/>
      <c r="Y368" s="63"/>
      <c r="Z368" s="63"/>
      <c r="AA368" s="91"/>
    </row>
    <row r="369" ht="75.0" customHeight="1">
      <c r="A369" s="35"/>
      <c r="B369" s="57" t="s">
        <v>55</v>
      </c>
      <c r="C369" s="56">
        <v>7152.0</v>
      </c>
      <c r="D369" s="37" t="s">
        <v>40</v>
      </c>
      <c r="E369" s="69">
        <v>46076.0</v>
      </c>
      <c r="F369" s="115" t="s">
        <v>1644</v>
      </c>
      <c r="G369" s="56" t="s">
        <v>57</v>
      </c>
      <c r="H369" s="56" t="s">
        <v>1645</v>
      </c>
      <c r="I369" s="56" t="s">
        <v>27</v>
      </c>
      <c r="J369" s="56"/>
      <c r="K369" s="56">
        <v>15.0</v>
      </c>
      <c r="L369" s="69">
        <f t="shared" ref="L369:L379" si="45">$E372+$K369</f>
        <v>46091</v>
      </c>
      <c r="M369" s="40" t="s">
        <v>60</v>
      </c>
      <c r="N369" s="64">
        <v>46085.0</v>
      </c>
      <c r="O369" s="56"/>
      <c r="P369" s="56" t="s">
        <v>1646</v>
      </c>
      <c r="Q369" s="60"/>
      <c r="R369" s="61"/>
      <c r="S369" s="62"/>
      <c r="T369" s="63"/>
      <c r="U369" s="63"/>
      <c r="V369" s="63"/>
      <c r="W369" s="63"/>
      <c r="X369" s="63"/>
      <c r="Y369" s="63"/>
      <c r="Z369" s="63"/>
      <c r="AA369" s="91"/>
    </row>
    <row r="370" ht="75.0" customHeight="1">
      <c r="A370" s="35"/>
      <c r="B370" s="57" t="s">
        <v>55</v>
      </c>
      <c r="C370" s="56">
        <v>7159.0</v>
      </c>
      <c r="D370" s="37" t="s">
        <v>40</v>
      </c>
      <c r="E370" s="69">
        <v>46076.0</v>
      </c>
      <c r="F370" s="56" t="s">
        <v>1647</v>
      </c>
      <c r="G370" s="56" t="s">
        <v>57</v>
      </c>
      <c r="H370" s="56" t="s">
        <v>1648</v>
      </c>
      <c r="I370" s="56" t="s">
        <v>27</v>
      </c>
      <c r="J370" s="56" t="s">
        <v>233</v>
      </c>
      <c r="K370" s="56">
        <v>15.0</v>
      </c>
      <c r="L370" s="69">
        <f t="shared" si="45"/>
        <v>46091</v>
      </c>
      <c r="M370" s="40" t="s">
        <v>60</v>
      </c>
      <c r="N370" s="64">
        <v>46085.0</v>
      </c>
      <c r="O370" s="56"/>
      <c r="P370" s="56" t="s">
        <v>1649</v>
      </c>
      <c r="Q370" s="60"/>
      <c r="R370" s="61"/>
      <c r="S370" s="62"/>
      <c r="T370" s="63"/>
      <c r="U370" s="63"/>
      <c r="V370" s="63"/>
      <c r="W370" s="63"/>
      <c r="X370" s="63"/>
      <c r="Y370" s="63"/>
      <c r="Z370" s="63"/>
      <c r="AA370" s="91"/>
    </row>
    <row r="371" ht="75.0" customHeight="1">
      <c r="A371" s="35"/>
      <c r="B371" s="57" t="s">
        <v>55</v>
      </c>
      <c r="C371" s="56">
        <v>7192.0</v>
      </c>
      <c r="D371" s="37" t="s">
        <v>40</v>
      </c>
      <c r="E371" s="69">
        <v>46076.0</v>
      </c>
      <c r="F371" s="56" t="s">
        <v>1650</v>
      </c>
      <c r="G371" s="56" t="s">
        <v>57</v>
      </c>
      <c r="H371" s="56" t="s">
        <v>1651</v>
      </c>
      <c r="I371" s="56" t="s">
        <v>17</v>
      </c>
      <c r="J371" s="56"/>
      <c r="K371" s="56">
        <v>15.0</v>
      </c>
      <c r="L371" s="69">
        <f t="shared" si="45"/>
        <v>46091</v>
      </c>
      <c r="M371" s="40" t="s">
        <v>60</v>
      </c>
      <c r="N371" s="64">
        <v>46079.0</v>
      </c>
      <c r="O371" s="56"/>
      <c r="P371" s="56" t="s">
        <v>1652</v>
      </c>
      <c r="Q371" s="60"/>
      <c r="R371" s="61"/>
      <c r="S371" s="62"/>
      <c r="T371" s="63"/>
      <c r="U371" s="63"/>
      <c r="V371" s="63"/>
      <c r="W371" s="63"/>
      <c r="X371" s="63"/>
      <c r="Y371" s="63"/>
      <c r="Z371" s="63"/>
      <c r="AA371" s="91"/>
    </row>
    <row r="372" ht="75.0" customHeight="1">
      <c r="A372" s="35"/>
      <c r="B372" s="57" t="s">
        <v>55</v>
      </c>
      <c r="C372" s="56">
        <v>7213.0</v>
      </c>
      <c r="D372" s="37" t="s">
        <v>40</v>
      </c>
      <c r="E372" s="69">
        <v>46076.0</v>
      </c>
      <c r="F372" s="56" t="s">
        <v>1653</v>
      </c>
      <c r="G372" s="56" t="s">
        <v>57</v>
      </c>
      <c r="H372" s="56" t="s">
        <v>1654</v>
      </c>
      <c r="I372" s="56" t="s">
        <v>32</v>
      </c>
      <c r="J372" s="56" t="s">
        <v>673</v>
      </c>
      <c r="K372" s="56">
        <v>15.0</v>
      </c>
      <c r="L372" s="69">
        <f t="shared" si="45"/>
        <v>46091</v>
      </c>
      <c r="M372" s="40" t="str">
        <f>IF(L372="","",IF(L372&lt;TODAY(),"VENCIDA",IF(L372=TODAY(),"VENCE HOY","A TIEMPO")))</f>
        <v>VENCIDA</v>
      </c>
      <c r="N372" s="56"/>
      <c r="O372" s="56"/>
      <c r="P372" s="56"/>
      <c r="Q372" s="60"/>
      <c r="R372" s="61"/>
      <c r="S372" s="62"/>
      <c r="T372" s="63"/>
      <c r="U372" s="63"/>
      <c r="V372" s="63"/>
      <c r="W372" s="63"/>
      <c r="X372" s="63"/>
      <c r="Y372" s="63"/>
      <c r="Z372" s="63"/>
      <c r="AA372" s="91"/>
    </row>
    <row r="373" ht="75.0" customHeight="1">
      <c r="A373" s="35"/>
      <c r="B373" s="57" t="s">
        <v>55</v>
      </c>
      <c r="C373" s="56">
        <v>6953.0</v>
      </c>
      <c r="D373" s="37" t="s">
        <v>40</v>
      </c>
      <c r="E373" s="69">
        <v>46076.0</v>
      </c>
      <c r="F373" s="56" t="s">
        <v>1655</v>
      </c>
      <c r="G373" s="56" t="s">
        <v>57</v>
      </c>
      <c r="H373" s="56" t="s">
        <v>1656</v>
      </c>
      <c r="I373" s="56" t="s">
        <v>17</v>
      </c>
      <c r="J373" s="56"/>
      <c r="K373" s="56">
        <v>15.0</v>
      </c>
      <c r="L373" s="69">
        <f t="shared" si="45"/>
        <v>46091</v>
      </c>
      <c r="M373" s="40" t="s">
        <v>60</v>
      </c>
      <c r="N373" s="64">
        <v>7350930.0</v>
      </c>
      <c r="O373" s="56"/>
      <c r="P373" s="56" t="s">
        <v>1657</v>
      </c>
      <c r="Q373" s="60"/>
      <c r="R373" s="61"/>
      <c r="S373" s="62"/>
      <c r="T373" s="63"/>
      <c r="U373" s="63"/>
      <c r="V373" s="63"/>
      <c r="W373" s="63"/>
      <c r="X373" s="63"/>
      <c r="Y373" s="63"/>
      <c r="Z373" s="63"/>
      <c r="AA373" s="91"/>
    </row>
    <row r="374" ht="75.0" customHeight="1">
      <c r="A374" s="35"/>
      <c r="B374" s="57" t="s">
        <v>55</v>
      </c>
      <c r="C374" s="56">
        <v>7157.0</v>
      </c>
      <c r="D374" s="37" t="s">
        <v>40</v>
      </c>
      <c r="E374" s="69">
        <v>46076.0</v>
      </c>
      <c r="F374" s="56" t="s">
        <v>1658</v>
      </c>
      <c r="G374" s="56" t="s">
        <v>57</v>
      </c>
      <c r="H374" s="56" t="s">
        <v>1659</v>
      </c>
      <c r="I374" s="56" t="s">
        <v>12</v>
      </c>
      <c r="J374" s="56"/>
      <c r="K374" s="56">
        <v>15.0</v>
      </c>
      <c r="L374" s="69">
        <f t="shared" si="45"/>
        <v>46091</v>
      </c>
      <c r="M374" s="40" t="s">
        <v>60</v>
      </c>
      <c r="N374" s="64">
        <v>46106.0</v>
      </c>
      <c r="O374" s="56"/>
      <c r="P374" s="56" t="s">
        <v>1660</v>
      </c>
      <c r="Q374" s="60"/>
      <c r="R374" s="61"/>
      <c r="S374" s="62"/>
      <c r="T374" s="63"/>
      <c r="U374" s="63"/>
      <c r="V374" s="63"/>
      <c r="W374" s="63"/>
      <c r="X374" s="63"/>
      <c r="Y374" s="63"/>
      <c r="Z374" s="63"/>
      <c r="AA374" s="91"/>
    </row>
    <row r="375" ht="75.0" customHeight="1">
      <c r="A375" s="35"/>
      <c r="B375" s="57" t="s">
        <v>55</v>
      </c>
      <c r="C375" s="56">
        <v>7150.0</v>
      </c>
      <c r="D375" s="37" t="s">
        <v>40</v>
      </c>
      <c r="E375" s="69">
        <v>46076.0</v>
      </c>
      <c r="F375" s="56" t="s">
        <v>1661</v>
      </c>
      <c r="G375" s="56" t="s">
        <v>57</v>
      </c>
      <c r="H375" s="56" t="s">
        <v>1662</v>
      </c>
      <c r="I375" s="56" t="s">
        <v>17</v>
      </c>
      <c r="J375" s="56"/>
      <c r="K375" s="56">
        <v>15.0</v>
      </c>
      <c r="L375" s="69">
        <f t="shared" si="45"/>
        <v>46091</v>
      </c>
      <c r="M375" s="40" t="s">
        <v>60</v>
      </c>
      <c r="N375" s="64">
        <v>46083.0</v>
      </c>
      <c r="O375" s="56"/>
      <c r="P375" s="56" t="s">
        <v>1663</v>
      </c>
      <c r="Q375" s="60"/>
      <c r="R375" s="61"/>
      <c r="S375" s="62"/>
      <c r="T375" s="63"/>
      <c r="U375" s="63"/>
      <c r="V375" s="63"/>
      <c r="W375" s="63"/>
      <c r="X375" s="63"/>
      <c r="Y375" s="63"/>
      <c r="Z375" s="63"/>
      <c r="AA375" s="91"/>
    </row>
    <row r="376" ht="75.0" customHeight="1">
      <c r="A376" s="35"/>
      <c r="B376" s="57" t="s">
        <v>55</v>
      </c>
      <c r="C376" s="56">
        <v>7181.0</v>
      </c>
      <c r="D376" s="37" t="s">
        <v>40</v>
      </c>
      <c r="E376" s="69">
        <v>46076.0</v>
      </c>
      <c r="F376" s="56" t="s">
        <v>1664</v>
      </c>
      <c r="G376" s="56" t="s">
        <v>57</v>
      </c>
      <c r="H376" s="56" t="s">
        <v>1158</v>
      </c>
      <c r="I376" s="56" t="s">
        <v>24</v>
      </c>
      <c r="J376" s="56"/>
      <c r="K376" s="56">
        <v>15.0</v>
      </c>
      <c r="L376" s="69">
        <f t="shared" si="45"/>
        <v>46091</v>
      </c>
      <c r="M376" s="40" t="s">
        <v>60</v>
      </c>
      <c r="N376" s="64">
        <v>46077.0</v>
      </c>
      <c r="O376" s="56"/>
      <c r="P376" s="56" t="s">
        <v>1665</v>
      </c>
      <c r="Q376" s="60"/>
      <c r="R376" s="61"/>
      <c r="S376" s="62"/>
      <c r="T376" s="63"/>
      <c r="U376" s="63"/>
      <c r="V376" s="63"/>
      <c r="W376" s="63"/>
      <c r="X376" s="63"/>
      <c r="Y376" s="63"/>
      <c r="Z376" s="63"/>
      <c r="AA376" s="91"/>
    </row>
    <row r="377" ht="75.0" customHeight="1">
      <c r="A377" s="35"/>
      <c r="B377" s="57" t="s">
        <v>55</v>
      </c>
      <c r="C377" s="56">
        <v>7219.0</v>
      </c>
      <c r="D377" s="37" t="s">
        <v>40</v>
      </c>
      <c r="E377" s="69">
        <v>46076.0</v>
      </c>
      <c r="F377" s="56" t="s">
        <v>1666</v>
      </c>
      <c r="G377" s="56" t="s">
        <v>57</v>
      </c>
      <c r="H377" s="56" t="s">
        <v>99</v>
      </c>
      <c r="I377" s="56" t="s">
        <v>24</v>
      </c>
      <c r="J377" s="56"/>
      <c r="K377" s="56">
        <v>15.0</v>
      </c>
      <c r="L377" s="69">
        <f t="shared" si="45"/>
        <v>46091</v>
      </c>
      <c r="M377" s="40" t="s">
        <v>60</v>
      </c>
      <c r="N377" s="64">
        <v>46077.0</v>
      </c>
      <c r="O377" s="56"/>
      <c r="P377" s="56" t="s">
        <v>1667</v>
      </c>
      <c r="Q377" s="60"/>
      <c r="R377" s="61"/>
      <c r="S377" s="62"/>
      <c r="T377" s="63"/>
      <c r="U377" s="63"/>
      <c r="V377" s="63"/>
      <c r="W377" s="63"/>
      <c r="X377" s="63"/>
      <c r="Y377" s="63"/>
      <c r="Z377" s="63"/>
      <c r="AA377" s="91"/>
    </row>
    <row r="378" ht="75.0" customHeight="1">
      <c r="A378" s="35"/>
      <c r="B378" s="57" t="s">
        <v>55</v>
      </c>
      <c r="C378" s="56">
        <v>7224.0</v>
      </c>
      <c r="D378" s="37" t="s">
        <v>40</v>
      </c>
      <c r="E378" s="69">
        <v>46076.0</v>
      </c>
      <c r="F378" s="56" t="s">
        <v>1668</v>
      </c>
      <c r="G378" s="56" t="s">
        <v>57</v>
      </c>
      <c r="H378" s="56" t="s">
        <v>1669</v>
      </c>
      <c r="I378" s="56" t="s">
        <v>24</v>
      </c>
      <c r="J378" s="56"/>
      <c r="K378" s="56">
        <v>15.0</v>
      </c>
      <c r="L378" s="69">
        <f t="shared" si="45"/>
        <v>46091</v>
      </c>
      <c r="M378" s="40" t="s">
        <v>60</v>
      </c>
      <c r="N378" s="64">
        <v>46077.0</v>
      </c>
      <c r="O378" s="56"/>
      <c r="P378" s="56" t="s">
        <v>1670</v>
      </c>
      <c r="Q378" s="60"/>
      <c r="R378" s="61"/>
      <c r="S378" s="62"/>
      <c r="T378" s="63"/>
      <c r="U378" s="63"/>
      <c r="V378" s="63"/>
      <c r="W378" s="63"/>
      <c r="X378" s="63"/>
      <c r="Y378" s="63"/>
      <c r="Z378" s="63"/>
      <c r="AA378" s="91"/>
    </row>
    <row r="379" ht="75.0" customHeight="1">
      <c r="A379" s="35"/>
      <c r="B379" s="57" t="s">
        <v>55</v>
      </c>
      <c r="C379" s="56">
        <v>7225.0</v>
      </c>
      <c r="D379" s="37" t="s">
        <v>40</v>
      </c>
      <c r="E379" s="69">
        <v>46076.0</v>
      </c>
      <c r="F379" s="56" t="s">
        <v>1671</v>
      </c>
      <c r="G379" s="56" t="s">
        <v>57</v>
      </c>
      <c r="H379" s="56" t="s">
        <v>1672</v>
      </c>
      <c r="I379" s="56" t="s">
        <v>24</v>
      </c>
      <c r="J379" s="56"/>
      <c r="K379" s="56">
        <v>15.0</v>
      </c>
      <c r="L379" s="69">
        <f t="shared" si="45"/>
        <v>46091</v>
      </c>
      <c r="M379" s="40" t="s">
        <v>60</v>
      </c>
      <c r="N379" s="64">
        <v>46077.0</v>
      </c>
      <c r="O379" s="56"/>
      <c r="P379" s="56" t="s">
        <v>1673</v>
      </c>
      <c r="Q379" s="60"/>
      <c r="R379" s="61"/>
      <c r="S379" s="62"/>
      <c r="T379" s="63"/>
      <c r="U379" s="63"/>
      <c r="V379" s="63"/>
      <c r="W379" s="63"/>
      <c r="X379" s="63"/>
      <c r="Y379" s="63"/>
      <c r="Z379" s="63"/>
      <c r="AA379" s="91"/>
    </row>
    <row r="380" ht="75.0" customHeight="1">
      <c r="A380" s="35"/>
      <c r="B380" s="57" t="s">
        <v>55</v>
      </c>
      <c r="C380" s="56">
        <v>7228.0</v>
      </c>
      <c r="D380" s="37" t="s">
        <v>40</v>
      </c>
      <c r="E380" s="69">
        <v>46076.0</v>
      </c>
      <c r="F380" s="56" t="s">
        <v>1674</v>
      </c>
      <c r="G380" s="56" t="s">
        <v>57</v>
      </c>
      <c r="H380" s="56" t="s">
        <v>1675</v>
      </c>
      <c r="I380" s="56" t="s">
        <v>24</v>
      </c>
      <c r="J380" s="56"/>
      <c r="K380" s="56">
        <v>15.0</v>
      </c>
      <c r="L380" s="69">
        <f t="shared" ref="L380:L381" si="46">$E384+$K380</f>
        <v>46091</v>
      </c>
      <c r="M380" s="40" t="s">
        <v>60</v>
      </c>
      <c r="N380" s="64">
        <v>46077.0</v>
      </c>
      <c r="O380" s="56"/>
      <c r="P380" s="56" t="s">
        <v>1676</v>
      </c>
      <c r="Q380" s="60"/>
      <c r="R380" s="61"/>
      <c r="S380" s="62"/>
      <c r="T380" s="63"/>
      <c r="U380" s="63"/>
      <c r="V380" s="63"/>
      <c r="W380" s="63"/>
      <c r="X380" s="63"/>
      <c r="Y380" s="63"/>
      <c r="Z380" s="63"/>
      <c r="AA380" s="91"/>
    </row>
    <row r="381" ht="75.0" customHeight="1">
      <c r="A381" s="35"/>
      <c r="B381" s="57" t="s">
        <v>55</v>
      </c>
      <c r="C381" s="56">
        <v>6854.0</v>
      </c>
      <c r="D381" s="37" t="s">
        <v>40</v>
      </c>
      <c r="E381" s="69">
        <v>46076.0</v>
      </c>
      <c r="F381" s="56" t="s">
        <v>1677</v>
      </c>
      <c r="G381" s="56" t="s">
        <v>57</v>
      </c>
      <c r="H381" s="56" t="s">
        <v>1678</v>
      </c>
      <c r="I381" s="56" t="s">
        <v>24</v>
      </c>
      <c r="J381" s="56"/>
      <c r="K381" s="56">
        <v>15.0</v>
      </c>
      <c r="L381" s="69">
        <f t="shared" si="46"/>
        <v>46091</v>
      </c>
      <c r="M381" s="40" t="s">
        <v>60</v>
      </c>
      <c r="N381" s="64">
        <v>46079.0</v>
      </c>
      <c r="O381" s="56"/>
      <c r="P381" s="56" t="s">
        <v>1679</v>
      </c>
      <c r="Q381" s="60"/>
      <c r="R381" s="61"/>
      <c r="S381" s="62"/>
      <c r="T381" s="63"/>
      <c r="U381" s="63"/>
      <c r="V381" s="63"/>
      <c r="W381" s="63"/>
      <c r="X381" s="63"/>
      <c r="Y381" s="63"/>
      <c r="Z381" s="63"/>
      <c r="AA381" s="91"/>
    </row>
    <row r="382" ht="75.0" customHeight="1">
      <c r="A382" s="35"/>
      <c r="B382" s="57" t="s">
        <v>55</v>
      </c>
      <c r="C382" s="56">
        <v>-6856.0</v>
      </c>
      <c r="D382" s="37" t="s">
        <v>40</v>
      </c>
      <c r="E382" s="69">
        <v>46076.0</v>
      </c>
      <c r="F382" s="56" t="s">
        <v>1677</v>
      </c>
      <c r="G382" s="56" t="s">
        <v>57</v>
      </c>
      <c r="H382" s="56" t="s">
        <v>1680</v>
      </c>
      <c r="I382" s="56" t="s">
        <v>17</v>
      </c>
      <c r="J382" s="56"/>
      <c r="K382" s="56">
        <v>15.0</v>
      </c>
      <c r="L382" s="69">
        <f t="shared" ref="L382:L383" si="47">$E387+$K382</f>
        <v>46091</v>
      </c>
      <c r="M382" s="40" t="s">
        <v>60</v>
      </c>
      <c r="N382" s="64">
        <v>46083.0</v>
      </c>
      <c r="O382" s="56"/>
      <c r="P382" s="56" t="s">
        <v>1681</v>
      </c>
      <c r="Q382" s="60"/>
      <c r="R382" s="61"/>
      <c r="S382" s="62"/>
      <c r="T382" s="63"/>
      <c r="U382" s="63"/>
      <c r="V382" s="63"/>
      <c r="W382" s="63"/>
      <c r="X382" s="63"/>
      <c r="Y382" s="63"/>
      <c r="Z382" s="63"/>
      <c r="AA382" s="91"/>
    </row>
    <row r="383" ht="75.0" customHeight="1">
      <c r="A383" s="35"/>
      <c r="B383" s="57" t="s">
        <v>55</v>
      </c>
      <c r="C383" s="56">
        <v>8042.0</v>
      </c>
      <c r="D383" s="37" t="s">
        <v>74</v>
      </c>
      <c r="E383" s="69">
        <v>46076.0</v>
      </c>
      <c r="F383" s="56" t="s">
        <v>876</v>
      </c>
      <c r="G383" s="56" t="s">
        <v>57</v>
      </c>
      <c r="H383" s="56" t="s">
        <v>1682</v>
      </c>
      <c r="I383" s="56" t="s">
        <v>32</v>
      </c>
      <c r="J383" s="56" t="s">
        <v>1683</v>
      </c>
      <c r="K383" s="56">
        <v>15.0</v>
      </c>
      <c r="L383" s="69">
        <f t="shared" si="47"/>
        <v>46091</v>
      </c>
      <c r="M383" s="40" t="s">
        <v>60</v>
      </c>
      <c r="N383" s="64">
        <v>46091.0</v>
      </c>
      <c r="O383" s="56"/>
      <c r="P383" s="56" t="s">
        <v>1684</v>
      </c>
      <c r="Q383" s="60"/>
      <c r="R383" s="61"/>
      <c r="S383" s="62"/>
      <c r="T383" s="63"/>
      <c r="U383" s="63"/>
      <c r="V383" s="63"/>
      <c r="W383" s="63"/>
      <c r="X383" s="63"/>
      <c r="Y383" s="63"/>
      <c r="Z383" s="63"/>
      <c r="AA383" s="91"/>
    </row>
    <row r="384" ht="75.0" customHeight="1">
      <c r="A384" s="35"/>
      <c r="B384" s="57" t="s">
        <v>55</v>
      </c>
      <c r="C384" s="56">
        <v>7093.0</v>
      </c>
      <c r="D384" s="37" t="s">
        <v>40</v>
      </c>
      <c r="E384" s="69">
        <v>46076.0</v>
      </c>
      <c r="F384" s="56" t="s">
        <v>1685</v>
      </c>
      <c r="G384" s="56" t="s">
        <v>57</v>
      </c>
      <c r="H384" s="56" t="s">
        <v>1686</v>
      </c>
      <c r="I384" s="56" t="s">
        <v>9</v>
      </c>
      <c r="J384" s="56"/>
      <c r="K384" s="56">
        <v>15.0</v>
      </c>
      <c r="L384" s="69">
        <f t="shared" ref="L384:L385" si="48">$E388+$K384</f>
        <v>46091</v>
      </c>
      <c r="M384" s="40" t="str">
        <f>IF(L384="","",IF(L384&lt;TODAY(),"VENCIDA",IF(L384=TODAY(),"VENCE HOY","A TIEMPO")))</f>
        <v>VENCIDA</v>
      </c>
      <c r="N384" s="56"/>
      <c r="O384" s="56"/>
      <c r="P384" s="56"/>
      <c r="Q384" s="60"/>
      <c r="R384" s="61"/>
      <c r="S384" s="62"/>
      <c r="T384" s="63"/>
      <c r="U384" s="63"/>
      <c r="V384" s="63"/>
      <c r="W384" s="63"/>
      <c r="X384" s="63"/>
      <c r="Y384" s="63"/>
      <c r="Z384" s="63"/>
      <c r="AA384" s="91"/>
    </row>
    <row r="385" ht="75.0" customHeight="1">
      <c r="A385" s="35"/>
      <c r="B385" s="57" t="s">
        <v>55</v>
      </c>
      <c r="C385" s="56">
        <v>7095.0</v>
      </c>
      <c r="D385" s="37" t="s">
        <v>40</v>
      </c>
      <c r="E385" s="69">
        <v>46076.0</v>
      </c>
      <c r="F385" s="56" t="s">
        <v>1685</v>
      </c>
      <c r="G385" s="56" t="s">
        <v>57</v>
      </c>
      <c r="H385" s="56" t="s">
        <v>1687</v>
      </c>
      <c r="I385" s="59" t="s">
        <v>37</v>
      </c>
      <c r="J385" s="56" t="s">
        <v>1688</v>
      </c>
      <c r="K385" s="56">
        <v>15.0</v>
      </c>
      <c r="L385" s="69">
        <f t="shared" si="48"/>
        <v>46091</v>
      </c>
      <c r="M385" s="40" t="s">
        <v>60</v>
      </c>
      <c r="N385" s="64">
        <v>46080.0</v>
      </c>
      <c r="O385" s="56"/>
      <c r="P385" s="56" t="s">
        <v>1689</v>
      </c>
      <c r="Q385" s="60"/>
      <c r="R385" s="61"/>
      <c r="S385" s="62"/>
      <c r="T385" s="63"/>
      <c r="U385" s="63"/>
      <c r="V385" s="63"/>
      <c r="W385" s="63"/>
      <c r="X385" s="63"/>
      <c r="Y385" s="63"/>
      <c r="Z385" s="63"/>
      <c r="AA385" s="91"/>
    </row>
    <row r="386" ht="75.0" customHeight="1">
      <c r="A386" s="35"/>
      <c r="B386" s="57" t="s">
        <v>55</v>
      </c>
      <c r="C386" s="56">
        <v>7919.0</v>
      </c>
      <c r="D386" s="37" t="s">
        <v>74</v>
      </c>
      <c r="E386" s="69">
        <v>46076.0</v>
      </c>
      <c r="F386" s="56" t="s">
        <v>1690</v>
      </c>
      <c r="G386" s="56" t="s">
        <v>57</v>
      </c>
      <c r="H386" s="56" t="s">
        <v>1691</v>
      </c>
      <c r="I386" s="56" t="s">
        <v>30</v>
      </c>
      <c r="J386" s="56"/>
      <c r="K386" s="56"/>
      <c r="L386" s="56"/>
      <c r="M386" s="40" t="s">
        <v>60</v>
      </c>
      <c r="N386" s="69">
        <v>46087.0</v>
      </c>
      <c r="O386" s="56"/>
      <c r="P386" s="56" t="s">
        <v>1692</v>
      </c>
      <c r="Q386" s="60"/>
      <c r="R386" s="61"/>
      <c r="S386" s="62"/>
      <c r="T386" s="63"/>
      <c r="U386" s="63"/>
      <c r="V386" s="63"/>
      <c r="W386" s="63"/>
      <c r="X386" s="63"/>
      <c r="Y386" s="63"/>
      <c r="Z386" s="63"/>
      <c r="AA386" s="91"/>
    </row>
    <row r="387" ht="75.0" customHeight="1">
      <c r="A387" s="35"/>
      <c r="B387" s="57" t="s">
        <v>55</v>
      </c>
      <c r="C387" s="56">
        <v>7257.0</v>
      </c>
      <c r="D387" s="37" t="s">
        <v>40</v>
      </c>
      <c r="E387" s="69">
        <v>46076.0</v>
      </c>
      <c r="F387" s="56" t="s">
        <v>1693</v>
      </c>
      <c r="G387" s="56" t="s">
        <v>57</v>
      </c>
      <c r="H387" s="56" t="s">
        <v>113</v>
      </c>
      <c r="I387" s="56" t="s">
        <v>17</v>
      </c>
      <c r="J387" s="56" t="s">
        <v>1694</v>
      </c>
      <c r="K387" s="56">
        <v>15.0</v>
      </c>
      <c r="L387" s="69">
        <f>$E391+$K387</f>
        <v>46091</v>
      </c>
      <c r="M387" s="40" t="s">
        <v>60</v>
      </c>
      <c r="N387" s="64">
        <v>46098.0</v>
      </c>
      <c r="O387" s="56"/>
      <c r="P387" s="56" t="s">
        <v>1695</v>
      </c>
      <c r="Q387" s="60"/>
      <c r="R387" s="61"/>
      <c r="S387" s="62"/>
      <c r="T387" s="63"/>
      <c r="U387" s="63"/>
      <c r="V387" s="63"/>
      <c r="W387" s="63"/>
      <c r="X387" s="63"/>
      <c r="Y387" s="63"/>
      <c r="Z387" s="63"/>
      <c r="AA387" s="91"/>
    </row>
    <row r="388" ht="75.0" customHeight="1">
      <c r="A388" s="35"/>
      <c r="B388" s="57" t="s">
        <v>55</v>
      </c>
      <c r="C388" s="56">
        <v>7294.0</v>
      </c>
      <c r="D388" s="37" t="s">
        <v>40</v>
      </c>
      <c r="E388" s="69">
        <v>46076.0</v>
      </c>
      <c r="F388" s="56" t="s">
        <v>1696</v>
      </c>
      <c r="G388" s="56" t="s">
        <v>57</v>
      </c>
      <c r="H388" s="56" t="s">
        <v>1697</v>
      </c>
      <c r="I388" s="56" t="s">
        <v>12</v>
      </c>
      <c r="J388" s="56"/>
      <c r="K388" s="56">
        <v>15.0</v>
      </c>
      <c r="L388" s="69">
        <f>$E390+$K388</f>
        <v>46091</v>
      </c>
      <c r="M388" s="40" t="s">
        <v>60</v>
      </c>
      <c r="N388" s="64">
        <v>46093.0</v>
      </c>
      <c r="O388" s="56"/>
      <c r="P388" s="56" t="s">
        <v>1698</v>
      </c>
      <c r="Q388" s="60"/>
      <c r="R388" s="61"/>
      <c r="S388" s="62"/>
      <c r="T388" s="63"/>
      <c r="U388" s="63"/>
      <c r="V388" s="63"/>
      <c r="W388" s="63"/>
      <c r="X388" s="63"/>
      <c r="Y388" s="63"/>
      <c r="Z388" s="63"/>
      <c r="AA388" s="91"/>
    </row>
    <row r="389" ht="75.0" customHeight="1">
      <c r="A389" s="35"/>
      <c r="B389" s="57" t="s">
        <v>55</v>
      </c>
      <c r="C389" s="56">
        <v>7279.0</v>
      </c>
      <c r="D389" s="37" t="s">
        <v>40</v>
      </c>
      <c r="E389" s="69">
        <v>46076.0</v>
      </c>
      <c r="F389" s="56" t="s">
        <v>1699</v>
      </c>
      <c r="G389" s="56" t="s">
        <v>57</v>
      </c>
      <c r="H389" s="56" t="s">
        <v>1569</v>
      </c>
      <c r="I389" s="56" t="s">
        <v>19</v>
      </c>
      <c r="J389" s="56"/>
      <c r="K389" s="56">
        <v>15.0</v>
      </c>
      <c r="L389" s="69">
        <f>$E392+$K389</f>
        <v>46092</v>
      </c>
      <c r="M389" s="40" t="s">
        <v>60</v>
      </c>
      <c r="N389" s="64">
        <v>46083.0</v>
      </c>
      <c r="O389" s="56"/>
      <c r="P389" s="56" t="s">
        <v>1700</v>
      </c>
      <c r="Q389" s="60"/>
      <c r="R389" s="61"/>
      <c r="S389" s="62"/>
      <c r="T389" s="63"/>
      <c r="U389" s="63"/>
      <c r="V389" s="63"/>
      <c r="W389" s="63"/>
      <c r="X389" s="63"/>
      <c r="Y389" s="63"/>
      <c r="Z389" s="63"/>
      <c r="AA389" s="91"/>
    </row>
    <row r="390" ht="75.0" customHeight="1">
      <c r="A390" s="35"/>
      <c r="B390" s="57" t="s">
        <v>55</v>
      </c>
      <c r="C390" s="56">
        <v>7359.0</v>
      </c>
      <c r="D390" s="37" t="s">
        <v>40</v>
      </c>
      <c r="E390" s="69">
        <v>46076.0</v>
      </c>
      <c r="F390" s="56" t="s">
        <v>860</v>
      </c>
      <c r="G390" s="56" t="s">
        <v>57</v>
      </c>
      <c r="H390" s="56" t="s">
        <v>1701</v>
      </c>
      <c r="I390" s="56" t="s">
        <v>22</v>
      </c>
      <c r="J390" s="56"/>
      <c r="K390" s="56">
        <v>15.0</v>
      </c>
      <c r="L390" s="69">
        <f>$E395+$K390</f>
        <v>46092</v>
      </c>
      <c r="M390" s="40" t="s">
        <v>60</v>
      </c>
      <c r="N390" s="64">
        <v>46106.0</v>
      </c>
      <c r="O390" s="56"/>
      <c r="P390" s="56" t="s">
        <v>1702</v>
      </c>
      <c r="Q390" s="60"/>
      <c r="R390" s="61"/>
      <c r="S390" s="62"/>
      <c r="T390" s="63"/>
      <c r="U390" s="63"/>
      <c r="V390" s="63"/>
      <c r="W390" s="63"/>
      <c r="X390" s="63"/>
      <c r="Y390" s="63"/>
      <c r="Z390" s="63"/>
      <c r="AA390" s="91"/>
    </row>
    <row r="391" ht="75.0" customHeight="1">
      <c r="A391" s="35"/>
      <c r="B391" s="57" t="s">
        <v>55</v>
      </c>
      <c r="C391" s="56">
        <v>8225.0</v>
      </c>
      <c r="D391" s="37" t="s">
        <v>74</v>
      </c>
      <c r="E391" s="69">
        <v>46076.0</v>
      </c>
      <c r="F391" s="56" t="s">
        <v>1169</v>
      </c>
      <c r="G391" s="56" t="s">
        <v>57</v>
      </c>
      <c r="H391" s="56" t="s">
        <v>1703</v>
      </c>
      <c r="I391" s="56" t="s">
        <v>30</v>
      </c>
      <c r="J391" s="56"/>
      <c r="K391" s="56">
        <v>15.0</v>
      </c>
      <c r="L391" s="69">
        <f>$E397+$K391</f>
        <v>46092</v>
      </c>
      <c r="M391" s="40"/>
      <c r="N391" s="56"/>
      <c r="O391" s="56"/>
      <c r="P391" s="56" t="s">
        <v>1315</v>
      </c>
      <c r="Q391" s="60"/>
      <c r="R391" s="61"/>
      <c r="S391" s="62"/>
      <c r="T391" s="63"/>
      <c r="U391" s="63"/>
      <c r="V391" s="63"/>
      <c r="W391" s="63"/>
      <c r="X391" s="63"/>
      <c r="Y391" s="63"/>
      <c r="Z391" s="63"/>
      <c r="AA391" s="91"/>
    </row>
    <row r="392" ht="75.0" customHeight="1">
      <c r="A392" s="35"/>
      <c r="B392" s="57" t="s">
        <v>55</v>
      </c>
      <c r="C392" s="56">
        <v>7476.0</v>
      </c>
      <c r="D392" s="37" t="s">
        <v>40</v>
      </c>
      <c r="E392" s="69">
        <v>46077.0</v>
      </c>
      <c r="F392" s="56" t="s">
        <v>1704</v>
      </c>
      <c r="G392" s="56" t="s">
        <v>57</v>
      </c>
      <c r="H392" s="56" t="s">
        <v>1705</v>
      </c>
      <c r="I392" s="56" t="s">
        <v>27</v>
      </c>
      <c r="J392" s="56"/>
      <c r="K392" s="56">
        <v>15.0</v>
      </c>
      <c r="L392" s="69">
        <f>$E397+$K392</f>
        <v>46092</v>
      </c>
      <c r="M392" s="40" t="s">
        <v>60</v>
      </c>
      <c r="N392" s="64">
        <v>46092.0</v>
      </c>
      <c r="O392" s="56"/>
      <c r="P392" s="56" t="s">
        <v>1706</v>
      </c>
      <c r="Q392" s="60"/>
      <c r="R392" s="61"/>
      <c r="S392" s="62"/>
      <c r="T392" s="63"/>
      <c r="U392" s="63"/>
      <c r="V392" s="63"/>
      <c r="W392" s="63"/>
      <c r="X392" s="63"/>
      <c r="Y392" s="63"/>
      <c r="Z392" s="63"/>
      <c r="AA392" s="91"/>
    </row>
    <row r="393" ht="75.0" customHeight="1">
      <c r="A393" s="35"/>
      <c r="B393" s="57" t="s">
        <v>55</v>
      </c>
      <c r="C393" s="56">
        <v>7479.0</v>
      </c>
      <c r="D393" s="37" t="s">
        <v>40</v>
      </c>
      <c r="E393" s="69">
        <v>46077.0</v>
      </c>
      <c r="F393" s="56" t="s">
        <v>1707</v>
      </c>
      <c r="G393" s="56" t="s">
        <v>57</v>
      </c>
      <c r="H393" s="56" t="s">
        <v>1708</v>
      </c>
      <c r="I393" s="56" t="s">
        <v>23</v>
      </c>
      <c r="J393" s="56"/>
      <c r="K393" s="56">
        <v>15.0</v>
      </c>
      <c r="L393" s="69">
        <f t="shared" ref="L393:L394" si="49">$E399+$K394</f>
        <v>46092</v>
      </c>
      <c r="M393" s="40" t="s">
        <v>60</v>
      </c>
      <c r="N393" s="64">
        <v>46094.0</v>
      </c>
      <c r="O393" s="56"/>
      <c r="P393" s="56" t="s">
        <v>962</v>
      </c>
      <c r="Q393" s="60"/>
      <c r="R393" s="61"/>
      <c r="S393" s="62"/>
      <c r="T393" s="63"/>
      <c r="U393" s="63"/>
      <c r="V393" s="63"/>
      <c r="W393" s="63"/>
      <c r="X393" s="63"/>
      <c r="Y393" s="63"/>
      <c r="Z393" s="63"/>
      <c r="AA393" s="91"/>
    </row>
    <row r="394" ht="75.0" customHeight="1">
      <c r="A394" s="35"/>
      <c r="B394" s="57" t="s">
        <v>1497</v>
      </c>
      <c r="C394" s="56">
        <v>8030.0</v>
      </c>
      <c r="D394" s="37" t="s">
        <v>40</v>
      </c>
      <c r="E394" s="69">
        <v>46077.0</v>
      </c>
      <c r="F394" s="35" t="s">
        <v>1117</v>
      </c>
      <c r="G394" s="56" t="s">
        <v>57</v>
      </c>
      <c r="H394" s="56" t="s">
        <v>1709</v>
      </c>
      <c r="I394" s="56" t="s">
        <v>22</v>
      </c>
      <c r="J394" s="56"/>
      <c r="K394" s="56">
        <v>15.0</v>
      </c>
      <c r="L394" s="69">
        <f t="shared" si="49"/>
        <v>46092</v>
      </c>
      <c r="M394" s="40" t="s">
        <v>60</v>
      </c>
      <c r="N394" s="64">
        <v>46094.0</v>
      </c>
      <c r="O394" s="56"/>
      <c r="P394" s="56" t="s">
        <v>1710</v>
      </c>
      <c r="Q394" s="60"/>
      <c r="R394" s="61"/>
      <c r="S394" s="62"/>
      <c r="T394" s="63"/>
      <c r="U394" s="63"/>
      <c r="V394" s="63"/>
      <c r="W394" s="63"/>
      <c r="X394" s="63"/>
      <c r="Y394" s="63"/>
      <c r="Z394" s="63"/>
      <c r="AA394" s="91"/>
    </row>
    <row r="395" ht="75.0" customHeight="1">
      <c r="A395" s="35"/>
      <c r="B395" s="57" t="s">
        <v>55</v>
      </c>
      <c r="C395" s="56">
        <v>7498.0</v>
      </c>
      <c r="D395" s="37" t="s">
        <v>40</v>
      </c>
      <c r="E395" s="69">
        <v>46077.0</v>
      </c>
      <c r="F395" s="116" t="s">
        <v>1711</v>
      </c>
      <c r="G395" s="56" t="s">
        <v>57</v>
      </c>
      <c r="H395" s="56" t="s">
        <v>1712</v>
      </c>
      <c r="I395" s="56" t="s">
        <v>12</v>
      </c>
      <c r="J395" s="56"/>
      <c r="K395" s="56">
        <v>15.0</v>
      </c>
      <c r="L395" s="69">
        <f t="shared" ref="L395:L398" si="50">$E400+$K395</f>
        <v>46092</v>
      </c>
      <c r="M395" s="40" t="s">
        <v>60</v>
      </c>
      <c r="N395" s="64">
        <v>46097.0</v>
      </c>
      <c r="O395" s="56"/>
      <c r="P395" s="56" t="s">
        <v>1713</v>
      </c>
      <c r="Q395" s="60"/>
      <c r="R395" s="61"/>
      <c r="S395" s="62"/>
      <c r="T395" s="63"/>
      <c r="U395" s="63"/>
      <c r="V395" s="63"/>
      <c r="W395" s="63"/>
      <c r="X395" s="63"/>
      <c r="Y395" s="63"/>
      <c r="Z395" s="63"/>
      <c r="AA395" s="91"/>
    </row>
    <row r="396" ht="75.0" customHeight="1">
      <c r="A396" s="35"/>
      <c r="B396" s="57" t="s">
        <v>55</v>
      </c>
      <c r="C396" s="56">
        <v>7435.0</v>
      </c>
      <c r="D396" s="37" t="s">
        <v>40</v>
      </c>
      <c r="E396" s="69">
        <v>46077.0</v>
      </c>
      <c r="F396" s="116" t="s">
        <v>1714</v>
      </c>
      <c r="G396" s="56" t="s">
        <v>57</v>
      </c>
      <c r="H396" s="56" t="s">
        <v>1715</v>
      </c>
      <c r="I396" s="56" t="s">
        <v>18</v>
      </c>
      <c r="J396" s="56"/>
      <c r="K396" s="56">
        <v>15.0</v>
      </c>
      <c r="L396" s="69">
        <f t="shared" si="50"/>
        <v>46092</v>
      </c>
      <c r="M396" s="40" t="s">
        <v>60</v>
      </c>
      <c r="N396" s="64">
        <v>46094.0</v>
      </c>
      <c r="O396" s="56"/>
      <c r="P396" s="56" t="s">
        <v>1716</v>
      </c>
      <c r="Q396" s="60"/>
      <c r="R396" s="61"/>
      <c r="S396" s="62"/>
      <c r="T396" s="63"/>
      <c r="U396" s="63"/>
      <c r="V396" s="63"/>
      <c r="W396" s="63"/>
      <c r="X396" s="63"/>
      <c r="Y396" s="63"/>
      <c r="Z396" s="63"/>
      <c r="AA396" s="91"/>
    </row>
    <row r="397" ht="75.0" customHeight="1">
      <c r="A397" s="35"/>
      <c r="B397" s="57" t="s">
        <v>55</v>
      </c>
      <c r="C397" s="56">
        <v>7502.0</v>
      </c>
      <c r="D397" s="37" t="s">
        <v>40</v>
      </c>
      <c r="E397" s="69">
        <v>46077.0</v>
      </c>
      <c r="F397" s="56" t="s">
        <v>1717</v>
      </c>
      <c r="G397" s="56" t="s">
        <v>57</v>
      </c>
      <c r="H397" s="56" t="s">
        <v>1718</v>
      </c>
      <c r="I397" s="56" t="s">
        <v>26</v>
      </c>
      <c r="J397" s="56"/>
      <c r="K397" s="56">
        <v>15.0</v>
      </c>
      <c r="L397" s="69">
        <f t="shared" si="50"/>
        <v>46092</v>
      </c>
      <c r="M397" s="40" t="s">
        <v>60</v>
      </c>
      <c r="N397" s="56"/>
      <c r="O397" s="56"/>
      <c r="P397" s="56" t="s">
        <v>1719</v>
      </c>
      <c r="Q397" s="60"/>
      <c r="R397" s="61"/>
      <c r="S397" s="62"/>
      <c r="T397" s="63"/>
      <c r="U397" s="63"/>
      <c r="V397" s="63"/>
      <c r="W397" s="63"/>
      <c r="X397" s="63"/>
      <c r="Y397" s="63"/>
      <c r="Z397" s="63"/>
      <c r="AA397" s="91"/>
    </row>
    <row r="398" ht="75.0" customHeight="1">
      <c r="A398" s="35"/>
      <c r="B398" s="57" t="s">
        <v>55</v>
      </c>
      <c r="C398" s="56">
        <v>7486.0</v>
      </c>
      <c r="D398" s="37" t="s">
        <v>40</v>
      </c>
      <c r="E398" s="69">
        <v>46077.0</v>
      </c>
      <c r="F398" s="56" t="s">
        <v>1720</v>
      </c>
      <c r="G398" s="56" t="s">
        <v>57</v>
      </c>
      <c r="H398" s="56" t="s">
        <v>159</v>
      </c>
      <c r="I398" s="56" t="s">
        <v>24</v>
      </c>
      <c r="J398" s="56"/>
      <c r="K398" s="56">
        <v>15.0</v>
      </c>
      <c r="L398" s="69">
        <f t="shared" si="50"/>
        <v>46092</v>
      </c>
      <c r="M398" s="40" t="s">
        <v>60</v>
      </c>
      <c r="N398" s="69">
        <v>46097.0</v>
      </c>
      <c r="O398" s="56"/>
      <c r="P398" s="56" t="s">
        <v>1721</v>
      </c>
      <c r="Q398" s="60"/>
      <c r="R398" s="61"/>
      <c r="S398" s="62"/>
      <c r="T398" s="63"/>
      <c r="U398" s="63"/>
      <c r="V398" s="63"/>
      <c r="W398" s="63"/>
      <c r="X398" s="63"/>
      <c r="Y398" s="63"/>
      <c r="Z398" s="63"/>
      <c r="AA398" s="91"/>
    </row>
    <row r="399" ht="75.0" customHeight="1">
      <c r="A399" s="35"/>
      <c r="B399" s="57" t="s">
        <v>55</v>
      </c>
      <c r="C399" s="56">
        <v>7206.0</v>
      </c>
      <c r="D399" s="37" t="s">
        <v>40</v>
      </c>
      <c r="E399" s="69">
        <v>46077.0</v>
      </c>
      <c r="F399" s="56" t="s">
        <v>1722</v>
      </c>
      <c r="G399" s="56" t="s">
        <v>57</v>
      </c>
      <c r="H399" s="56" t="s">
        <v>1723</v>
      </c>
      <c r="I399" s="56" t="s">
        <v>17</v>
      </c>
      <c r="J399" s="56"/>
      <c r="K399" s="56">
        <v>15.0</v>
      </c>
      <c r="L399" s="69">
        <f t="shared" ref="L399:L402" si="51">$E403+$K399</f>
        <v>46092</v>
      </c>
      <c r="M399" s="40" t="s">
        <v>60</v>
      </c>
      <c r="N399" s="64">
        <v>46083.0</v>
      </c>
      <c r="O399" s="56"/>
      <c r="P399" s="56" t="s">
        <v>1724</v>
      </c>
      <c r="Q399" s="60"/>
      <c r="R399" s="61"/>
      <c r="S399" s="62"/>
      <c r="T399" s="63"/>
      <c r="U399" s="63"/>
      <c r="V399" s="63"/>
      <c r="W399" s="63"/>
      <c r="X399" s="63"/>
      <c r="Y399" s="63"/>
      <c r="Z399" s="63"/>
      <c r="AA399" s="91"/>
    </row>
    <row r="400" ht="75.0" customHeight="1">
      <c r="A400" s="35"/>
      <c r="B400" s="57" t="s">
        <v>55</v>
      </c>
      <c r="C400" s="56">
        <v>7161.0</v>
      </c>
      <c r="D400" s="37" t="s">
        <v>40</v>
      </c>
      <c r="E400" s="69">
        <v>46077.0</v>
      </c>
      <c r="F400" s="56" t="s">
        <v>1725</v>
      </c>
      <c r="G400" s="56" t="s">
        <v>57</v>
      </c>
      <c r="H400" s="56" t="s">
        <v>1726</v>
      </c>
      <c r="I400" s="56" t="s">
        <v>32</v>
      </c>
      <c r="J400" s="56" t="s">
        <v>347</v>
      </c>
      <c r="K400" s="56">
        <v>15.0</v>
      </c>
      <c r="L400" s="69">
        <f t="shared" si="51"/>
        <v>46092</v>
      </c>
      <c r="M400" s="40" t="str">
        <f t="shared" ref="M400:M401" si="52">IF(L400="","",IF(L400&lt;TODAY(),"VENCIDA",IF(L400=TODAY(),"VENCE HOY","A TIEMPO")))</f>
        <v>VENCIDA</v>
      </c>
      <c r="N400" s="56"/>
      <c r="O400" s="56"/>
      <c r="P400" s="56"/>
      <c r="Q400" s="60"/>
      <c r="R400" s="61"/>
      <c r="S400" s="62"/>
      <c r="T400" s="63"/>
      <c r="U400" s="63"/>
      <c r="V400" s="63"/>
      <c r="W400" s="63"/>
      <c r="X400" s="63"/>
      <c r="Y400" s="63"/>
      <c r="Z400" s="63"/>
      <c r="AA400" s="91"/>
    </row>
    <row r="401" ht="75.0" customHeight="1">
      <c r="A401" s="35"/>
      <c r="B401" s="57" t="s">
        <v>55</v>
      </c>
      <c r="C401" s="56">
        <v>8395.0</v>
      </c>
      <c r="D401" s="37" t="s">
        <v>74</v>
      </c>
      <c r="E401" s="69">
        <v>46077.0</v>
      </c>
      <c r="F401" s="56" t="s">
        <v>110</v>
      </c>
      <c r="G401" s="56" t="s">
        <v>57</v>
      </c>
      <c r="H401" s="35" t="s">
        <v>1727</v>
      </c>
      <c r="I401" s="56" t="s">
        <v>12</v>
      </c>
      <c r="J401" s="56"/>
      <c r="K401" s="56">
        <v>5.0</v>
      </c>
      <c r="L401" s="69">
        <f t="shared" si="51"/>
        <v>46082</v>
      </c>
      <c r="M401" s="40" t="str">
        <f t="shared" si="52"/>
        <v>VENCIDA</v>
      </c>
      <c r="N401" s="56"/>
      <c r="O401" s="56"/>
      <c r="P401" s="56"/>
      <c r="Q401" s="60"/>
      <c r="R401" s="61"/>
      <c r="S401" s="62"/>
      <c r="T401" s="63"/>
      <c r="U401" s="63"/>
      <c r="V401" s="63"/>
      <c r="W401" s="63"/>
      <c r="X401" s="63"/>
      <c r="Y401" s="63"/>
      <c r="Z401" s="63"/>
      <c r="AA401" s="91"/>
    </row>
    <row r="402" ht="75.0" customHeight="1">
      <c r="A402" s="35"/>
      <c r="B402" s="57" t="s">
        <v>55</v>
      </c>
      <c r="C402" s="56">
        <v>7393.0</v>
      </c>
      <c r="D402" s="37" t="s">
        <v>40</v>
      </c>
      <c r="E402" s="69">
        <v>46077.0</v>
      </c>
      <c r="F402" s="56" t="s">
        <v>1728</v>
      </c>
      <c r="G402" s="56" t="s">
        <v>57</v>
      </c>
      <c r="H402" s="116" t="s">
        <v>300</v>
      </c>
      <c r="I402" s="56" t="s">
        <v>19</v>
      </c>
      <c r="J402" s="56"/>
      <c r="K402" s="56">
        <v>15.0</v>
      </c>
      <c r="L402" s="69">
        <f t="shared" si="51"/>
        <v>46092</v>
      </c>
      <c r="M402" s="40" t="s">
        <v>60</v>
      </c>
      <c r="N402" s="64">
        <v>46083.0</v>
      </c>
      <c r="O402" s="56"/>
      <c r="P402" s="56" t="s">
        <v>1729</v>
      </c>
      <c r="Q402" s="60"/>
      <c r="R402" s="61"/>
      <c r="S402" s="62"/>
      <c r="T402" s="63"/>
      <c r="U402" s="63"/>
      <c r="V402" s="63"/>
      <c r="W402" s="63"/>
      <c r="X402" s="63"/>
      <c r="Y402" s="63"/>
      <c r="Z402" s="63"/>
      <c r="AA402" s="91"/>
    </row>
    <row r="403" ht="75.0" customHeight="1">
      <c r="A403" s="35"/>
      <c r="B403" s="57" t="s">
        <v>55</v>
      </c>
      <c r="C403" s="56">
        <v>7405.0</v>
      </c>
      <c r="D403" s="37" t="s">
        <v>40</v>
      </c>
      <c r="E403" s="69">
        <v>46077.0</v>
      </c>
      <c r="F403" s="56" t="s">
        <v>1730</v>
      </c>
      <c r="G403" s="56" t="s">
        <v>57</v>
      </c>
      <c r="H403" s="56" t="s">
        <v>1731</v>
      </c>
      <c r="I403" s="56" t="s">
        <v>24</v>
      </c>
      <c r="J403" s="56"/>
      <c r="K403" s="56">
        <v>15.0</v>
      </c>
      <c r="L403" s="69">
        <f t="shared" ref="L403:L406" si="53">$E406+$K403</f>
        <v>46092</v>
      </c>
      <c r="M403" s="40" t="s">
        <v>60</v>
      </c>
      <c r="N403" s="64">
        <v>46077.0</v>
      </c>
      <c r="O403" s="56"/>
      <c r="P403" s="56" t="s">
        <v>1732</v>
      </c>
      <c r="Q403" s="60"/>
      <c r="R403" s="61"/>
      <c r="S403" s="62"/>
      <c r="T403" s="63"/>
      <c r="U403" s="63"/>
      <c r="V403" s="63"/>
      <c r="W403" s="63"/>
      <c r="X403" s="63"/>
      <c r="Y403" s="63"/>
      <c r="Z403" s="63"/>
      <c r="AA403" s="91"/>
    </row>
    <row r="404" ht="75.0" customHeight="1">
      <c r="A404" s="35"/>
      <c r="B404" s="57" t="s">
        <v>55</v>
      </c>
      <c r="C404" s="56">
        <v>7446.0</v>
      </c>
      <c r="D404" s="37" t="s">
        <v>40</v>
      </c>
      <c r="E404" s="69">
        <v>46077.0</v>
      </c>
      <c r="F404" s="56" t="s">
        <v>1733</v>
      </c>
      <c r="G404" s="56" t="s">
        <v>57</v>
      </c>
      <c r="H404" s="56" t="s">
        <v>1734</v>
      </c>
      <c r="I404" s="56" t="s">
        <v>12</v>
      </c>
      <c r="J404" s="56"/>
      <c r="K404" s="56">
        <v>15.0</v>
      </c>
      <c r="L404" s="69">
        <f t="shared" si="53"/>
        <v>46092</v>
      </c>
      <c r="M404" s="40" t="s">
        <v>60</v>
      </c>
      <c r="N404" s="64">
        <v>46101.0</v>
      </c>
      <c r="O404" s="56"/>
      <c r="P404" s="56" t="s">
        <v>1735</v>
      </c>
      <c r="Q404" s="60"/>
      <c r="R404" s="61"/>
      <c r="S404" s="62"/>
      <c r="T404" s="63"/>
      <c r="U404" s="63"/>
      <c r="V404" s="63"/>
      <c r="W404" s="63"/>
      <c r="X404" s="63"/>
      <c r="Y404" s="63"/>
      <c r="Z404" s="63"/>
      <c r="AA404" s="91"/>
    </row>
    <row r="405" ht="75.0" customHeight="1">
      <c r="A405" s="35"/>
      <c r="B405" s="57" t="s">
        <v>55</v>
      </c>
      <c r="C405" s="56">
        <v>7577.0</v>
      </c>
      <c r="D405" s="37" t="s">
        <v>40</v>
      </c>
      <c r="E405" s="69">
        <v>46077.0</v>
      </c>
      <c r="F405" s="117" t="s">
        <v>1736</v>
      </c>
      <c r="G405" s="56" t="s">
        <v>57</v>
      </c>
      <c r="H405" s="56" t="s">
        <v>1737</v>
      </c>
      <c r="I405" s="56" t="s">
        <v>13</v>
      </c>
      <c r="J405" s="56"/>
      <c r="K405" s="56">
        <v>15.0</v>
      </c>
      <c r="L405" s="69">
        <f t="shared" si="53"/>
        <v>46092</v>
      </c>
      <c r="M405" s="40" t="s">
        <v>60</v>
      </c>
      <c r="N405" s="64">
        <v>46078.0</v>
      </c>
      <c r="O405" s="56"/>
      <c r="P405" s="56" t="s">
        <v>1738</v>
      </c>
      <c r="Q405" s="60"/>
      <c r="R405" s="61"/>
      <c r="S405" s="62"/>
      <c r="T405" s="63"/>
      <c r="U405" s="63"/>
      <c r="V405" s="63"/>
      <c r="W405" s="63"/>
      <c r="X405" s="63"/>
      <c r="Y405" s="63"/>
      <c r="Z405" s="63"/>
      <c r="AA405" s="91"/>
    </row>
    <row r="406" ht="75.0" customHeight="1">
      <c r="A406" s="35"/>
      <c r="B406" s="57" t="s">
        <v>55</v>
      </c>
      <c r="C406" s="56">
        <v>7517.0</v>
      </c>
      <c r="D406" s="37" t="s">
        <v>40</v>
      </c>
      <c r="E406" s="69">
        <v>46077.0</v>
      </c>
      <c r="F406" s="56" t="s">
        <v>1739</v>
      </c>
      <c r="G406" s="56" t="s">
        <v>57</v>
      </c>
      <c r="H406" s="56" t="s">
        <v>1158</v>
      </c>
      <c r="I406" s="56" t="s">
        <v>24</v>
      </c>
      <c r="J406" s="56"/>
      <c r="K406" s="56">
        <v>15.0</v>
      </c>
      <c r="L406" s="69">
        <f t="shared" si="53"/>
        <v>46092</v>
      </c>
      <c r="M406" s="40" t="s">
        <v>60</v>
      </c>
      <c r="N406" s="64">
        <v>46077.0</v>
      </c>
      <c r="O406" s="56"/>
      <c r="P406" s="56" t="s">
        <v>1740</v>
      </c>
      <c r="Q406" s="60"/>
      <c r="R406" s="61"/>
      <c r="S406" s="62"/>
      <c r="T406" s="63"/>
      <c r="U406" s="63"/>
      <c r="V406" s="63"/>
      <c r="W406" s="63"/>
      <c r="X406" s="63"/>
      <c r="Y406" s="63"/>
      <c r="Z406" s="63"/>
      <c r="AA406" s="91"/>
    </row>
    <row r="407" ht="75.0" customHeight="1">
      <c r="A407" s="35"/>
      <c r="B407" s="57" t="s">
        <v>55</v>
      </c>
      <c r="C407" s="56">
        <v>7534.0</v>
      </c>
      <c r="D407" s="37" t="s">
        <v>40</v>
      </c>
      <c r="E407" s="69">
        <v>46077.0</v>
      </c>
      <c r="F407" s="56" t="s">
        <v>1741</v>
      </c>
      <c r="G407" s="56" t="s">
        <v>57</v>
      </c>
      <c r="H407" s="56" t="s">
        <v>485</v>
      </c>
      <c r="I407" s="56" t="s">
        <v>24</v>
      </c>
      <c r="J407" s="56"/>
      <c r="K407" s="56">
        <v>15.0</v>
      </c>
      <c r="L407" s="56"/>
      <c r="M407" s="40" t="s">
        <v>60</v>
      </c>
      <c r="N407" s="64">
        <v>46077.0</v>
      </c>
      <c r="O407" s="56"/>
      <c r="P407" s="56" t="s">
        <v>1742</v>
      </c>
      <c r="Q407" s="60"/>
      <c r="R407" s="61"/>
      <c r="S407" s="62"/>
      <c r="T407" s="63"/>
      <c r="U407" s="63"/>
      <c r="V407" s="63"/>
      <c r="W407" s="63"/>
      <c r="X407" s="63"/>
      <c r="Y407" s="63"/>
      <c r="Z407" s="63"/>
      <c r="AA407" s="91"/>
    </row>
    <row r="408" ht="75.0" customHeight="1">
      <c r="A408" s="35"/>
      <c r="B408" s="57" t="s">
        <v>55</v>
      </c>
      <c r="C408" s="56">
        <v>7529.0</v>
      </c>
      <c r="D408" s="37" t="s">
        <v>40</v>
      </c>
      <c r="E408" s="69">
        <v>46077.0</v>
      </c>
      <c r="F408" s="56" t="s">
        <v>1743</v>
      </c>
      <c r="G408" s="56" t="s">
        <v>57</v>
      </c>
      <c r="H408" s="56" t="s">
        <v>328</v>
      </c>
      <c r="I408" s="56" t="s">
        <v>12</v>
      </c>
      <c r="J408" s="56"/>
      <c r="K408" s="56">
        <v>15.0</v>
      </c>
      <c r="L408" s="69">
        <f>$E410+$K408</f>
        <v>46093</v>
      </c>
      <c r="M408" s="51" t="s">
        <v>60</v>
      </c>
      <c r="N408" s="68">
        <v>46118.0</v>
      </c>
      <c r="O408" s="56"/>
      <c r="P408" s="59" t="s">
        <v>1744</v>
      </c>
      <c r="Q408" s="60"/>
      <c r="R408" s="61"/>
      <c r="S408" s="62"/>
      <c r="T408" s="63"/>
      <c r="U408" s="63"/>
      <c r="V408" s="63"/>
      <c r="W408" s="63"/>
      <c r="X408" s="63"/>
      <c r="Y408" s="63"/>
      <c r="Z408" s="63"/>
      <c r="AA408" s="91"/>
    </row>
    <row r="409" ht="75.0" customHeight="1">
      <c r="A409" s="35"/>
      <c r="B409" s="57" t="s">
        <v>55</v>
      </c>
      <c r="C409" s="56">
        <v>7521.0</v>
      </c>
      <c r="D409" s="37" t="s">
        <v>40</v>
      </c>
      <c r="E409" s="69">
        <v>46077.0</v>
      </c>
      <c r="F409" s="56" t="s">
        <v>1745</v>
      </c>
      <c r="G409" s="56" t="s">
        <v>57</v>
      </c>
      <c r="H409" s="56" t="s">
        <v>1746</v>
      </c>
      <c r="I409" s="56" t="s">
        <v>19</v>
      </c>
      <c r="J409" s="56"/>
      <c r="K409" s="56">
        <v>15.0</v>
      </c>
      <c r="L409" s="69">
        <f>$E412+$K409</f>
        <v>46093</v>
      </c>
      <c r="M409" s="40" t="s">
        <v>60</v>
      </c>
      <c r="N409" s="64">
        <v>46083.0</v>
      </c>
      <c r="O409" s="56"/>
      <c r="P409" s="56" t="s">
        <v>1747</v>
      </c>
      <c r="Q409" s="60"/>
      <c r="R409" s="61"/>
      <c r="S409" s="62"/>
      <c r="T409" s="63"/>
      <c r="U409" s="63"/>
      <c r="V409" s="63"/>
      <c r="W409" s="63"/>
      <c r="X409" s="63"/>
      <c r="Y409" s="63"/>
      <c r="Z409" s="63"/>
      <c r="AA409" s="91"/>
    </row>
    <row r="410" ht="75.0" customHeight="1">
      <c r="A410" s="35"/>
      <c r="B410" s="57" t="s">
        <v>55</v>
      </c>
      <c r="C410" s="56">
        <v>7602.0</v>
      </c>
      <c r="D410" s="37" t="s">
        <v>40</v>
      </c>
      <c r="E410" s="69">
        <v>46078.0</v>
      </c>
      <c r="F410" s="56" t="s">
        <v>1748</v>
      </c>
      <c r="G410" s="56" t="s">
        <v>57</v>
      </c>
      <c r="H410" s="56" t="s">
        <v>1749</v>
      </c>
      <c r="I410" s="56" t="s">
        <v>27</v>
      </c>
      <c r="J410" s="56"/>
      <c r="K410" s="56">
        <v>15.0</v>
      </c>
      <c r="L410" s="69">
        <f t="shared" ref="L410:L411" si="54">$E414+$K410</f>
        <v>46093</v>
      </c>
      <c r="M410" s="40" t="s">
        <v>60</v>
      </c>
      <c r="N410" s="64">
        <v>46090.0</v>
      </c>
      <c r="O410" s="56"/>
      <c r="P410" s="56" t="s">
        <v>1750</v>
      </c>
      <c r="Q410" s="35"/>
      <c r="R410" s="56"/>
      <c r="S410" s="35"/>
      <c r="T410" s="35"/>
      <c r="U410" s="35"/>
      <c r="V410" s="35"/>
      <c r="W410" s="35"/>
      <c r="X410" s="35"/>
      <c r="Y410" s="35"/>
      <c r="Z410" s="35"/>
      <c r="AA410" s="35"/>
    </row>
    <row r="411" ht="75.0" customHeight="1">
      <c r="A411" s="35"/>
      <c r="B411" s="57" t="s">
        <v>55</v>
      </c>
      <c r="C411" s="56">
        <v>6728.0</v>
      </c>
      <c r="D411" s="37" t="s">
        <v>40</v>
      </c>
      <c r="E411" s="69">
        <v>46078.0</v>
      </c>
      <c r="F411" s="56" t="s">
        <v>1751</v>
      </c>
      <c r="G411" s="56" t="s">
        <v>57</v>
      </c>
      <c r="H411" s="56" t="s">
        <v>1752</v>
      </c>
      <c r="I411" s="59" t="s">
        <v>37</v>
      </c>
      <c r="J411" s="56" t="s">
        <v>1753</v>
      </c>
      <c r="K411" s="56">
        <v>15.0</v>
      </c>
      <c r="L411" s="69">
        <f t="shared" si="54"/>
        <v>46093</v>
      </c>
      <c r="M411" s="40" t="s">
        <v>60</v>
      </c>
      <c r="N411" s="64"/>
      <c r="O411" s="56"/>
      <c r="P411" s="56"/>
      <c r="Q411" s="35"/>
      <c r="R411" s="56"/>
      <c r="S411" s="35"/>
      <c r="T411" s="35"/>
      <c r="U411" s="35"/>
      <c r="V411" s="35"/>
      <c r="W411" s="35"/>
      <c r="X411" s="35"/>
      <c r="Y411" s="35"/>
      <c r="Z411" s="35"/>
      <c r="AA411" s="35"/>
    </row>
    <row r="412" ht="75.0" customHeight="1">
      <c r="A412" s="35"/>
      <c r="B412" s="57" t="s">
        <v>55</v>
      </c>
      <c r="C412" s="56">
        <v>7631.0</v>
      </c>
      <c r="D412" s="37" t="s">
        <v>40</v>
      </c>
      <c r="E412" s="69">
        <v>46078.0</v>
      </c>
      <c r="F412" s="56" t="s">
        <v>1754</v>
      </c>
      <c r="G412" s="56" t="s">
        <v>57</v>
      </c>
      <c r="H412" s="56" t="s">
        <v>1755</v>
      </c>
      <c r="I412" s="56" t="s">
        <v>24</v>
      </c>
      <c r="J412" s="56"/>
      <c r="K412" s="56">
        <v>15.0</v>
      </c>
      <c r="L412" s="69">
        <f>$E415+$K412</f>
        <v>46093</v>
      </c>
      <c r="M412" s="40" t="s">
        <v>60</v>
      </c>
      <c r="N412" s="64">
        <v>46079.0</v>
      </c>
      <c r="O412" s="56"/>
      <c r="P412" s="56" t="s">
        <v>1756</v>
      </c>
      <c r="Q412" s="60"/>
      <c r="R412" s="61"/>
      <c r="S412" s="62"/>
      <c r="T412" s="63"/>
      <c r="U412" s="63"/>
      <c r="V412" s="63"/>
      <c r="W412" s="63"/>
      <c r="X412" s="63"/>
      <c r="Y412" s="63"/>
      <c r="Z412" s="63"/>
      <c r="AA412" s="91"/>
    </row>
    <row r="413" ht="75.0" customHeight="1">
      <c r="A413" s="35"/>
      <c r="B413" s="57" t="s">
        <v>55</v>
      </c>
      <c r="C413" s="56">
        <v>7658.0</v>
      </c>
      <c r="D413" s="37" t="s">
        <v>40</v>
      </c>
      <c r="E413" s="69">
        <v>46078.0</v>
      </c>
      <c r="F413" s="56" t="s">
        <v>1757</v>
      </c>
      <c r="G413" s="56" t="s">
        <v>57</v>
      </c>
      <c r="H413" s="56" t="s">
        <v>1758</v>
      </c>
      <c r="I413" s="56" t="s">
        <v>24</v>
      </c>
      <c r="J413" s="56"/>
      <c r="K413" s="56">
        <v>15.0</v>
      </c>
      <c r="L413" s="69">
        <f t="shared" ref="L413:L415" si="55">$E415+$K413</f>
        <v>46093</v>
      </c>
      <c r="M413" s="40" t="s">
        <v>60</v>
      </c>
      <c r="N413" s="64">
        <v>46079.0</v>
      </c>
      <c r="O413" s="56"/>
      <c r="P413" s="56" t="s">
        <v>1759</v>
      </c>
      <c r="Q413" s="60"/>
      <c r="R413" s="61"/>
      <c r="S413" s="62"/>
      <c r="T413" s="63"/>
      <c r="U413" s="63"/>
      <c r="V413" s="63"/>
      <c r="W413" s="63"/>
      <c r="X413" s="63"/>
      <c r="Y413" s="63"/>
      <c r="Z413" s="63"/>
      <c r="AA413" s="91"/>
    </row>
    <row r="414" ht="75.0" customHeight="1">
      <c r="A414" s="35"/>
      <c r="B414" s="57" t="s">
        <v>55</v>
      </c>
      <c r="C414" s="56">
        <v>7635.0</v>
      </c>
      <c r="D414" s="37" t="s">
        <v>40</v>
      </c>
      <c r="E414" s="69">
        <v>46078.0</v>
      </c>
      <c r="F414" s="56" t="s">
        <v>1760</v>
      </c>
      <c r="G414" s="56" t="s">
        <v>57</v>
      </c>
      <c r="H414" s="56" t="s">
        <v>1158</v>
      </c>
      <c r="I414" s="56" t="s">
        <v>24</v>
      </c>
      <c r="J414" s="56"/>
      <c r="K414" s="56">
        <v>15.0</v>
      </c>
      <c r="L414" s="69">
        <f t="shared" si="55"/>
        <v>46093</v>
      </c>
      <c r="M414" s="40" t="s">
        <v>60</v>
      </c>
      <c r="N414" s="64">
        <v>46098.0</v>
      </c>
      <c r="O414" s="56"/>
      <c r="P414" s="56" t="s">
        <v>1761</v>
      </c>
      <c r="Q414" s="60"/>
      <c r="R414" s="61"/>
      <c r="S414" s="62"/>
      <c r="T414" s="63"/>
      <c r="U414" s="63"/>
      <c r="V414" s="63"/>
      <c r="W414" s="63"/>
      <c r="X414" s="63"/>
      <c r="Y414" s="63"/>
      <c r="Z414" s="63"/>
      <c r="AA414" s="91"/>
    </row>
    <row r="415" ht="75.0" customHeight="1">
      <c r="A415" s="35"/>
      <c r="B415" s="57" t="s">
        <v>55</v>
      </c>
      <c r="C415" s="56">
        <v>7678.0</v>
      </c>
      <c r="D415" s="37" t="s">
        <v>40</v>
      </c>
      <c r="E415" s="69">
        <v>46078.0</v>
      </c>
      <c r="F415" s="56" t="s">
        <v>1762</v>
      </c>
      <c r="G415" s="56" t="s">
        <v>57</v>
      </c>
      <c r="H415" s="56" t="s">
        <v>1763</v>
      </c>
      <c r="I415" s="56" t="s">
        <v>12</v>
      </c>
      <c r="J415" s="56"/>
      <c r="K415" s="56">
        <v>15.0</v>
      </c>
      <c r="L415" s="69">
        <f t="shared" si="55"/>
        <v>46093</v>
      </c>
      <c r="M415" s="40" t="s">
        <v>60</v>
      </c>
      <c r="N415" s="64">
        <v>46086.0</v>
      </c>
      <c r="O415" s="56"/>
      <c r="P415" s="56" t="s">
        <v>1764</v>
      </c>
      <c r="Q415" s="60"/>
      <c r="R415" s="61"/>
      <c r="S415" s="62"/>
      <c r="T415" s="63"/>
      <c r="U415" s="63"/>
      <c r="V415" s="63"/>
      <c r="W415" s="63"/>
      <c r="X415" s="63"/>
      <c r="Y415" s="63"/>
      <c r="Z415" s="63"/>
      <c r="AA415" s="91"/>
    </row>
    <row r="416" ht="75.0" customHeight="1">
      <c r="A416" s="35"/>
      <c r="B416" s="57" t="s">
        <v>55</v>
      </c>
      <c r="C416" s="56">
        <v>7685.0</v>
      </c>
      <c r="D416" s="37" t="s">
        <v>40</v>
      </c>
      <c r="E416" s="69">
        <v>46078.0</v>
      </c>
      <c r="F416" s="56" t="s">
        <v>1765</v>
      </c>
      <c r="G416" s="56" t="s">
        <v>57</v>
      </c>
      <c r="H416" s="56" t="s">
        <v>1766</v>
      </c>
      <c r="I416" s="56" t="s">
        <v>12</v>
      </c>
      <c r="J416" s="56"/>
      <c r="K416" s="56">
        <v>15.0</v>
      </c>
      <c r="L416" s="69">
        <f t="shared" ref="L416:L417" si="56">$E419+$K416</f>
        <v>46093</v>
      </c>
      <c r="M416" s="40" t="str">
        <f>IF(L416="","",IF(L416&lt;TODAY(),"VENCIDA",IF(L416=TODAY(),"VENCE HOY","A TIEMPO")))</f>
        <v>VENCIDA</v>
      </c>
      <c r="N416" s="56"/>
      <c r="O416" s="56"/>
      <c r="P416" s="56"/>
      <c r="Q416" s="60"/>
      <c r="R416" s="61"/>
      <c r="S416" s="62"/>
      <c r="T416" s="63"/>
      <c r="U416" s="63"/>
      <c r="V416" s="63"/>
      <c r="W416" s="63"/>
      <c r="X416" s="63"/>
      <c r="Y416" s="63"/>
      <c r="Z416" s="63"/>
      <c r="AA416" s="91"/>
    </row>
    <row r="417" ht="75.0" customHeight="1">
      <c r="A417" s="35"/>
      <c r="B417" s="57" t="s">
        <v>55</v>
      </c>
      <c r="C417" s="56">
        <v>7703.0</v>
      </c>
      <c r="D417" s="37" t="s">
        <v>40</v>
      </c>
      <c r="E417" s="69">
        <v>46078.0</v>
      </c>
      <c r="F417" s="56" t="s">
        <v>1767</v>
      </c>
      <c r="G417" s="56" t="s">
        <v>57</v>
      </c>
      <c r="H417" s="56" t="s">
        <v>159</v>
      </c>
      <c r="I417" s="56" t="s">
        <v>24</v>
      </c>
      <c r="J417" s="56"/>
      <c r="K417" s="56">
        <v>15.0</v>
      </c>
      <c r="L417" s="69">
        <f t="shared" si="56"/>
        <v>46093</v>
      </c>
      <c r="M417" s="40" t="s">
        <v>60</v>
      </c>
      <c r="N417" s="64">
        <v>46079.0</v>
      </c>
      <c r="O417" s="56"/>
      <c r="P417" s="56" t="s">
        <v>1768</v>
      </c>
      <c r="Q417" s="60"/>
      <c r="R417" s="61"/>
      <c r="S417" s="62"/>
      <c r="T417" s="63"/>
      <c r="U417" s="63"/>
      <c r="V417" s="63"/>
      <c r="W417" s="63"/>
      <c r="X417" s="63"/>
      <c r="Y417" s="63"/>
      <c r="Z417" s="63"/>
      <c r="AA417" s="91"/>
    </row>
    <row r="418" ht="75.0" customHeight="1">
      <c r="A418" s="35"/>
      <c r="B418" s="57" t="s">
        <v>55</v>
      </c>
      <c r="C418" s="56">
        <v>7704.0</v>
      </c>
      <c r="D418" s="37" t="s">
        <v>40</v>
      </c>
      <c r="E418" s="69">
        <v>46078.0</v>
      </c>
      <c r="F418" s="56" t="s">
        <v>1769</v>
      </c>
      <c r="G418" s="56" t="s">
        <v>57</v>
      </c>
      <c r="H418" s="56" t="s">
        <v>1770</v>
      </c>
      <c r="I418" s="56" t="s">
        <v>24</v>
      </c>
      <c r="J418" s="56"/>
      <c r="K418" s="56"/>
      <c r="L418" s="56"/>
      <c r="M418" s="40" t="s">
        <v>60</v>
      </c>
      <c r="N418" s="64">
        <v>46079.0</v>
      </c>
      <c r="O418" s="56"/>
      <c r="P418" s="56" t="s">
        <v>1771</v>
      </c>
      <c r="Q418" s="60"/>
      <c r="R418" s="61"/>
      <c r="S418" s="62"/>
      <c r="T418" s="63"/>
      <c r="U418" s="63"/>
      <c r="V418" s="63"/>
      <c r="W418" s="63"/>
      <c r="X418" s="63"/>
      <c r="Y418" s="63"/>
      <c r="Z418" s="63"/>
      <c r="AA418" s="91"/>
    </row>
    <row r="419" ht="75.0" customHeight="1">
      <c r="A419" s="35"/>
      <c r="B419" s="57" t="s">
        <v>55</v>
      </c>
      <c r="C419" s="56">
        <v>7718.0</v>
      </c>
      <c r="D419" s="37" t="s">
        <v>40</v>
      </c>
      <c r="E419" s="69">
        <v>46078.0</v>
      </c>
      <c r="F419" s="56" t="s">
        <v>1772</v>
      </c>
      <c r="G419" s="56" t="s">
        <v>57</v>
      </c>
      <c r="H419" s="56" t="s">
        <v>1773</v>
      </c>
      <c r="I419" s="56" t="s">
        <v>15</v>
      </c>
      <c r="J419" s="56" t="s">
        <v>1774</v>
      </c>
      <c r="K419" s="56">
        <v>7.0</v>
      </c>
      <c r="L419" s="69">
        <f>$E421+$K419</f>
        <v>46085</v>
      </c>
      <c r="M419" s="40" t="s">
        <v>60</v>
      </c>
      <c r="N419" s="64">
        <v>46099.0</v>
      </c>
      <c r="O419" s="56"/>
      <c r="P419" s="56" t="s">
        <v>1775</v>
      </c>
      <c r="Q419" s="60"/>
      <c r="R419" s="61"/>
      <c r="S419" s="62"/>
      <c r="T419" s="63"/>
      <c r="U419" s="63"/>
      <c r="V419" s="63"/>
      <c r="W419" s="63"/>
      <c r="X419" s="63"/>
      <c r="Y419" s="63"/>
      <c r="Z419" s="63"/>
      <c r="AA419" s="91"/>
    </row>
    <row r="420" ht="75.0" customHeight="1">
      <c r="A420" s="35"/>
      <c r="B420" s="57" t="s">
        <v>55</v>
      </c>
      <c r="C420" s="56">
        <v>7747.0</v>
      </c>
      <c r="D420" s="37" t="s">
        <v>40</v>
      </c>
      <c r="E420" s="69">
        <v>46078.0</v>
      </c>
      <c r="F420" s="56" t="s">
        <v>1776</v>
      </c>
      <c r="G420" s="56" t="s">
        <v>57</v>
      </c>
      <c r="H420" s="56" t="s">
        <v>1777</v>
      </c>
      <c r="I420" s="56" t="s">
        <v>12</v>
      </c>
      <c r="J420" s="56"/>
      <c r="K420" s="56">
        <v>15.0</v>
      </c>
      <c r="L420" s="69">
        <f t="shared" ref="L420:L428" si="57">$E423+$K420</f>
        <v>46093</v>
      </c>
      <c r="M420" s="40" t="s">
        <v>60</v>
      </c>
      <c r="N420" s="64">
        <v>46086.0</v>
      </c>
      <c r="O420" s="56"/>
      <c r="P420" s="56" t="s">
        <v>1778</v>
      </c>
      <c r="Q420" s="60"/>
      <c r="R420" s="61"/>
      <c r="S420" s="62"/>
      <c r="T420" s="63"/>
      <c r="U420" s="63"/>
      <c r="V420" s="63"/>
      <c r="W420" s="63"/>
      <c r="X420" s="63"/>
      <c r="Y420" s="63"/>
      <c r="Z420" s="63"/>
      <c r="AA420" s="91"/>
    </row>
    <row r="421" ht="75.0" customHeight="1">
      <c r="A421" s="35"/>
      <c r="B421" s="57" t="s">
        <v>55</v>
      </c>
      <c r="C421" s="56">
        <v>7758.0</v>
      </c>
      <c r="D421" s="37" t="s">
        <v>40</v>
      </c>
      <c r="E421" s="69">
        <v>46078.0</v>
      </c>
      <c r="F421" s="56" t="s">
        <v>1779</v>
      </c>
      <c r="G421" s="56" t="s">
        <v>57</v>
      </c>
      <c r="H421" s="56" t="s">
        <v>153</v>
      </c>
      <c r="I421" s="56" t="s">
        <v>19</v>
      </c>
      <c r="J421" s="56"/>
      <c r="K421" s="56">
        <v>15.0</v>
      </c>
      <c r="L421" s="69">
        <f t="shared" si="57"/>
        <v>46093</v>
      </c>
      <c r="M421" s="40" t="s">
        <v>60</v>
      </c>
      <c r="N421" s="64">
        <v>46083.0</v>
      </c>
      <c r="O421" s="56"/>
      <c r="P421" s="56" t="s">
        <v>1780</v>
      </c>
      <c r="Q421" s="60"/>
      <c r="R421" s="61"/>
      <c r="S421" s="62"/>
      <c r="T421" s="63"/>
      <c r="U421" s="63"/>
      <c r="V421" s="63"/>
      <c r="W421" s="63"/>
      <c r="X421" s="63"/>
      <c r="Y421" s="63"/>
      <c r="Z421" s="63"/>
      <c r="AA421" s="91"/>
    </row>
    <row r="422" ht="75.0" customHeight="1">
      <c r="A422" s="35"/>
      <c r="B422" s="57" t="s">
        <v>55</v>
      </c>
      <c r="C422" s="116">
        <v>7761.0</v>
      </c>
      <c r="D422" s="37" t="s">
        <v>40</v>
      </c>
      <c r="E422" s="69">
        <v>46078.0</v>
      </c>
      <c r="F422" s="56" t="s">
        <v>1781</v>
      </c>
      <c r="G422" s="56" t="s">
        <v>57</v>
      </c>
      <c r="H422" s="56" t="s">
        <v>159</v>
      </c>
      <c r="I422" s="56" t="s">
        <v>24</v>
      </c>
      <c r="J422" s="56"/>
      <c r="K422" s="56">
        <v>15.0</v>
      </c>
      <c r="L422" s="69">
        <f t="shared" si="57"/>
        <v>46093</v>
      </c>
      <c r="M422" s="40" t="s">
        <v>60</v>
      </c>
      <c r="N422" s="64">
        <v>46098.0</v>
      </c>
      <c r="O422" s="56"/>
      <c r="P422" s="56" t="s">
        <v>1782</v>
      </c>
      <c r="Q422" s="60"/>
      <c r="R422" s="61"/>
      <c r="S422" s="62"/>
      <c r="T422" s="63"/>
      <c r="U422" s="63"/>
      <c r="V422" s="63"/>
      <c r="W422" s="63"/>
      <c r="X422" s="63"/>
      <c r="Y422" s="63"/>
      <c r="Z422" s="63"/>
      <c r="AA422" s="91"/>
    </row>
    <row r="423" ht="75.0" customHeight="1">
      <c r="A423" s="35"/>
      <c r="B423" s="57" t="s">
        <v>55</v>
      </c>
      <c r="C423" s="56">
        <v>7753.0</v>
      </c>
      <c r="D423" s="37" t="s">
        <v>40</v>
      </c>
      <c r="E423" s="69">
        <v>46078.0</v>
      </c>
      <c r="F423" s="118" t="s">
        <v>1783</v>
      </c>
      <c r="G423" s="56" t="s">
        <v>57</v>
      </c>
      <c r="H423" s="56" t="s">
        <v>1331</v>
      </c>
      <c r="I423" s="56" t="s">
        <v>24</v>
      </c>
      <c r="J423" s="56"/>
      <c r="K423" s="56">
        <v>15.0</v>
      </c>
      <c r="L423" s="69">
        <f t="shared" si="57"/>
        <v>46093</v>
      </c>
      <c r="M423" s="40" t="s">
        <v>60</v>
      </c>
      <c r="N423" s="64">
        <v>46079.0</v>
      </c>
      <c r="O423" s="56"/>
      <c r="P423" s="56" t="s">
        <v>1784</v>
      </c>
      <c r="Q423" s="60"/>
      <c r="R423" s="61"/>
      <c r="S423" s="62"/>
      <c r="T423" s="63"/>
      <c r="U423" s="63"/>
      <c r="V423" s="63"/>
      <c r="W423" s="63"/>
      <c r="X423" s="63"/>
      <c r="Y423" s="63"/>
      <c r="Z423" s="63"/>
      <c r="AA423" s="91"/>
    </row>
    <row r="424" ht="75.0" customHeight="1">
      <c r="A424" s="35"/>
      <c r="B424" s="57" t="s">
        <v>55</v>
      </c>
      <c r="C424" s="56">
        <v>7752.0</v>
      </c>
      <c r="D424" s="37" t="s">
        <v>40</v>
      </c>
      <c r="E424" s="69">
        <v>46078.0</v>
      </c>
      <c r="F424" s="56" t="s">
        <v>1785</v>
      </c>
      <c r="G424" s="56" t="s">
        <v>57</v>
      </c>
      <c r="H424" s="56" t="s">
        <v>807</v>
      </c>
      <c r="I424" s="56" t="s">
        <v>24</v>
      </c>
      <c r="J424" s="56"/>
      <c r="K424" s="56">
        <v>15.0</v>
      </c>
      <c r="L424" s="69">
        <f t="shared" si="57"/>
        <v>46093</v>
      </c>
      <c r="M424" s="40" t="s">
        <v>60</v>
      </c>
      <c r="N424" s="64">
        <v>46079.0</v>
      </c>
      <c r="O424" s="56"/>
      <c r="P424" s="56" t="s">
        <v>1786</v>
      </c>
      <c r="Q424" s="60"/>
      <c r="R424" s="61"/>
      <c r="S424" s="62"/>
      <c r="T424" s="63"/>
      <c r="U424" s="63"/>
      <c r="V424" s="63"/>
      <c r="W424" s="63"/>
      <c r="X424" s="63"/>
      <c r="Y424" s="63"/>
      <c r="Z424" s="63"/>
      <c r="AA424" s="91"/>
    </row>
    <row r="425" ht="75.0" customHeight="1">
      <c r="A425" s="35"/>
      <c r="B425" s="57" t="s">
        <v>55</v>
      </c>
      <c r="C425" s="56">
        <v>7766.0</v>
      </c>
      <c r="D425" s="37" t="s">
        <v>40</v>
      </c>
      <c r="E425" s="69">
        <v>46078.0</v>
      </c>
      <c r="F425" s="56" t="s">
        <v>1787</v>
      </c>
      <c r="G425" s="56" t="s">
        <v>57</v>
      </c>
      <c r="H425" s="56" t="s">
        <v>1788</v>
      </c>
      <c r="I425" s="56" t="s">
        <v>17</v>
      </c>
      <c r="J425" s="56"/>
      <c r="K425" s="56">
        <v>15.0</v>
      </c>
      <c r="L425" s="69">
        <f t="shared" si="57"/>
        <v>46093</v>
      </c>
      <c r="M425" s="40" t="s">
        <v>60</v>
      </c>
      <c r="N425" s="64">
        <v>46106.0</v>
      </c>
      <c r="O425" s="56"/>
      <c r="P425" s="56" t="s">
        <v>1789</v>
      </c>
      <c r="Q425" s="60"/>
      <c r="R425" s="61"/>
      <c r="S425" s="62"/>
      <c r="T425" s="63"/>
      <c r="U425" s="63"/>
      <c r="V425" s="63"/>
      <c r="W425" s="63"/>
      <c r="X425" s="63"/>
      <c r="Y425" s="63"/>
      <c r="Z425" s="63"/>
      <c r="AA425" s="91"/>
    </row>
    <row r="426" ht="75.0" customHeight="1">
      <c r="A426" s="35"/>
      <c r="B426" s="57" t="s">
        <v>55</v>
      </c>
      <c r="C426" s="56">
        <v>7779.0</v>
      </c>
      <c r="D426" s="37" t="s">
        <v>40</v>
      </c>
      <c r="E426" s="69">
        <v>46078.0</v>
      </c>
      <c r="F426" s="56" t="s">
        <v>1790</v>
      </c>
      <c r="G426" s="56" t="s">
        <v>57</v>
      </c>
      <c r="H426" s="56" t="s">
        <v>1791</v>
      </c>
      <c r="I426" s="56" t="s">
        <v>27</v>
      </c>
      <c r="J426" s="56"/>
      <c r="K426" s="56">
        <v>15.0</v>
      </c>
      <c r="L426" s="69">
        <f t="shared" si="57"/>
        <v>46093</v>
      </c>
      <c r="M426" s="40" t="s">
        <v>60</v>
      </c>
      <c r="N426" s="64">
        <v>46090.0</v>
      </c>
      <c r="O426" s="56"/>
      <c r="P426" s="56" t="s">
        <v>1792</v>
      </c>
      <c r="Q426" s="60"/>
      <c r="R426" s="61"/>
      <c r="S426" s="62"/>
      <c r="T426" s="63"/>
      <c r="U426" s="63"/>
      <c r="V426" s="63"/>
      <c r="W426" s="63"/>
      <c r="X426" s="63"/>
      <c r="Y426" s="63"/>
      <c r="Z426" s="63"/>
      <c r="AA426" s="91"/>
    </row>
    <row r="427" ht="75.0" customHeight="1">
      <c r="A427" s="35"/>
      <c r="B427" s="57" t="s">
        <v>55</v>
      </c>
      <c r="C427" s="56">
        <v>7790.0</v>
      </c>
      <c r="D427" s="37" t="s">
        <v>40</v>
      </c>
      <c r="E427" s="69">
        <v>46078.0</v>
      </c>
      <c r="F427" s="56" t="s">
        <v>1215</v>
      </c>
      <c r="G427" s="56" t="s">
        <v>57</v>
      </c>
      <c r="H427" s="56" t="s">
        <v>1793</v>
      </c>
      <c r="I427" s="56" t="s">
        <v>22</v>
      </c>
      <c r="J427" s="56"/>
      <c r="K427" s="56">
        <v>15.0</v>
      </c>
      <c r="L427" s="69">
        <f t="shared" si="57"/>
        <v>46093</v>
      </c>
      <c r="M427" s="40" t="s">
        <v>60</v>
      </c>
      <c r="N427" s="64">
        <v>46094.0</v>
      </c>
      <c r="O427" s="56"/>
      <c r="P427" s="56" t="s">
        <v>1794</v>
      </c>
      <c r="Q427" s="60"/>
      <c r="R427" s="61"/>
      <c r="S427" s="62"/>
      <c r="T427" s="63"/>
      <c r="U427" s="63"/>
      <c r="V427" s="63"/>
      <c r="W427" s="63"/>
      <c r="X427" s="63"/>
      <c r="Y427" s="63"/>
      <c r="Z427" s="63"/>
      <c r="AA427" s="91"/>
    </row>
    <row r="428" ht="75.0" customHeight="1">
      <c r="A428" s="35"/>
      <c r="B428" s="57" t="s">
        <v>55</v>
      </c>
      <c r="C428" s="56">
        <v>7777.0</v>
      </c>
      <c r="D428" s="37" t="s">
        <v>40</v>
      </c>
      <c r="E428" s="69">
        <v>46078.0</v>
      </c>
      <c r="F428" s="56" t="s">
        <v>1795</v>
      </c>
      <c r="G428" s="56" t="s">
        <v>57</v>
      </c>
      <c r="H428" s="56" t="s">
        <v>1796</v>
      </c>
      <c r="I428" s="56" t="s">
        <v>12</v>
      </c>
      <c r="J428" s="56"/>
      <c r="K428" s="56">
        <v>2.0</v>
      </c>
      <c r="L428" s="69">
        <f t="shared" si="57"/>
        <v>46080</v>
      </c>
      <c r="M428" s="40" t="s">
        <v>60</v>
      </c>
      <c r="N428" s="64">
        <v>46086.0</v>
      </c>
      <c r="O428" s="56"/>
      <c r="P428" s="56" t="s">
        <v>1797</v>
      </c>
      <c r="Q428" s="60"/>
      <c r="R428" s="61"/>
      <c r="S428" s="62"/>
      <c r="T428" s="63"/>
      <c r="U428" s="63"/>
      <c r="V428" s="63"/>
      <c r="W428" s="63"/>
      <c r="X428" s="63"/>
      <c r="Y428" s="63"/>
      <c r="Z428" s="63"/>
      <c r="AA428" s="91"/>
    </row>
    <row r="429" ht="75.0" customHeight="1">
      <c r="A429" s="35"/>
      <c r="B429" s="57" t="s">
        <v>55</v>
      </c>
      <c r="C429" s="56">
        <v>7816.0</v>
      </c>
      <c r="D429" s="37" t="s">
        <v>40</v>
      </c>
      <c r="E429" s="69">
        <v>46078.0</v>
      </c>
      <c r="F429" s="56" t="s">
        <v>1798</v>
      </c>
      <c r="G429" s="56" t="s">
        <v>57</v>
      </c>
      <c r="H429" s="56" t="s">
        <v>1150</v>
      </c>
      <c r="I429" s="56" t="s">
        <v>24</v>
      </c>
      <c r="J429" s="56"/>
      <c r="K429" s="56">
        <v>15.0</v>
      </c>
      <c r="L429" s="69">
        <f t="shared" ref="L429:L432" si="58">$E434+$K429</f>
        <v>46093</v>
      </c>
      <c r="M429" s="40" t="s">
        <v>60</v>
      </c>
      <c r="N429" s="64">
        <v>46079.0</v>
      </c>
      <c r="O429" s="56"/>
      <c r="P429" s="56" t="s">
        <v>1799</v>
      </c>
      <c r="Q429" s="60"/>
      <c r="R429" s="61"/>
      <c r="S429" s="62"/>
      <c r="T429" s="63"/>
      <c r="U429" s="63"/>
      <c r="V429" s="63"/>
      <c r="W429" s="63"/>
      <c r="X429" s="63"/>
      <c r="Y429" s="63"/>
      <c r="Z429" s="63"/>
      <c r="AA429" s="91"/>
    </row>
    <row r="430" ht="75.0" customHeight="1">
      <c r="A430" s="35"/>
      <c r="B430" s="57" t="s">
        <v>55</v>
      </c>
      <c r="C430" s="56">
        <v>7818.0</v>
      </c>
      <c r="D430" s="37" t="s">
        <v>40</v>
      </c>
      <c r="E430" s="69">
        <v>46078.0</v>
      </c>
      <c r="F430" s="56" t="s">
        <v>1800</v>
      </c>
      <c r="G430" s="56" t="s">
        <v>57</v>
      </c>
      <c r="H430" s="56" t="s">
        <v>67</v>
      </c>
      <c r="I430" s="56" t="s">
        <v>24</v>
      </c>
      <c r="J430" s="56"/>
      <c r="K430" s="56">
        <v>15.0</v>
      </c>
      <c r="L430" s="69">
        <f t="shared" si="58"/>
        <v>46093</v>
      </c>
      <c r="M430" s="40" t="s">
        <v>60</v>
      </c>
      <c r="N430" s="64">
        <v>46079.0</v>
      </c>
      <c r="O430" s="56"/>
      <c r="P430" s="56" t="s">
        <v>1801</v>
      </c>
      <c r="Q430" s="60"/>
      <c r="R430" s="61"/>
      <c r="S430" s="62"/>
      <c r="T430" s="63"/>
      <c r="U430" s="63"/>
      <c r="V430" s="63"/>
      <c r="W430" s="63"/>
      <c r="X430" s="63"/>
      <c r="Y430" s="63"/>
      <c r="Z430" s="63"/>
      <c r="AA430" s="91"/>
    </row>
    <row r="431" ht="75.0" customHeight="1">
      <c r="A431" s="35"/>
      <c r="B431" s="57" t="s">
        <v>55</v>
      </c>
      <c r="C431" s="56">
        <v>7778.0</v>
      </c>
      <c r="D431" s="37" t="s">
        <v>40</v>
      </c>
      <c r="E431" s="69">
        <v>46078.0</v>
      </c>
      <c r="F431" s="56" t="s">
        <v>1802</v>
      </c>
      <c r="G431" s="56" t="s">
        <v>57</v>
      </c>
      <c r="H431" s="56" t="s">
        <v>113</v>
      </c>
      <c r="I431" s="56" t="s">
        <v>12</v>
      </c>
      <c r="J431" s="56"/>
      <c r="K431" s="56">
        <v>15.0</v>
      </c>
      <c r="L431" s="69">
        <f t="shared" si="58"/>
        <v>46093</v>
      </c>
      <c r="M431" s="40" t="s">
        <v>60</v>
      </c>
      <c r="N431" s="64">
        <v>46086.0</v>
      </c>
      <c r="O431" s="56"/>
      <c r="P431" s="56" t="s">
        <v>1803</v>
      </c>
      <c r="Q431" s="60"/>
      <c r="R431" s="61"/>
      <c r="S431" s="62"/>
      <c r="T431" s="63"/>
      <c r="U431" s="63"/>
      <c r="V431" s="63"/>
      <c r="W431" s="63"/>
      <c r="X431" s="63"/>
      <c r="Y431" s="63"/>
      <c r="Z431" s="63"/>
      <c r="AA431" s="91"/>
    </row>
    <row r="432" ht="75.0" customHeight="1">
      <c r="A432" s="35"/>
      <c r="B432" s="57" t="s">
        <v>55</v>
      </c>
      <c r="C432" s="56">
        <v>7820.0</v>
      </c>
      <c r="D432" s="37" t="s">
        <v>40</v>
      </c>
      <c r="E432" s="69">
        <v>46078.0</v>
      </c>
      <c r="F432" s="56" t="s">
        <v>1804</v>
      </c>
      <c r="G432" s="56" t="s">
        <v>57</v>
      </c>
      <c r="H432" s="56" t="s">
        <v>1474</v>
      </c>
      <c r="I432" s="56" t="s">
        <v>24</v>
      </c>
      <c r="J432" s="56"/>
      <c r="K432" s="56">
        <v>15.0</v>
      </c>
      <c r="L432" s="69">
        <f t="shared" si="58"/>
        <v>46093</v>
      </c>
      <c r="M432" s="40" t="s">
        <v>60</v>
      </c>
      <c r="N432" s="64">
        <v>46079.0</v>
      </c>
      <c r="O432" s="56"/>
      <c r="P432" s="56" t="s">
        <v>1805</v>
      </c>
      <c r="Q432" s="60"/>
      <c r="R432" s="61"/>
      <c r="S432" s="62"/>
      <c r="T432" s="63"/>
      <c r="U432" s="63"/>
      <c r="V432" s="63"/>
      <c r="W432" s="63"/>
      <c r="X432" s="63"/>
      <c r="Y432" s="63"/>
      <c r="Z432" s="63"/>
      <c r="AA432" s="91"/>
    </row>
    <row r="433" ht="75.0" customHeight="1">
      <c r="A433" s="35"/>
      <c r="B433" s="57" t="s">
        <v>55</v>
      </c>
      <c r="C433" s="56">
        <v>7821.0</v>
      </c>
      <c r="D433" s="37" t="s">
        <v>40</v>
      </c>
      <c r="E433" s="69">
        <v>46078.0</v>
      </c>
      <c r="F433" s="56" t="s">
        <v>1806</v>
      </c>
      <c r="G433" s="56" t="s">
        <v>57</v>
      </c>
      <c r="H433" s="56" t="s">
        <v>1150</v>
      </c>
      <c r="I433" s="56" t="s">
        <v>24</v>
      </c>
      <c r="J433" s="56"/>
      <c r="K433" s="56">
        <v>15.0</v>
      </c>
      <c r="L433" s="69">
        <f t="shared" ref="L433:L434" si="59">$E440+$K433</f>
        <v>46093</v>
      </c>
      <c r="M433" s="40" t="s">
        <v>60</v>
      </c>
      <c r="N433" s="64">
        <v>46079.0</v>
      </c>
      <c r="O433" s="56"/>
      <c r="P433" s="56" t="s">
        <v>1807</v>
      </c>
      <c r="Q433" s="60"/>
      <c r="R433" s="61"/>
      <c r="S433" s="62"/>
      <c r="T433" s="63"/>
      <c r="U433" s="63"/>
      <c r="V433" s="63"/>
      <c r="W433" s="63"/>
      <c r="X433" s="63"/>
      <c r="Y433" s="63"/>
      <c r="Z433" s="63"/>
      <c r="AA433" s="91"/>
    </row>
    <row r="434" ht="75.0" customHeight="1">
      <c r="A434" s="35"/>
      <c r="B434" s="57" t="s">
        <v>55</v>
      </c>
      <c r="C434" s="56">
        <v>7788.0</v>
      </c>
      <c r="D434" s="37" t="s">
        <v>40</v>
      </c>
      <c r="E434" s="69">
        <v>46078.0</v>
      </c>
      <c r="F434" s="56" t="s">
        <v>1808</v>
      </c>
      <c r="G434" s="56" t="s">
        <v>57</v>
      </c>
      <c r="H434" s="56" t="s">
        <v>1809</v>
      </c>
      <c r="I434" s="56" t="s">
        <v>19</v>
      </c>
      <c r="J434" s="56"/>
      <c r="K434" s="56">
        <v>15.0</v>
      </c>
      <c r="L434" s="69">
        <f t="shared" si="59"/>
        <v>46093</v>
      </c>
      <c r="M434" s="40" t="s">
        <v>60</v>
      </c>
      <c r="N434" s="64">
        <v>46083.0</v>
      </c>
      <c r="O434" s="56"/>
      <c r="P434" s="56" t="s">
        <v>1810</v>
      </c>
      <c r="Q434" s="60"/>
      <c r="R434" s="61"/>
      <c r="S434" s="62"/>
      <c r="T434" s="63"/>
      <c r="U434" s="63"/>
      <c r="V434" s="63"/>
      <c r="W434" s="63"/>
      <c r="X434" s="63"/>
      <c r="Y434" s="63"/>
      <c r="Z434" s="63"/>
      <c r="AA434" s="91"/>
    </row>
    <row r="435" ht="75.0" customHeight="1">
      <c r="A435" s="35"/>
      <c r="B435" s="57" t="s">
        <v>55</v>
      </c>
      <c r="C435" s="56">
        <v>7797.0</v>
      </c>
      <c r="D435" s="37" t="s">
        <v>40</v>
      </c>
      <c r="E435" s="69">
        <v>46078.0</v>
      </c>
      <c r="F435" s="56" t="s">
        <v>1811</v>
      </c>
      <c r="G435" s="56" t="s">
        <v>57</v>
      </c>
      <c r="H435" s="56" t="s">
        <v>1812</v>
      </c>
      <c r="I435" s="56" t="s">
        <v>19</v>
      </c>
      <c r="J435" s="56"/>
      <c r="K435" s="56">
        <v>15.0</v>
      </c>
      <c r="L435" s="69">
        <f>$E443+$K435</f>
        <v>46093</v>
      </c>
      <c r="M435" s="40" t="s">
        <v>60</v>
      </c>
      <c r="N435" s="64">
        <v>46097.0</v>
      </c>
      <c r="O435" s="56"/>
      <c r="P435" s="56" t="s">
        <v>1813</v>
      </c>
      <c r="Q435" s="60"/>
      <c r="R435" s="61"/>
      <c r="S435" s="62"/>
      <c r="T435" s="63"/>
      <c r="U435" s="63"/>
      <c r="V435" s="63"/>
      <c r="W435" s="63"/>
      <c r="X435" s="63"/>
      <c r="Y435" s="63"/>
      <c r="Z435" s="63"/>
      <c r="AA435" s="91"/>
    </row>
    <row r="436" ht="75.0" customHeight="1">
      <c r="A436" s="35"/>
      <c r="B436" s="57" t="s">
        <v>55</v>
      </c>
      <c r="C436" s="56">
        <v>7855.0</v>
      </c>
      <c r="D436" s="37" t="s">
        <v>40</v>
      </c>
      <c r="E436" s="69">
        <v>46078.0</v>
      </c>
      <c r="F436" s="56" t="s">
        <v>1814</v>
      </c>
      <c r="G436" s="56" t="s">
        <v>57</v>
      </c>
      <c r="H436" s="56" t="s">
        <v>1815</v>
      </c>
      <c r="I436" s="56" t="s">
        <v>12</v>
      </c>
      <c r="J436" s="56"/>
      <c r="K436" s="56">
        <v>15.0</v>
      </c>
      <c r="L436" s="69">
        <f>$E441+$K436</f>
        <v>46093</v>
      </c>
      <c r="M436" s="40" t="str">
        <f>IF(L436="","",IF(L436&lt;TODAY(),"VENCIDA",IF(L436=TODAY(),"VENCE HOY","A TIEMPO")))</f>
        <v>VENCIDA</v>
      </c>
      <c r="N436" s="56"/>
      <c r="O436" s="56"/>
      <c r="P436" s="56"/>
      <c r="Q436" s="60"/>
      <c r="R436" s="61"/>
      <c r="S436" s="62"/>
      <c r="T436" s="63"/>
      <c r="U436" s="63"/>
      <c r="V436" s="63"/>
      <c r="W436" s="63"/>
      <c r="X436" s="63"/>
      <c r="Y436" s="63"/>
      <c r="Z436" s="63"/>
      <c r="AA436" s="91"/>
    </row>
    <row r="437" ht="75.0" customHeight="1">
      <c r="A437" s="35"/>
      <c r="B437" s="57" t="s">
        <v>55</v>
      </c>
      <c r="C437" s="56">
        <v>7876.0</v>
      </c>
      <c r="D437" s="37" t="s">
        <v>40</v>
      </c>
      <c r="E437" s="69">
        <v>46078.0</v>
      </c>
      <c r="F437" s="56" t="s">
        <v>1215</v>
      </c>
      <c r="G437" s="56" t="s">
        <v>57</v>
      </c>
      <c r="H437" s="56" t="s">
        <v>1816</v>
      </c>
      <c r="I437" s="56" t="s">
        <v>19</v>
      </c>
      <c r="J437" s="56"/>
      <c r="K437" s="56">
        <v>15.0</v>
      </c>
      <c r="L437" s="69">
        <f t="shared" ref="L437:L438" si="60">$E443+$K437</f>
        <v>46093</v>
      </c>
      <c r="M437" s="40" t="s">
        <v>60</v>
      </c>
      <c r="N437" s="64">
        <v>46097.0</v>
      </c>
      <c r="O437" s="56"/>
      <c r="P437" s="56" t="s">
        <v>1817</v>
      </c>
      <c r="Q437" s="60"/>
      <c r="R437" s="61"/>
      <c r="S437" s="62"/>
      <c r="T437" s="63"/>
      <c r="U437" s="63"/>
      <c r="V437" s="63"/>
      <c r="W437" s="63"/>
      <c r="X437" s="63"/>
      <c r="Y437" s="63"/>
      <c r="Z437" s="63"/>
      <c r="AA437" s="91"/>
    </row>
    <row r="438" ht="75.0" customHeight="1">
      <c r="A438" s="35"/>
      <c r="B438" s="57" t="s">
        <v>1497</v>
      </c>
      <c r="C438" s="56">
        <v>7757.0</v>
      </c>
      <c r="D438" s="37" t="s">
        <v>40</v>
      </c>
      <c r="E438" s="69">
        <v>46078.0</v>
      </c>
      <c r="F438" s="56" t="s">
        <v>1818</v>
      </c>
      <c r="G438" s="56" t="s">
        <v>57</v>
      </c>
      <c r="H438" s="56" t="s">
        <v>373</v>
      </c>
      <c r="I438" s="56" t="s">
        <v>24</v>
      </c>
      <c r="J438" s="56"/>
      <c r="K438" s="56">
        <v>15.0</v>
      </c>
      <c r="L438" s="69">
        <f t="shared" si="60"/>
        <v>46093</v>
      </c>
      <c r="M438" s="40" t="s">
        <v>60</v>
      </c>
      <c r="N438" s="69">
        <v>46098.0</v>
      </c>
      <c r="O438" s="56"/>
      <c r="P438" s="56" t="s">
        <v>1819</v>
      </c>
      <c r="Q438" s="60"/>
      <c r="R438" s="61"/>
      <c r="S438" s="62"/>
      <c r="T438" s="63"/>
      <c r="U438" s="63"/>
      <c r="V438" s="63"/>
      <c r="W438" s="63"/>
      <c r="X438" s="63"/>
      <c r="Y438" s="63"/>
      <c r="Z438" s="63"/>
      <c r="AA438" s="91"/>
    </row>
    <row r="439" ht="75.0" customHeight="1">
      <c r="A439" s="35"/>
      <c r="B439" s="57" t="s">
        <v>1497</v>
      </c>
      <c r="C439" s="56">
        <v>8575.0</v>
      </c>
      <c r="D439" s="37" t="s">
        <v>40</v>
      </c>
      <c r="E439" s="69">
        <v>46078.0</v>
      </c>
      <c r="F439" s="56" t="s">
        <v>1820</v>
      </c>
      <c r="G439" s="56" t="s">
        <v>57</v>
      </c>
      <c r="H439" s="56" t="s">
        <v>1821</v>
      </c>
      <c r="I439" s="56" t="s">
        <v>27</v>
      </c>
      <c r="J439" s="56" t="s">
        <v>1822</v>
      </c>
      <c r="K439" s="56">
        <v>15.0</v>
      </c>
      <c r="L439" s="69">
        <f>$E444+$K439</f>
        <v>46093</v>
      </c>
      <c r="M439" s="40" t="s">
        <v>60</v>
      </c>
      <c r="N439" s="64">
        <v>46113.0</v>
      </c>
      <c r="O439" s="56"/>
      <c r="P439" s="56" t="s">
        <v>1823</v>
      </c>
      <c r="Q439" s="60"/>
      <c r="R439" s="61"/>
      <c r="S439" s="62"/>
      <c r="T439" s="63"/>
      <c r="U439" s="63"/>
      <c r="V439" s="63"/>
      <c r="W439" s="63"/>
      <c r="X439" s="63"/>
      <c r="Y439" s="63"/>
      <c r="Z439" s="63"/>
      <c r="AA439" s="91"/>
    </row>
    <row r="440" ht="75.0" customHeight="1">
      <c r="A440" s="35"/>
      <c r="B440" s="57" t="s">
        <v>55</v>
      </c>
      <c r="C440" s="56">
        <v>8630.0</v>
      </c>
      <c r="D440" s="37" t="s">
        <v>74</v>
      </c>
      <c r="E440" s="69">
        <v>46078.0</v>
      </c>
      <c r="F440" s="56" t="s">
        <v>876</v>
      </c>
      <c r="G440" s="56" t="s">
        <v>57</v>
      </c>
      <c r="H440" s="56" t="s">
        <v>1824</v>
      </c>
      <c r="I440" s="56" t="s">
        <v>32</v>
      </c>
      <c r="J440" s="56" t="s">
        <v>673</v>
      </c>
      <c r="K440" s="56">
        <v>15.0</v>
      </c>
      <c r="L440" s="69">
        <f t="shared" ref="L440:L442" si="61">$E444+$K440</f>
        <v>46093</v>
      </c>
      <c r="M440" s="40" t="s">
        <v>60</v>
      </c>
      <c r="N440" s="64">
        <v>46087.0</v>
      </c>
      <c r="O440" s="56"/>
      <c r="P440" s="56" t="s">
        <v>1825</v>
      </c>
      <c r="Q440" s="60"/>
      <c r="R440" s="61"/>
      <c r="S440" s="62"/>
      <c r="T440" s="63"/>
      <c r="U440" s="63"/>
      <c r="V440" s="63"/>
      <c r="W440" s="63"/>
      <c r="X440" s="63"/>
      <c r="Y440" s="63"/>
      <c r="Z440" s="63"/>
      <c r="AA440" s="91"/>
    </row>
    <row r="441" ht="75.0" customHeight="1">
      <c r="A441" s="35"/>
      <c r="B441" s="57" t="s">
        <v>55</v>
      </c>
      <c r="C441" s="56">
        <v>8787.0</v>
      </c>
      <c r="D441" s="37" t="s">
        <v>74</v>
      </c>
      <c r="E441" s="69">
        <v>46078.0</v>
      </c>
      <c r="F441" s="56" t="s">
        <v>1826</v>
      </c>
      <c r="G441" s="56" t="s">
        <v>57</v>
      </c>
      <c r="H441" s="56" t="s">
        <v>1827</v>
      </c>
      <c r="I441" s="59" t="s">
        <v>37</v>
      </c>
      <c r="J441" s="56" t="s">
        <v>1107</v>
      </c>
      <c r="K441" s="56">
        <v>15.0</v>
      </c>
      <c r="L441" s="69">
        <f t="shared" si="61"/>
        <v>46094</v>
      </c>
      <c r="M441" s="40" t="s">
        <v>60</v>
      </c>
      <c r="N441" s="49">
        <v>46107.0</v>
      </c>
      <c r="O441" s="56"/>
      <c r="P441" s="56" t="s">
        <v>1828</v>
      </c>
      <c r="Q441" s="60"/>
      <c r="R441" s="61"/>
      <c r="S441" s="62"/>
      <c r="T441" s="63"/>
      <c r="U441" s="63"/>
      <c r="V441" s="63"/>
      <c r="W441" s="63"/>
      <c r="X441" s="63"/>
      <c r="Y441" s="63"/>
      <c r="Z441" s="63"/>
      <c r="AA441" s="91"/>
    </row>
    <row r="442" ht="75.0" customHeight="1">
      <c r="A442" s="35"/>
      <c r="B442" s="57" t="s">
        <v>55</v>
      </c>
      <c r="C442" s="56">
        <v>7874.0</v>
      </c>
      <c r="D442" s="37" t="s">
        <v>40</v>
      </c>
      <c r="E442" s="69">
        <v>46078.0</v>
      </c>
      <c r="F442" s="56" t="s">
        <v>1829</v>
      </c>
      <c r="G442" s="56" t="s">
        <v>57</v>
      </c>
      <c r="H442" s="56" t="s">
        <v>159</v>
      </c>
      <c r="I442" s="56" t="s">
        <v>24</v>
      </c>
      <c r="J442" s="56"/>
      <c r="K442" s="56">
        <v>15.0</v>
      </c>
      <c r="L442" s="69">
        <f t="shared" si="61"/>
        <v>46094</v>
      </c>
      <c r="M442" s="40" t="s">
        <v>60</v>
      </c>
      <c r="N442" s="49">
        <v>46084.0</v>
      </c>
      <c r="O442" s="56"/>
      <c r="P442" s="56" t="s">
        <v>1830</v>
      </c>
      <c r="Q442" s="60"/>
      <c r="R442" s="61"/>
      <c r="S442" s="62"/>
      <c r="T442" s="63"/>
      <c r="U442" s="63"/>
      <c r="V442" s="63"/>
      <c r="W442" s="63"/>
      <c r="X442" s="63"/>
      <c r="Y442" s="63"/>
      <c r="Z442" s="63"/>
      <c r="AA442" s="91"/>
    </row>
    <row r="443" ht="75.0" customHeight="1">
      <c r="A443" s="35"/>
      <c r="B443" s="57" t="s">
        <v>55</v>
      </c>
      <c r="C443" s="56">
        <v>8791.0</v>
      </c>
      <c r="D443" s="37" t="s">
        <v>74</v>
      </c>
      <c r="E443" s="69">
        <v>46078.0</v>
      </c>
      <c r="F443" s="56" t="s">
        <v>1831</v>
      </c>
      <c r="G443" s="56" t="s">
        <v>57</v>
      </c>
      <c r="H443" s="56" t="s">
        <v>1832</v>
      </c>
      <c r="I443" s="59" t="s">
        <v>37</v>
      </c>
      <c r="J443" s="56" t="s">
        <v>1107</v>
      </c>
      <c r="K443" s="56">
        <v>15.0</v>
      </c>
      <c r="L443" s="69">
        <f t="shared" ref="L443:L456" si="62">$E446+$K443</f>
        <v>46094</v>
      </c>
      <c r="M443" s="51" t="s">
        <v>60</v>
      </c>
      <c r="N443" s="68">
        <v>46154.0</v>
      </c>
      <c r="O443" s="56"/>
      <c r="P443" s="59" t="s">
        <v>1833</v>
      </c>
      <c r="Q443" s="60"/>
      <c r="R443" s="61"/>
      <c r="S443" s="62"/>
      <c r="T443" s="63"/>
      <c r="U443" s="63"/>
      <c r="V443" s="63"/>
      <c r="W443" s="63"/>
      <c r="X443" s="63"/>
      <c r="Y443" s="63"/>
      <c r="Z443" s="63"/>
      <c r="AA443" s="91"/>
    </row>
    <row r="444" ht="75.0" customHeight="1">
      <c r="A444" s="35"/>
      <c r="B444" s="57" t="s">
        <v>55</v>
      </c>
      <c r="C444" s="56">
        <v>8832.0</v>
      </c>
      <c r="D444" s="37" t="s">
        <v>74</v>
      </c>
      <c r="E444" s="69">
        <v>46078.0</v>
      </c>
      <c r="F444" s="56" t="s">
        <v>1062</v>
      </c>
      <c r="G444" s="56" t="s">
        <v>57</v>
      </c>
      <c r="H444" s="56" t="s">
        <v>1834</v>
      </c>
      <c r="I444" s="56" t="s">
        <v>25</v>
      </c>
      <c r="J444" s="56"/>
      <c r="K444" s="56">
        <v>1.0</v>
      </c>
      <c r="L444" s="69">
        <f t="shared" si="62"/>
        <v>46080</v>
      </c>
      <c r="M444" s="40" t="s">
        <v>60</v>
      </c>
      <c r="N444" s="64">
        <v>46097.0</v>
      </c>
      <c r="O444" s="56"/>
      <c r="P444" s="56" t="s">
        <v>1835</v>
      </c>
      <c r="Q444" s="60"/>
      <c r="R444" s="61"/>
      <c r="S444" s="62"/>
      <c r="T444" s="63"/>
      <c r="U444" s="63"/>
      <c r="V444" s="63"/>
      <c r="W444" s="63"/>
      <c r="X444" s="63"/>
      <c r="Y444" s="63"/>
      <c r="Z444" s="63"/>
      <c r="AA444" s="91"/>
    </row>
    <row r="445" ht="75.0" customHeight="1">
      <c r="A445" s="35"/>
      <c r="B445" s="57" t="s">
        <v>55</v>
      </c>
      <c r="C445" s="56">
        <v>7939.0</v>
      </c>
      <c r="D445" s="37" t="s">
        <v>40</v>
      </c>
      <c r="E445" s="69">
        <v>46079.0</v>
      </c>
      <c r="F445" s="56" t="s">
        <v>1836</v>
      </c>
      <c r="G445" s="56" t="s">
        <v>57</v>
      </c>
      <c r="H445" s="56" t="s">
        <v>159</v>
      </c>
      <c r="I445" s="56" t="s">
        <v>24</v>
      </c>
      <c r="J445" s="56"/>
      <c r="K445" s="56">
        <v>15.0</v>
      </c>
      <c r="L445" s="69">
        <f t="shared" si="62"/>
        <v>46094</v>
      </c>
      <c r="M445" s="40" t="s">
        <v>60</v>
      </c>
      <c r="N445" s="64">
        <v>46079.0</v>
      </c>
      <c r="O445" s="56"/>
      <c r="P445" s="56" t="s">
        <v>1837</v>
      </c>
      <c r="Q445" s="60"/>
      <c r="R445" s="61"/>
      <c r="S445" s="62"/>
      <c r="T445" s="63"/>
      <c r="U445" s="63"/>
      <c r="V445" s="63"/>
      <c r="W445" s="63"/>
      <c r="X445" s="63"/>
      <c r="Y445" s="63"/>
      <c r="Z445" s="63"/>
      <c r="AA445" s="91"/>
    </row>
    <row r="446" ht="75.0" customHeight="1">
      <c r="A446" s="35"/>
      <c r="B446" s="57" t="s">
        <v>55</v>
      </c>
      <c r="C446" s="56">
        <v>7947.0</v>
      </c>
      <c r="D446" s="37" t="s">
        <v>40</v>
      </c>
      <c r="E446" s="69">
        <v>46079.0</v>
      </c>
      <c r="F446" s="56" t="s">
        <v>1838</v>
      </c>
      <c r="G446" s="56" t="s">
        <v>57</v>
      </c>
      <c r="H446" s="56" t="s">
        <v>159</v>
      </c>
      <c r="I446" s="56" t="s">
        <v>24</v>
      </c>
      <c r="J446" s="56"/>
      <c r="K446" s="56">
        <v>15.0</v>
      </c>
      <c r="L446" s="69">
        <f t="shared" si="62"/>
        <v>46094</v>
      </c>
      <c r="M446" s="40" t="str">
        <f>IF(L446="","",IF(L446&lt;TODAY(),"VENCIDA",IF(L446=TODAY(),"VENCE HOY","A TIEMPO")))</f>
        <v>VENCIDA</v>
      </c>
      <c r="N446" s="56"/>
      <c r="O446" s="56"/>
      <c r="P446" s="56" t="s">
        <v>1595</v>
      </c>
      <c r="Q446" s="60"/>
      <c r="R446" s="61"/>
      <c r="S446" s="62"/>
      <c r="T446" s="63"/>
      <c r="U446" s="63"/>
      <c r="V446" s="63"/>
      <c r="W446" s="63"/>
      <c r="X446" s="63"/>
      <c r="Y446" s="63"/>
      <c r="Z446" s="63"/>
      <c r="AA446" s="91"/>
    </row>
    <row r="447" ht="75.0" customHeight="1">
      <c r="A447" s="35"/>
      <c r="B447" s="57" t="s">
        <v>55</v>
      </c>
      <c r="C447" s="56">
        <v>8009.0</v>
      </c>
      <c r="D447" s="37" t="s">
        <v>40</v>
      </c>
      <c r="E447" s="69">
        <v>46079.0</v>
      </c>
      <c r="F447" s="56" t="s">
        <v>1839</v>
      </c>
      <c r="G447" s="56" t="s">
        <v>57</v>
      </c>
      <c r="H447" s="56" t="s">
        <v>1840</v>
      </c>
      <c r="I447" s="56" t="s">
        <v>12</v>
      </c>
      <c r="J447" s="56"/>
      <c r="K447" s="56">
        <v>15.0</v>
      </c>
      <c r="L447" s="69">
        <f t="shared" si="62"/>
        <v>46094</v>
      </c>
      <c r="M447" s="40" t="s">
        <v>60</v>
      </c>
      <c r="N447" s="64">
        <v>46097.0</v>
      </c>
      <c r="O447" s="56"/>
      <c r="P447" s="56" t="s">
        <v>1841</v>
      </c>
      <c r="Q447" s="60"/>
      <c r="R447" s="61"/>
      <c r="S447" s="62"/>
      <c r="T447" s="63"/>
      <c r="U447" s="63"/>
      <c r="V447" s="63"/>
      <c r="W447" s="63"/>
      <c r="X447" s="63"/>
      <c r="Y447" s="63"/>
      <c r="Z447" s="63"/>
      <c r="AA447" s="91"/>
    </row>
    <row r="448" ht="75.0" customHeight="1">
      <c r="A448" s="35"/>
      <c r="B448" s="57" t="s">
        <v>1497</v>
      </c>
      <c r="C448" s="56">
        <v>8023.0</v>
      </c>
      <c r="D448" s="37" t="s">
        <v>40</v>
      </c>
      <c r="E448" s="69">
        <v>46079.0</v>
      </c>
      <c r="F448" s="56" t="s">
        <v>1842</v>
      </c>
      <c r="G448" s="56" t="s">
        <v>57</v>
      </c>
      <c r="H448" s="56" t="s">
        <v>1843</v>
      </c>
      <c r="I448" s="56" t="s">
        <v>32</v>
      </c>
      <c r="J448" s="56" t="s">
        <v>1844</v>
      </c>
      <c r="K448" s="56">
        <v>15.0</v>
      </c>
      <c r="L448" s="69">
        <f t="shared" si="62"/>
        <v>46122</v>
      </c>
      <c r="M448" s="40" t="s">
        <v>60</v>
      </c>
      <c r="N448" s="64">
        <v>46087.0</v>
      </c>
      <c r="O448" s="56"/>
      <c r="P448" s="56" t="s">
        <v>1845</v>
      </c>
      <c r="Q448" s="60"/>
      <c r="R448" s="61"/>
      <c r="S448" s="62"/>
      <c r="T448" s="63"/>
      <c r="U448" s="63"/>
      <c r="V448" s="63"/>
      <c r="W448" s="63"/>
      <c r="X448" s="63"/>
      <c r="Y448" s="63"/>
      <c r="Z448" s="63"/>
      <c r="AA448" s="91"/>
    </row>
    <row r="449" ht="75.0" customHeight="1">
      <c r="A449" s="35"/>
      <c r="B449" s="57" t="s">
        <v>1497</v>
      </c>
      <c r="C449" s="95">
        <v>8026.0</v>
      </c>
      <c r="D449" s="37" t="s">
        <v>40</v>
      </c>
      <c r="E449" s="69">
        <v>46079.0</v>
      </c>
      <c r="F449" s="56" t="s">
        <v>1846</v>
      </c>
      <c r="G449" s="56" t="s">
        <v>57</v>
      </c>
      <c r="H449" s="56" t="s">
        <v>1847</v>
      </c>
      <c r="I449" s="56" t="s">
        <v>32</v>
      </c>
      <c r="J449" s="56" t="s">
        <v>1848</v>
      </c>
      <c r="K449" s="56">
        <v>15.0</v>
      </c>
      <c r="L449" s="69">
        <f t="shared" si="62"/>
        <v>46094</v>
      </c>
      <c r="M449" s="40" t="str">
        <f>IF(L449="","",IF(L449&lt;TODAY(),"VENCIDA",IF(L449=TODAY(),"VENCE HOY","A TIEMPO")))</f>
        <v>VENCIDA</v>
      </c>
      <c r="N449" s="56"/>
      <c r="O449" s="56"/>
      <c r="P449" s="56"/>
      <c r="Q449" s="60"/>
      <c r="R449" s="61"/>
      <c r="S449" s="62"/>
      <c r="T449" s="63"/>
      <c r="U449" s="63"/>
      <c r="V449" s="63"/>
      <c r="W449" s="63"/>
      <c r="X449" s="63"/>
      <c r="Y449" s="63"/>
      <c r="Z449" s="63"/>
      <c r="AA449" s="91"/>
    </row>
    <row r="450" ht="75.0" customHeight="1">
      <c r="A450" s="35"/>
      <c r="B450" s="57" t="s">
        <v>1497</v>
      </c>
      <c r="C450" s="56">
        <v>8052.0</v>
      </c>
      <c r="D450" s="37" t="s">
        <v>40</v>
      </c>
      <c r="E450" s="69">
        <v>46079.0</v>
      </c>
      <c r="F450" s="56" t="s">
        <v>1849</v>
      </c>
      <c r="G450" s="56" t="s">
        <v>57</v>
      </c>
      <c r="H450" s="56" t="s">
        <v>1850</v>
      </c>
      <c r="I450" s="56" t="s">
        <v>27</v>
      </c>
      <c r="J450" s="56"/>
      <c r="K450" s="56">
        <v>15.0</v>
      </c>
      <c r="L450" s="69">
        <f t="shared" si="62"/>
        <v>46094</v>
      </c>
      <c r="M450" s="40" t="s">
        <v>60</v>
      </c>
      <c r="N450" s="64">
        <v>46105.0</v>
      </c>
      <c r="O450" s="56"/>
      <c r="P450" s="56" t="s">
        <v>1851</v>
      </c>
      <c r="Q450" s="60"/>
      <c r="R450" s="61"/>
      <c r="S450" s="62"/>
      <c r="T450" s="63"/>
      <c r="U450" s="63"/>
      <c r="V450" s="63"/>
      <c r="W450" s="63"/>
      <c r="X450" s="63"/>
      <c r="Y450" s="63"/>
      <c r="Z450" s="63"/>
      <c r="AA450" s="91"/>
    </row>
    <row r="451" ht="75.0" customHeight="1">
      <c r="A451" s="35"/>
      <c r="B451" s="57" t="s">
        <v>1497</v>
      </c>
      <c r="C451" s="56">
        <v>8061.0</v>
      </c>
      <c r="D451" s="37" t="s">
        <v>40</v>
      </c>
      <c r="E451" s="69">
        <v>46107.0</v>
      </c>
      <c r="F451" s="56" t="s">
        <v>1852</v>
      </c>
      <c r="G451" s="56" t="s">
        <v>57</v>
      </c>
      <c r="H451" s="56" t="s">
        <v>1853</v>
      </c>
      <c r="I451" s="56" t="s">
        <v>17</v>
      </c>
      <c r="J451" s="56"/>
      <c r="K451" s="56">
        <v>15.0</v>
      </c>
      <c r="L451" s="69">
        <f t="shared" si="62"/>
        <v>46094</v>
      </c>
      <c r="M451" s="40" t="s">
        <v>60</v>
      </c>
      <c r="N451" s="64">
        <v>46101.0</v>
      </c>
      <c r="O451" s="56"/>
      <c r="P451" s="56" t="s">
        <v>1854</v>
      </c>
      <c r="Q451" s="60"/>
      <c r="R451" s="61"/>
      <c r="S451" s="62"/>
      <c r="T451" s="63"/>
      <c r="U451" s="63"/>
      <c r="V451" s="63"/>
      <c r="W451" s="63"/>
      <c r="X451" s="63"/>
      <c r="Y451" s="63"/>
      <c r="Z451" s="63"/>
      <c r="AA451" s="91"/>
    </row>
    <row r="452" ht="75.0" customHeight="1">
      <c r="A452" s="35"/>
      <c r="B452" s="57" t="s">
        <v>1497</v>
      </c>
      <c r="C452" s="56">
        <v>8069.0</v>
      </c>
      <c r="D452" s="37" t="s">
        <v>40</v>
      </c>
      <c r="E452" s="69">
        <v>46079.0</v>
      </c>
      <c r="F452" s="56" t="s">
        <v>1855</v>
      </c>
      <c r="G452" s="56" t="s">
        <v>57</v>
      </c>
      <c r="H452" s="56" t="s">
        <v>1856</v>
      </c>
      <c r="I452" s="56" t="s">
        <v>27</v>
      </c>
      <c r="J452" s="56" t="s">
        <v>1857</v>
      </c>
      <c r="K452" s="56">
        <v>15.0</v>
      </c>
      <c r="L452" s="69">
        <f t="shared" si="62"/>
        <v>46094</v>
      </c>
      <c r="M452" s="40" t="s">
        <v>60</v>
      </c>
      <c r="N452" s="64">
        <v>46122.0</v>
      </c>
      <c r="O452" s="56"/>
      <c r="P452" s="56" t="s">
        <v>1858</v>
      </c>
      <c r="Q452" s="60"/>
      <c r="R452" s="61"/>
      <c r="S452" s="62"/>
      <c r="T452" s="63"/>
      <c r="U452" s="63"/>
      <c r="V452" s="63"/>
      <c r="W452" s="63"/>
      <c r="X452" s="63"/>
      <c r="Y452" s="63"/>
      <c r="Z452" s="63"/>
      <c r="AA452" s="91"/>
    </row>
    <row r="453" ht="75.0" customHeight="1">
      <c r="A453" s="35"/>
      <c r="B453" s="57" t="s">
        <v>55</v>
      </c>
      <c r="C453" s="56">
        <v>8936.0</v>
      </c>
      <c r="D453" s="37" t="s">
        <v>74</v>
      </c>
      <c r="E453" s="69">
        <v>46079.0</v>
      </c>
      <c r="F453" s="56" t="s">
        <v>876</v>
      </c>
      <c r="G453" s="56" t="s">
        <v>57</v>
      </c>
      <c r="H453" s="56" t="s">
        <v>1859</v>
      </c>
      <c r="I453" s="56" t="s">
        <v>32</v>
      </c>
      <c r="J453" s="56" t="s">
        <v>1481</v>
      </c>
      <c r="K453" s="56">
        <v>15.0</v>
      </c>
      <c r="L453" s="69">
        <f t="shared" si="62"/>
        <v>46094</v>
      </c>
      <c r="M453" s="40" t="s">
        <v>60</v>
      </c>
      <c r="N453" s="64">
        <v>46086.0</v>
      </c>
      <c r="O453" s="56"/>
      <c r="P453" s="56" t="s">
        <v>1860</v>
      </c>
      <c r="Q453" s="60"/>
      <c r="R453" s="61"/>
      <c r="S453" s="62"/>
      <c r="T453" s="63"/>
      <c r="U453" s="63"/>
      <c r="V453" s="63"/>
      <c r="W453" s="63"/>
      <c r="X453" s="63"/>
      <c r="Y453" s="63"/>
      <c r="Z453" s="63"/>
      <c r="AA453" s="91"/>
    </row>
    <row r="454" ht="75.0" customHeight="1">
      <c r="A454" s="35"/>
      <c r="B454" s="57" t="s">
        <v>1497</v>
      </c>
      <c r="C454" s="56">
        <v>7688.0</v>
      </c>
      <c r="D454" s="37" t="s">
        <v>40</v>
      </c>
      <c r="E454" s="69">
        <v>46079.0</v>
      </c>
      <c r="F454" s="56" t="s">
        <v>1861</v>
      </c>
      <c r="G454" s="56" t="s">
        <v>57</v>
      </c>
      <c r="H454" s="56" t="s">
        <v>1862</v>
      </c>
      <c r="I454" s="56" t="s">
        <v>15</v>
      </c>
      <c r="J454" s="56" t="s">
        <v>893</v>
      </c>
      <c r="K454" s="56">
        <v>15.0</v>
      </c>
      <c r="L454" s="69">
        <f t="shared" si="62"/>
        <v>46094</v>
      </c>
      <c r="M454" s="40" t="str">
        <f>IF(L454="","",IF(L454&lt;TODAY(),"VENCIDA",IF(L454=TODAY(),"VENCE HOY","A TIEMPO")))</f>
        <v>VENCIDA</v>
      </c>
      <c r="N454" s="56"/>
      <c r="O454" s="56"/>
      <c r="P454" s="56"/>
      <c r="Q454" s="60"/>
      <c r="R454" s="61"/>
      <c r="S454" s="62"/>
      <c r="T454" s="63"/>
      <c r="U454" s="63"/>
      <c r="V454" s="63"/>
      <c r="W454" s="63"/>
      <c r="X454" s="63"/>
      <c r="Y454" s="63"/>
      <c r="Z454" s="63"/>
      <c r="AA454" s="91"/>
    </row>
    <row r="455" ht="75.0" customHeight="1">
      <c r="A455" s="35"/>
      <c r="B455" s="57" t="s">
        <v>1497</v>
      </c>
      <c r="C455" s="56">
        <v>8102.0</v>
      </c>
      <c r="D455" s="37" t="s">
        <v>40</v>
      </c>
      <c r="E455" s="69">
        <v>46079.0</v>
      </c>
      <c r="F455" s="56" t="s">
        <v>1863</v>
      </c>
      <c r="G455" s="56" t="s">
        <v>57</v>
      </c>
      <c r="H455" s="56" t="s">
        <v>1864</v>
      </c>
      <c r="I455" s="56" t="s">
        <v>12</v>
      </c>
      <c r="J455" s="56"/>
      <c r="K455" s="56">
        <v>15.0</v>
      </c>
      <c r="L455" s="69">
        <f t="shared" si="62"/>
        <v>46094</v>
      </c>
      <c r="M455" s="40" t="s">
        <v>60</v>
      </c>
      <c r="N455" s="64">
        <v>46093.0</v>
      </c>
      <c r="O455" s="56"/>
      <c r="P455" s="56" t="s">
        <v>1865</v>
      </c>
      <c r="Q455" s="60"/>
      <c r="R455" s="61"/>
      <c r="S455" s="62"/>
      <c r="T455" s="63"/>
      <c r="U455" s="63"/>
      <c r="V455" s="63"/>
      <c r="W455" s="63"/>
      <c r="X455" s="63"/>
      <c r="Y455" s="63"/>
      <c r="Z455" s="63"/>
      <c r="AA455" s="91"/>
    </row>
    <row r="456" ht="75.0" customHeight="1">
      <c r="A456" s="35"/>
      <c r="B456" s="57" t="s">
        <v>55</v>
      </c>
      <c r="C456" s="56">
        <v>7914.0</v>
      </c>
      <c r="D456" s="37" t="s">
        <v>40</v>
      </c>
      <c r="E456" s="69">
        <v>46079.0</v>
      </c>
      <c r="F456" s="56" t="s">
        <v>1866</v>
      </c>
      <c r="G456" s="56" t="s">
        <v>57</v>
      </c>
      <c r="H456" s="56" t="s">
        <v>1867</v>
      </c>
      <c r="I456" s="56" t="s">
        <v>12</v>
      </c>
      <c r="J456" s="56"/>
      <c r="K456" s="56">
        <v>15.0</v>
      </c>
      <c r="L456" s="69">
        <f t="shared" si="62"/>
        <v>46094</v>
      </c>
      <c r="M456" s="40" t="s">
        <v>60</v>
      </c>
      <c r="N456" s="64">
        <v>46093.0</v>
      </c>
      <c r="O456" s="56"/>
      <c r="P456" s="56" t="s">
        <v>1868</v>
      </c>
      <c r="Q456" s="60"/>
      <c r="R456" s="61"/>
      <c r="S456" s="62"/>
      <c r="T456" s="63"/>
      <c r="U456" s="63"/>
      <c r="V456" s="63"/>
      <c r="W456" s="63"/>
      <c r="X456" s="63"/>
      <c r="Y456" s="63"/>
      <c r="Z456" s="63"/>
      <c r="AA456" s="91"/>
    </row>
    <row r="457" ht="75.0" customHeight="1">
      <c r="A457" s="35"/>
      <c r="B457" s="57" t="s">
        <v>55</v>
      </c>
      <c r="C457" s="116">
        <v>7935.0</v>
      </c>
      <c r="D457" s="37" t="s">
        <v>40</v>
      </c>
      <c r="E457" s="69">
        <v>46079.0</v>
      </c>
      <c r="F457" s="56" t="s">
        <v>1869</v>
      </c>
      <c r="G457" s="56" t="s">
        <v>57</v>
      </c>
      <c r="H457" s="56" t="s">
        <v>485</v>
      </c>
      <c r="I457" s="56" t="s">
        <v>24</v>
      </c>
      <c r="J457" s="56"/>
      <c r="K457" s="56">
        <v>15.0</v>
      </c>
      <c r="L457" s="69">
        <f t="shared" ref="L457:L458" si="63">$E461+$K457</f>
        <v>46094</v>
      </c>
      <c r="M457" s="40" t="s">
        <v>60</v>
      </c>
      <c r="N457" s="64">
        <v>46084.0</v>
      </c>
      <c r="O457" s="56"/>
      <c r="P457" s="56" t="s">
        <v>1870</v>
      </c>
      <c r="Q457" s="60"/>
      <c r="R457" s="61"/>
      <c r="S457" s="62"/>
      <c r="T457" s="63"/>
      <c r="U457" s="63"/>
      <c r="V457" s="63"/>
      <c r="W457" s="63"/>
      <c r="X457" s="63"/>
      <c r="Y457" s="63"/>
      <c r="Z457" s="63"/>
      <c r="AA457" s="91"/>
    </row>
    <row r="458" ht="75.0" customHeight="1">
      <c r="A458" s="35"/>
      <c r="B458" s="57" t="s">
        <v>55</v>
      </c>
      <c r="C458" s="56">
        <v>7937.0</v>
      </c>
      <c r="D458" s="37" t="s">
        <v>40</v>
      </c>
      <c r="E458" s="69">
        <v>46079.0</v>
      </c>
      <c r="F458" s="56" t="s">
        <v>1871</v>
      </c>
      <c r="G458" s="56" t="s">
        <v>57</v>
      </c>
      <c r="H458" s="56" t="s">
        <v>485</v>
      </c>
      <c r="I458" s="56" t="s">
        <v>24</v>
      </c>
      <c r="J458" s="56"/>
      <c r="K458" s="56">
        <v>15.0</v>
      </c>
      <c r="L458" s="69">
        <f t="shared" si="63"/>
        <v>46094</v>
      </c>
      <c r="M458" s="40" t="s">
        <v>60</v>
      </c>
      <c r="N458" s="64">
        <v>46084.0</v>
      </c>
      <c r="O458" s="56"/>
      <c r="P458" s="56" t="s">
        <v>1872</v>
      </c>
      <c r="Q458" s="60"/>
      <c r="R458" s="61"/>
      <c r="S458" s="62"/>
      <c r="T458" s="63"/>
      <c r="U458" s="63"/>
      <c r="V458" s="63"/>
      <c r="W458" s="63"/>
      <c r="X458" s="63"/>
      <c r="Y458" s="63"/>
      <c r="Z458" s="63"/>
      <c r="AA458" s="91"/>
    </row>
    <row r="459" ht="75.0" customHeight="1">
      <c r="A459" s="35"/>
      <c r="B459" s="57" t="s">
        <v>55</v>
      </c>
      <c r="C459" s="56">
        <v>8021.0</v>
      </c>
      <c r="D459" s="37" t="s">
        <v>40</v>
      </c>
      <c r="E459" s="69">
        <v>46079.0</v>
      </c>
      <c r="F459" s="56" t="s">
        <v>1873</v>
      </c>
      <c r="G459" s="56" t="s">
        <v>57</v>
      </c>
      <c r="H459" s="56" t="s">
        <v>606</v>
      </c>
      <c r="I459" s="56" t="s">
        <v>19</v>
      </c>
      <c r="J459" s="56"/>
      <c r="K459" s="56">
        <v>15.0</v>
      </c>
      <c r="L459" s="69">
        <f t="shared" ref="L459:L466" si="64">$E464+$K459</f>
        <v>46094</v>
      </c>
      <c r="M459" s="40" t="s">
        <v>60</v>
      </c>
      <c r="N459" s="64">
        <v>46085.0</v>
      </c>
      <c r="O459" s="56"/>
      <c r="P459" s="56" t="s">
        <v>1874</v>
      </c>
      <c r="Q459" s="60"/>
      <c r="R459" s="61"/>
      <c r="S459" s="62"/>
      <c r="T459" s="63"/>
      <c r="U459" s="63"/>
      <c r="V459" s="63"/>
      <c r="W459" s="63"/>
      <c r="X459" s="63"/>
      <c r="Y459" s="63"/>
      <c r="Z459" s="63"/>
      <c r="AA459" s="91"/>
    </row>
    <row r="460" ht="75.0" customHeight="1">
      <c r="A460" s="35"/>
      <c r="B460" s="57" t="s">
        <v>55</v>
      </c>
      <c r="C460" s="56">
        <v>9114.0</v>
      </c>
      <c r="D460" s="37" t="s">
        <v>74</v>
      </c>
      <c r="E460" s="69">
        <v>46079.0</v>
      </c>
      <c r="F460" s="35" t="s">
        <v>1875</v>
      </c>
      <c r="G460" s="56" t="s">
        <v>57</v>
      </c>
      <c r="H460" s="56" t="s">
        <v>1876</v>
      </c>
      <c r="I460" s="56" t="s">
        <v>30</v>
      </c>
      <c r="J460" s="56"/>
      <c r="K460" s="56">
        <v>15.0</v>
      </c>
      <c r="L460" s="69">
        <f t="shared" si="64"/>
        <v>46094</v>
      </c>
      <c r="M460" s="40" t="s">
        <v>60</v>
      </c>
      <c r="N460" s="64">
        <v>46093.0</v>
      </c>
      <c r="O460" s="56"/>
      <c r="P460" s="56" t="s">
        <v>1877</v>
      </c>
      <c r="Q460" s="60"/>
      <c r="R460" s="61"/>
      <c r="S460" s="62"/>
      <c r="T460" s="63"/>
      <c r="U460" s="63"/>
      <c r="V460" s="63"/>
      <c r="W460" s="63"/>
      <c r="X460" s="63"/>
      <c r="Y460" s="63"/>
      <c r="Z460" s="63"/>
      <c r="AA460" s="91"/>
    </row>
    <row r="461" ht="75.0" customHeight="1">
      <c r="A461" s="35"/>
      <c r="B461" s="57" t="s">
        <v>55</v>
      </c>
      <c r="C461" s="56">
        <v>8035.0</v>
      </c>
      <c r="D461" s="37" t="s">
        <v>40</v>
      </c>
      <c r="E461" s="69">
        <v>46079.0</v>
      </c>
      <c r="F461" s="35" t="s">
        <v>1878</v>
      </c>
      <c r="G461" s="70" t="s">
        <v>57</v>
      </c>
      <c r="H461" s="56" t="s">
        <v>872</v>
      </c>
      <c r="I461" s="56" t="s">
        <v>24</v>
      </c>
      <c r="J461" s="56"/>
      <c r="K461" s="56">
        <v>15.0</v>
      </c>
      <c r="L461" s="69">
        <f t="shared" si="64"/>
        <v>46095</v>
      </c>
      <c r="M461" s="40" t="s">
        <v>60</v>
      </c>
      <c r="N461" s="64">
        <v>46084.0</v>
      </c>
      <c r="O461" s="56"/>
      <c r="P461" s="56" t="s">
        <v>1879</v>
      </c>
      <c r="Q461" s="60"/>
      <c r="R461" s="61"/>
      <c r="S461" s="62"/>
      <c r="T461" s="63"/>
      <c r="U461" s="63"/>
      <c r="V461" s="63"/>
      <c r="W461" s="63"/>
      <c r="X461" s="63"/>
      <c r="Y461" s="63"/>
      <c r="Z461" s="63"/>
      <c r="AA461" s="91" t="s">
        <v>1880</v>
      </c>
    </row>
    <row r="462" ht="75.0" customHeight="1">
      <c r="A462" s="35"/>
      <c r="B462" s="57" t="s">
        <v>55</v>
      </c>
      <c r="C462" s="56">
        <v>8060.0</v>
      </c>
      <c r="D462" s="37" t="s">
        <v>40</v>
      </c>
      <c r="E462" s="69">
        <v>46079.0</v>
      </c>
      <c r="F462" s="56" t="s">
        <v>1881</v>
      </c>
      <c r="G462" s="56" t="s">
        <v>57</v>
      </c>
      <c r="H462" s="56" t="s">
        <v>1882</v>
      </c>
      <c r="I462" s="56" t="s">
        <v>23</v>
      </c>
      <c r="J462" s="56"/>
      <c r="K462" s="56">
        <v>15.0</v>
      </c>
      <c r="L462" s="69">
        <f t="shared" si="64"/>
        <v>46095</v>
      </c>
      <c r="M462" s="40" t="s">
        <v>60</v>
      </c>
      <c r="N462" s="64">
        <v>46083.0</v>
      </c>
      <c r="O462" s="56"/>
      <c r="P462" s="56" t="s">
        <v>1883</v>
      </c>
      <c r="Q462" s="60"/>
      <c r="R462" s="61"/>
      <c r="S462" s="62"/>
      <c r="T462" s="63"/>
      <c r="U462" s="63"/>
      <c r="V462" s="63"/>
      <c r="W462" s="63"/>
      <c r="X462" s="63"/>
      <c r="Y462" s="63"/>
      <c r="Z462" s="63"/>
      <c r="AA462" s="91"/>
    </row>
    <row r="463" ht="75.0" customHeight="1">
      <c r="A463" s="35"/>
      <c r="B463" s="57" t="s">
        <v>55</v>
      </c>
      <c r="C463" s="56">
        <v>8893.0</v>
      </c>
      <c r="D463" s="37" t="s">
        <v>74</v>
      </c>
      <c r="E463" s="69">
        <v>46079.0</v>
      </c>
      <c r="F463" s="56" t="s">
        <v>614</v>
      </c>
      <c r="G463" s="56" t="s">
        <v>57</v>
      </c>
      <c r="H463" s="56" t="s">
        <v>1884</v>
      </c>
      <c r="I463" s="56" t="s">
        <v>36</v>
      </c>
      <c r="J463" s="56" t="s">
        <v>266</v>
      </c>
      <c r="K463" s="56">
        <v>15.0</v>
      </c>
      <c r="L463" s="69">
        <f t="shared" si="64"/>
        <v>46095</v>
      </c>
      <c r="M463" s="40" t="str">
        <f>IF(L463="","",IF(L463&lt;TODAY(),"VENCIDA",IF(L463=TODAY(),"VENCE HOY","A TIEMPO")))</f>
        <v>VENCIDA</v>
      </c>
      <c r="N463" s="56"/>
      <c r="O463" s="56"/>
      <c r="P463" s="56"/>
      <c r="Q463" s="60"/>
      <c r="R463" s="61"/>
      <c r="S463" s="62"/>
      <c r="T463" s="63"/>
      <c r="U463" s="63"/>
      <c r="V463" s="63"/>
      <c r="W463" s="63"/>
      <c r="X463" s="63"/>
      <c r="Y463" s="63"/>
      <c r="Z463" s="63"/>
      <c r="AA463" s="91"/>
    </row>
    <row r="464" ht="75.0" customHeight="1">
      <c r="A464" s="35"/>
      <c r="B464" s="57" t="s">
        <v>55</v>
      </c>
      <c r="C464" s="56">
        <v>8115.0</v>
      </c>
      <c r="D464" s="37" t="s">
        <v>40</v>
      </c>
      <c r="E464" s="69">
        <v>46079.0</v>
      </c>
      <c r="F464" s="56" t="s">
        <v>863</v>
      </c>
      <c r="G464" s="56" t="s">
        <v>57</v>
      </c>
      <c r="H464" s="56" t="s">
        <v>1885</v>
      </c>
      <c r="I464" s="56" t="s">
        <v>11</v>
      </c>
      <c r="J464" s="56"/>
      <c r="K464" s="56">
        <v>15.0</v>
      </c>
      <c r="L464" s="69">
        <f t="shared" si="64"/>
        <v>46095</v>
      </c>
      <c r="M464" s="51" t="s">
        <v>60</v>
      </c>
      <c r="N464" s="68">
        <v>46132.0</v>
      </c>
      <c r="O464" s="56"/>
      <c r="P464" s="59" t="s">
        <v>1886</v>
      </c>
      <c r="Q464" s="60"/>
      <c r="R464" s="61"/>
      <c r="S464" s="62"/>
      <c r="T464" s="63"/>
      <c r="U464" s="63"/>
      <c r="V464" s="63"/>
      <c r="W464" s="63"/>
      <c r="X464" s="63"/>
      <c r="Y464" s="63"/>
      <c r="Z464" s="63"/>
      <c r="AA464" s="91"/>
    </row>
    <row r="465" ht="75.0" customHeight="1">
      <c r="A465" s="35"/>
      <c r="B465" s="57" t="s">
        <v>55</v>
      </c>
      <c r="C465" s="56">
        <v>9038.0</v>
      </c>
      <c r="D465" s="37" t="s">
        <v>74</v>
      </c>
      <c r="E465" s="69">
        <v>46079.0</v>
      </c>
      <c r="F465" s="56" t="s">
        <v>657</v>
      </c>
      <c r="G465" s="56" t="s">
        <v>57</v>
      </c>
      <c r="H465" s="56" t="s">
        <v>1887</v>
      </c>
      <c r="I465" s="56" t="s">
        <v>30</v>
      </c>
      <c r="J465" s="56"/>
      <c r="K465" s="56">
        <v>15.0</v>
      </c>
      <c r="L465" s="69">
        <f t="shared" si="64"/>
        <v>46095</v>
      </c>
      <c r="M465" s="40" t="s">
        <v>60</v>
      </c>
      <c r="N465" s="64">
        <v>46087.0</v>
      </c>
      <c r="O465" s="56"/>
      <c r="P465" s="56" t="s">
        <v>1888</v>
      </c>
      <c r="Q465" s="60"/>
      <c r="R465" s="61"/>
      <c r="S465" s="62"/>
      <c r="T465" s="63"/>
      <c r="U465" s="63"/>
      <c r="V465" s="63"/>
      <c r="W465" s="63"/>
      <c r="X465" s="63"/>
      <c r="Y465" s="63"/>
      <c r="Z465" s="63"/>
      <c r="AA465" s="91"/>
    </row>
    <row r="466" ht="75.0" customHeight="1">
      <c r="A466" s="35"/>
      <c r="B466" s="57" t="s">
        <v>55</v>
      </c>
      <c r="C466" s="56">
        <v>8157.0</v>
      </c>
      <c r="D466" s="37" t="s">
        <v>40</v>
      </c>
      <c r="E466" s="69">
        <v>46080.0</v>
      </c>
      <c r="F466" s="56" t="s">
        <v>1889</v>
      </c>
      <c r="G466" s="56" t="s">
        <v>57</v>
      </c>
      <c r="H466" s="56" t="s">
        <v>1890</v>
      </c>
      <c r="I466" s="56" t="s">
        <v>19</v>
      </c>
      <c r="J466" s="56"/>
      <c r="K466" s="56">
        <v>15.0</v>
      </c>
      <c r="L466" s="69">
        <f t="shared" si="64"/>
        <v>46095</v>
      </c>
      <c r="M466" s="40" t="s">
        <v>60</v>
      </c>
      <c r="N466" s="64">
        <v>46085.0</v>
      </c>
      <c r="O466" s="56"/>
      <c r="P466" s="56" t="s">
        <v>1891</v>
      </c>
      <c r="Q466" s="60"/>
      <c r="R466" s="61"/>
      <c r="S466" s="62"/>
      <c r="T466" s="63"/>
      <c r="U466" s="63"/>
      <c r="V466" s="63"/>
      <c r="W466" s="63"/>
      <c r="X466" s="63"/>
      <c r="Y466" s="63"/>
      <c r="Z466" s="63"/>
      <c r="AA466" s="91"/>
    </row>
    <row r="467" ht="75.0" customHeight="1">
      <c r="A467" s="35"/>
      <c r="B467" s="57" t="s">
        <v>55</v>
      </c>
      <c r="C467" s="56">
        <v>8188.0</v>
      </c>
      <c r="D467" s="37" t="s">
        <v>40</v>
      </c>
      <c r="E467" s="69">
        <v>46080.0</v>
      </c>
      <c r="F467" s="56" t="s">
        <v>1892</v>
      </c>
      <c r="G467" s="56" t="s">
        <v>57</v>
      </c>
      <c r="H467" s="56" t="s">
        <v>1893</v>
      </c>
      <c r="I467" s="56" t="s">
        <v>12</v>
      </c>
      <c r="J467" s="56"/>
      <c r="K467" s="56">
        <v>15.0</v>
      </c>
      <c r="L467" s="69">
        <f t="shared" ref="L467:L487" si="65">$E471+$K467</f>
        <v>46095</v>
      </c>
      <c r="M467" s="40" t="s">
        <v>60</v>
      </c>
      <c r="N467" s="64">
        <v>46093.0</v>
      </c>
      <c r="O467" s="56"/>
      <c r="P467" s="56" t="s">
        <v>1894</v>
      </c>
      <c r="Q467" s="60"/>
      <c r="R467" s="61"/>
      <c r="S467" s="62"/>
      <c r="T467" s="63"/>
      <c r="U467" s="63"/>
      <c r="V467" s="63"/>
      <c r="W467" s="63"/>
      <c r="X467" s="63"/>
      <c r="Y467" s="63"/>
      <c r="Z467" s="63"/>
      <c r="AA467" s="91"/>
    </row>
    <row r="468" ht="75.0" customHeight="1">
      <c r="A468" s="35"/>
      <c r="B468" s="57" t="s">
        <v>55</v>
      </c>
      <c r="C468" s="56">
        <v>8212.0</v>
      </c>
      <c r="D468" s="37" t="s">
        <v>40</v>
      </c>
      <c r="E468" s="69">
        <v>46080.0</v>
      </c>
      <c r="F468" s="56" t="s">
        <v>1895</v>
      </c>
      <c r="G468" s="56" t="s">
        <v>57</v>
      </c>
      <c r="H468" s="56" t="s">
        <v>1896</v>
      </c>
      <c r="I468" s="56" t="s">
        <v>24</v>
      </c>
      <c r="J468" s="56"/>
      <c r="K468" s="56">
        <v>15.0</v>
      </c>
      <c r="L468" s="69">
        <f t="shared" si="65"/>
        <v>46095</v>
      </c>
      <c r="M468" s="40" t="s">
        <v>60</v>
      </c>
      <c r="N468" s="64">
        <v>46084.0</v>
      </c>
      <c r="O468" s="56"/>
      <c r="P468" s="56" t="s">
        <v>1897</v>
      </c>
      <c r="Q468" s="60"/>
      <c r="R468" s="61"/>
      <c r="S468" s="62"/>
      <c r="T468" s="63"/>
      <c r="U468" s="63"/>
      <c r="V468" s="63"/>
      <c r="W468" s="63"/>
      <c r="X468" s="63"/>
      <c r="Y468" s="63"/>
      <c r="Z468" s="63"/>
      <c r="AA468" s="91"/>
    </row>
    <row r="469" ht="75.0" customHeight="1">
      <c r="A469" s="35"/>
      <c r="B469" s="57" t="s">
        <v>55</v>
      </c>
      <c r="C469" s="56">
        <v>8214.0</v>
      </c>
      <c r="D469" s="37" t="s">
        <v>40</v>
      </c>
      <c r="E469" s="69">
        <v>46080.0</v>
      </c>
      <c r="F469" s="56" t="s">
        <v>1898</v>
      </c>
      <c r="G469" s="56" t="s">
        <v>57</v>
      </c>
      <c r="H469" s="56" t="s">
        <v>1158</v>
      </c>
      <c r="I469" s="56" t="s">
        <v>24</v>
      </c>
      <c r="J469" s="56"/>
      <c r="K469" s="56">
        <v>15.0</v>
      </c>
      <c r="L469" s="69">
        <f t="shared" si="65"/>
        <v>46095</v>
      </c>
      <c r="M469" s="40" t="s">
        <v>60</v>
      </c>
      <c r="N469" s="64">
        <v>46084.0</v>
      </c>
      <c r="O469" s="56"/>
      <c r="P469" s="56" t="s">
        <v>1899</v>
      </c>
      <c r="Q469" s="60"/>
      <c r="R469" s="61"/>
      <c r="S469" s="62"/>
      <c r="T469" s="63"/>
      <c r="U469" s="63"/>
      <c r="V469" s="63"/>
      <c r="W469" s="63"/>
      <c r="X469" s="63"/>
      <c r="Y469" s="63"/>
      <c r="Z469" s="63"/>
      <c r="AA469" s="91"/>
    </row>
    <row r="470" ht="75.0" customHeight="1">
      <c r="A470" s="35"/>
      <c r="B470" s="57" t="s">
        <v>55</v>
      </c>
      <c r="C470" s="56">
        <v>8215.0</v>
      </c>
      <c r="D470" s="37" t="s">
        <v>40</v>
      </c>
      <c r="E470" s="69">
        <v>46080.0</v>
      </c>
      <c r="F470" s="56" t="s">
        <v>1900</v>
      </c>
      <c r="G470" s="56" t="s">
        <v>57</v>
      </c>
      <c r="H470" s="56" t="s">
        <v>1896</v>
      </c>
      <c r="I470" s="56" t="s">
        <v>24</v>
      </c>
      <c r="J470" s="56"/>
      <c r="K470" s="56">
        <v>15.0</v>
      </c>
      <c r="L470" s="69">
        <f t="shared" si="65"/>
        <v>46095</v>
      </c>
      <c r="M470" s="40" t="s">
        <v>60</v>
      </c>
      <c r="N470" s="64">
        <v>46084.0</v>
      </c>
      <c r="O470" s="56"/>
      <c r="P470" s="56" t="s">
        <v>1901</v>
      </c>
      <c r="Q470" s="60"/>
      <c r="R470" s="61"/>
      <c r="S470" s="62"/>
      <c r="T470" s="63"/>
      <c r="U470" s="63"/>
      <c r="V470" s="63"/>
      <c r="W470" s="63"/>
      <c r="X470" s="63"/>
      <c r="Y470" s="63"/>
      <c r="Z470" s="63"/>
      <c r="AA470" s="91"/>
    </row>
    <row r="471" ht="75.0" customHeight="1">
      <c r="A471" s="35"/>
      <c r="B471" s="57" t="s">
        <v>55</v>
      </c>
      <c r="C471" s="56">
        <v>8216.0</v>
      </c>
      <c r="D471" s="37" t="s">
        <v>40</v>
      </c>
      <c r="E471" s="69">
        <v>46080.0</v>
      </c>
      <c r="F471" s="56" t="s">
        <v>1902</v>
      </c>
      <c r="G471" s="56" t="s">
        <v>57</v>
      </c>
      <c r="H471" s="56" t="s">
        <v>1903</v>
      </c>
      <c r="I471" s="56" t="s">
        <v>19</v>
      </c>
      <c r="J471" s="56"/>
      <c r="K471" s="56">
        <v>15.0</v>
      </c>
      <c r="L471" s="69">
        <f t="shared" si="65"/>
        <v>46095</v>
      </c>
      <c r="M471" s="40" t="s">
        <v>60</v>
      </c>
      <c r="N471" s="64">
        <v>46106.0</v>
      </c>
      <c r="O471" s="56"/>
      <c r="P471" s="56" t="s">
        <v>1904</v>
      </c>
      <c r="Q471" s="60"/>
      <c r="R471" s="61"/>
      <c r="S471" s="62"/>
      <c r="T471" s="63"/>
      <c r="U471" s="63"/>
      <c r="V471" s="63"/>
      <c r="W471" s="63"/>
      <c r="X471" s="63"/>
      <c r="Y471" s="63"/>
      <c r="Z471" s="63"/>
      <c r="AA471" s="91"/>
    </row>
    <row r="472" ht="75.0" customHeight="1">
      <c r="A472" s="35"/>
      <c r="B472" s="57" t="s">
        <v>1497</v>
      </c>
      <c r="C472" s="56">
        <v>8258.0</v>
      </c>
      <c r="D472" s="37" t="s">
        <v>40</v>
      </c>
      <c r="E472" s="69">
        <v>46080.0</v>
      </c>
      <c r="F472" s="56" t="s">
        <v>1905</v>
      </c>
      <c r="G472" s="56" t="s">
        <v>57</v>
      </c>
      <c r="H472" s="56" t="s">
        <v>1906</v>
      </c>
      <c r="I472" s="56" t="s">
        <v>18</v>
      </c>
      <c r="J472" s="56"/>
      <c r="K472" s="56">
        <v>15.0</v>
      </c>
      <c r="L472" s="69">
        <f t="shared" si="65"/>
        <v>46095</v>
      </c>
      <c r="M472" s="40"/>
      <c r="N472" s="56"/>
      <c r="O472" s="56"/>
      <c r="P472" s="56" t="s">
        <v>137</v>
      </c>
      <c r="Q472" s="60"/>
      <c r="R472" s="61"/>
      <c r="S472" s="62"/>
      <c r="T472" s="63"/>
      <c r="U472" s="63"/>
      <c r="V472" s="63"/>
      <c r="W472" s="63"/>
      <c r="X472" s="63"/>
      <c r="Y472" s="63"/>
      <c r="Z472" s="63"/>
      <c r="AA472" s="91"/>
    </row>
    <row r="473" ht="75.0" customHeight="1">
      <c r="A473" s="35"/>
      <c r="B473" s="57" t="s">
        <v>1497</v>
      </c>
      <c r="C473" s="56">
        <v>8266.0</v>
      </c>
      <c r="D473" s="37" t="s">
        <v>40</v>
      </c>
      <c r="E473" s="69">
        <v>46080.0</v>
      </c>
      <c r="F473" s="56" t="s">
        <v>1907</v>
      </c>
      <c r="G473" s="56" t="s">
        <v>57</v>
      </c>
      <c r="H473" s="56" t="s">
        <v>1908</v>
      </c>
      <c r="I473" s="59" t="s">
        <v>37</v>
      </c>
      <c r="J473" s="56" t="s">
        <v>1753</v>
      </c>
      <c r="K473" s="56">
        <v>15.0</v>
      </c>
      <c r="L473" s="69">
        <f t="shared" si="65"/>
        <v>46095</v>
      </c>
      <c r="M473" s="40" t="s">
        <v>60</v>
      </c>
      <c r="N473" s="64">
        <v>46094.0</v>
      </c>
      <c r="O473" s="56"/>
      <c r="P473" s="56" t="s">
        <v>1909</v>
      </c>
      <c r="Q473" s="60"/>
      <c r="R473" s="61"/>
      <c r="S473" s="62"/>
      <c r="T473" s="63"/>
      <c r="U473" s="63"/>
      <c r="V473" s="63"/>
      <c r="W473" s="63"/>
      <c r="X473" s="63"/>
      <c r="Y473" s="63"/>
      <c r="Z473" s="63"/>
      <c r="AA473" s="91"/>
    </row>
    <row r="474" ht="75.0" customHeight="1">
      <c r="A474" s="35"/>
      <c r="B474" s="57" t="s">
        <v>1497</v>
      </c>
      <c r="C474" s="56">
        <v>8295.0</v>
      </c>
      <c r="D474" s="37" t="s">
        <v>40</v>
      </c>
      <c r="E474" s="69">
        <v>46080.0</v>
      </c>
      <c r="F474" s="56" t="s">
        <v>1910</v>
      </c>
      <c r="G474" s="56" t="s">
        <v>57</v>
      </c>
      <c r="H474" s="56" t="s">
        <v>1911</v>
      </c>
      <c r="I474" s="59" t="s">
        <v>37</v>
      </c>
      <c r="J474" s="56" t="s">
        <v>1753</v>
      </c>
      <c r="K474" s="56">
        <v>15.0</v>
      </c>
      <c r="L474" s="69">
        <f t="shared" si="65"/>
        <v>46095</v>
      </c>
      <c r="M474" s="51" t="s">
        <v>60</v>
      </c>
      <c r="N474" s="68">
        <v>46107.0</v>
      </c>
      <c r="O474" s="56"/>
      <c r="P474" s="59" t="s">
        <v>1912</v>
      </c>
      <c r="Q474" s="60"/>
      <c r="R474" s="61"/>
      <c r="S474" s="62"/>
      <c r="T474" s="63"/>
      <c r="U474" s="63"/>
      <c r="V474" s="63"/>
      <c r="W474" s="63"/>
      <c r="X474" s="63"/>
      <c r="Y474" s="63"/>
      <c r="Z474" s="63"/>
      <c r="AA474" s="91"/>
    </row>
    <row r="475" ht="75.0" customHeight="1">
      <c r="A475" s="35"/>
      <c r="B475" s="57" t="s">
        <v>55</v>
      </c>
      <c r="C475" s="56">
        <v>8296.0</v>
      </c>
      <c r="D475" s="37" t="s">
        <v>40</v>
      </c>
      <c r="E475" s="69">
        <v>46080.0</v>
      </c>
      <c r="F475" s="56" t="s">
        <v>1913</v>
      </c>
      <c r="G475" s="56" t="s">
        <v>57</v>
      </c>
      <c r="H475" s="56" t="s">
        <v>300</v>
      </c>
      <c r="I475" s="56" t="s">
        <v>19</v>
      </c>
      <c r="J475" s="56"/>
      <c r="K475" s="56">
        <v>15.0</v>
      </c>
      <c r="L475" s="69">
        <f t="shared" si="65"/>
        <v>46095</v>
      </c>
      <c r="M475" s="40" t="s">
        <v>60</v>
      </c>
      <c r="N475" s="64">
        <v>46097.0</v>
      </c>
      <c r="O475" s="56"/>
      <c r="P475" s="56" t="s">
        <v>1914</v>
      </c>
      <c r="Q475" s="60"/>
      <c r="R475" s="61"/>
      <c r="S475" s="62"/>
      <c r="T475" s="63"/>
      <c r="U475" s="63"/>
      <c r="V475" s="63"/>
      <c r="W475" s="63"/>
      <c r="X475" s="63"/>
      <c r="Y475" s="63"/>
      <c r="Z475" s="63"/>
      <c r="AA475" s="91"/>
    </row>
    <row r="476" ht="75.0" customHeight="1">
      <c r="A476" s="35"/>
      <c r="B476" s="57" t="s">
        <v>55</v>
      </c>
      <c r="C476" s="56">
        <v>8308.0</v>
      </c>
      <c r="D476" s="37" t="s">
        <v>40</v>
      </c>
      <c r="E476" s="69">
        <v>46080.0</v>
      </c>
      <c r="F476" s="56" t="s">
        <v>1915</v>
      </c>
      <c r="G476" s="56" t="s">
        <v>57</v>
      </c>
      <c r="H476" s="56" t="s">
        <v>1331</v>
      </c>
      <c r="I476" s="56" t="s">
        <v>24</v>
      </c>
      <c r="J476" s="56"/>
      <c r="K476" s="56">
        <v>15.0</v>
      </c>
      <c r="L476" s="69">
        <f t="shared" si="65"/>
        <v>46095</v>
      </c>
      <c r="M476" s="40" t="s">
        <v>60</v>
      </c>
      <c r="N476" s="64">
        <v>46084.0</v>
      </c>
      <c r="O476" s="56"/>
      <c r="P476" s="56" t="s">
        <v>1916</v>
      </c>
      <c r="Q476" s="60"/>
      <c r="R476" s="61"/>
      <c r="S476" s="62"/>
      <c r="T476" s="63"/>
      <c r="U476" s="63"/>
      <c r="V476" s="63"/>
      <c r="W476" s="63"/>
      <c r="X476" s="63"/>
      <c r="Y476" s="63"/>
      <c r="Z476" s="63"/>
      <c r="AA476" s="91"/>
    </row>
    <row r="477" ht="75.0" customHeight="1">
      <c r="A477" s="35"/>
      <c r="B477" s="57" t="s">
        <v>55</v>
      </c>
      <c r="C477" s="56">
        <v>8312.0</v>
      </c>
      <c r="D477" s="37" t="s">
        <v>40</v>
      </c>
      <c r="E477" s="69">
        <v>46080.0</v>
      </c>
      <c r="F477" s="56" t="s">
        <v>1917</v>
      </c>
      <c r="G477" s="56" t="s">
        <v>57</v>
      </c>
      <c r="H477" s="56" t="s">
        <v>300</v>
      </c>
      <c r="I477" s="56" t="s">
        <v>19</v>
      </c>
      <c r="J477" s="56"/>
      <c r="K477" s="56">
        <v>15.0</v>
      </c>
      <c r="L477" s="69">
        <f t="shared" si="65"/>
        <v>46095</v>
      </c>
      <c r="M477" s="40" t="s">
        <v>60</v>
      </c>
      <c r="N477" s="64">
        <v>46085.0</v>
      </c>
      <c r="O477" s="56"/>
      <c r="P477" s="56" t="s">
        <v>1918</v>
      </c>
      <c r="Q477" s="60"/>
      <c r="R477" s="61"/>
      <c r="S477" s="62"/>
      <c r="T477" s="63"/>
      <c r="U477" s="63"/>
      <c r="V477" s="63"/>
      <c r="W477" s="63"/>
      <c r="X477" s="63"/>
      <c r="Y477" s="63"/>
      <c r="Z477" s="63"/>
      <c r="AA477" s="91"/>
    </row>
    <row r="478" ht="75.0" customHeight="1">
      <c r="A478" s="35"/>
      <c r="B478" s="57" t="s">
        <v>55</v>
      </c>
      <c r="C478" s="56">
        <v>8303.0</v>
      </c>
      <c r="D478" s="37" t="s">
        <v>40</v>
      </c>
      <c r="E478" s="69">
        <v>46080.0</v>
      </c>
      <c r="F478" s="56" t="s">
        <v>1919</v>
      </c>
      <c r="G478" s="56" t="s">
        <v>57</v>
      </c>
      <c r="H478" s="56" t="s">
        <v>1920</v>
      </c>
      <c r="I478" s="56" t="s">
        <v>24</v>
      </c>
      <c r="J478" s="56"/>
      <c r="K478" s="56">
        <v>15.0</v>
      </c>
      <c r="L478" s="69">
        <f t="shared" si="65"/>
        <v>46095</v>
      </c>
      <c r="M478" s="40" t="s">
        <v>60</v>
      </c>
      <c r="N478" s="64">
        <v>46084.0</v>
      </c>
      <c r="O478" s="56"/>
      <c r="P478" s="56" t="s">
        <v>1921</v>
      </c>
      <c r="Q478" s="60"/>
      <c r="R478" s="61"/>
      <c r="S478" s="62"/>
      <c r="T478" s="63"/>
      <c r="U478" s="63"/>
      <c r="V478" s="63"/>
      <c r="W478" s="63"/>
      <c r="X478" s="63"/>
      <c r="Y478" s="63"/>
      <c r="Z478" s="63"/>
      <c r="AA478" s="91"/>
    </row>
    <row r="479" ht="75.0" customHeight="1">
      <c r="A479" s="35"/>
      <c r="B479" s="57" t="s">
        <v>55</v>
      </c>
      <c r="C479" s="56">
        <v>8355.0</v>
      </c>
      <c r="D479" s="37" t="s">
        <v>40</v>
      </c>
      <c r="E479" s="69">
        <v>46080.0</v>
      </c>
      <c r="F479" s="56" t="s">
        <v>1787</v>
      </c>
      <c r="G479" s="56" t="s">
        <v>57</v>
      </c>
      <c r="H479" s="56" t="s">
        <v>464</v>
      </c>
      <c r="I479" s="56" t="s">
        <v>17</v>
      </c>
      <c r="J479" s="56"/>
      <c r="K479" s="56">
        <v>15.0</v>
      </c>
      <c r="L479" s="69">
        <f t="shared" si="65"/>
        <v>46095</v>
      </c>
      <c r="M479" s="40" t="s">
        <v>60</v>
      </c>
      <c r="N479" s="64">
        <v>46090.0</v>
      </c>
      <c r="O479" s="56"/>
      <c r="P479" s="56" t="s">
        <v>1922</v>
      </c>
      <c r="Q479" s="60"/>
      <c r="R479" s="61"/>
      <c r="S479" s="62"/>
      <c r="T479" s="63"/>
      <c r="U479" s="63"/>
      <c r="V479" s="63"/>
      <c r="W479" s="63"/>
      <c r="X479" s="63"/>
      <c r="Y479" s="63"/>
      <c r="Z479" s="63"/>
      <c r="AA479" s="91"/>
    </row>
    <row r="480" ht="75.0" customHeight="1">
      <c r="A480" s="35"/>
      <c r="B480" s="57" t="s">
        <v>55</v>
      </c>
      <c r="C480" s="56">
        <v>8359.0</v>
      </c>
      <c r="D480" s="37" t="s">
        <v>40</v>
      </c>
      <c r="E480" s="69">
        <v>46080.0</v>
      </c>
      <c r="F480" s="56" t="s">
        <v>1923</v>
      </c>
      <c r="G480" s="56" t="s">
        <v>57</v>
      </c>
      <c r="H480" s="56" t="s">
        <v>464</v>
      </c>
      <c r="I480" s="56" t="s">
        <v>27</v>
      </c>
      <c r="J480" s="56"/>
      <c r="K480" s="56">
        <v>15.0</v>
      </c>
      <c r="L480" s="69">
        <f t="shared" si="65"/>
        <v>46095</v>
      </c>
      <c r="M480" s="40" t="s">
        <v>60</v>
      </c>
      <c r="N480" s="64">
        <v>46090.0</v>
      </c>
      <c r="O480" s="56"/>
      <c r="P480" s="56" t="s">
        <v>1924</v>
      </c>
      <c r="Q480" s="60"/>
      <c r="R480" s="61"/>
      <c r="S480" s="62"/>
      <c r="T480" s="63"/>
      <c r="U480" s="63"/>
      <c r="V480" s="63"/>
      <c r="W480" s="63"/>
      <c r="X480" s="63"/>
      <c r="Y480" s="63"/>
      <c r="Z480" s="63"/>
      <c r="AA480" s="91"/>
    </row>
    <row r="481" ht="75.0" customHeight="1">
      <c r="A481" s="35"/>
      <c r="B481" s="57" t="s">
        <v>55</v>
      </c>
      <c r="C481" s="56">
        <v>6532.0</v>
      </c>
      <c r="D481" s="37" t="s">
        <v>74</v>
      </c>
      <c r="E481" s="69">
        <v>46080.0</v>
      </c>
      <c r="F481" s="56" t="s">
        <v>1925</v>
      </c>
      <c r="G481" s="56" t="s">
        <v>57</v>
      </c>
      <c r="H481" s="56" t="s">
        <v>1926</v>
      </c>
      <c r="I481" s="56" t="s">
        <v>30</v>
      </c>
      <c r="J481" s="56" t="s">
        <v>1099</v>
      </c>
      <c r="K481" s="56">
        <v>15.0</v>
      </c>
      <c r="L481" s="69">
        <f t="shared" si="65"/>
        <v>46095</v>
      </c>
      <c r="M481" s="40"/>
      <c r="N481" s="56"/>
      <c r="O481" s="56"/>
      <c r="P481" s="56" t="s">
        <v>1927</v>
      </c>
      <c r="Q481" s="60"/>
      <c r="R481" s="61"/>
      <c r="S481" s="62"/>
      <c r="T481" s="63"/>
      <c r="U481" s="63"/>
      <c r="V481" s="63"/>
      <c r="W481" s="63"/>
      <c r="X481" s="63"/>
      <c r="Y481" s="63"/>
      <c r="Z481" s="63"/>
      <c r="AA481" s="91"/>
    </row>
    <row r="482" ht="75.0" customHeight="1">
      <c r="A482" s="35"/>
      <c r="B482" s="57" t="s">
        <v>55</v>
      </c>
      <c r="C482" s="56">
        <v>9193.0</v>
      </c>
      <c r="D482" s="37" t="s">
        <v>74</v>
      </c>
      <c r="E482" s="69">
        <v>46080.0</v>
      </c>
      <c r="F482" s="56" t="s">
        <v>1515</v>
      </c>
      <c r="G482" s="56" t="s">
        <v>57</v>
      </c>
      <c r="H482" s="56" t="s">
        <v>1928</v>
      </c>
      <c r="I482" s="56" t="s">
        <v>32</v>
      </c>
      <c r="J482" s="56" t="s">
        <v>1929</v>
      </c>
      <c r="K482" s="56">
        <v>15.0</v>
      </c>
      <c r="L482" s="69">
        <f t="shared" si="65"/>
        <v>46095</v>
      </c>
      <c r="M482" s="40" t="s">
        <v>60</v>
      </c>
      <c r="N482" s="64">
        <v>46086.0</v>
      </c>
      <c r="O482" s="56"/>
      <c r="P482" s="56" t="s">
        <v>1930</v>
      </c>
      <c r="Q482" s="60"/>
      <c r="R482" s="61"/>
      <c r="S482" s="62"/>
      <c r="T482" s="63"/>
      <c r="U482" s="63"/>
      <c r="V482" s="63"/>
      <c r="W482" s="63"/>
      <c r="X482" s="63"/>
      <c r="Y482" s="63"/>
      <c r="Z482" s="63"/>
      <c r="AA482" s="91"/>
    </row>
    <row r="483" ht="75.0" customHeight="1">
      <c r="A483" s="35"/>
      <c r="B483" s="57" t="s">
        <v>55</v>
      </c>
      <c r="C483" s="56">
        <v>8489.0</v>
      </c>
      <c r="D483" s="37" t="s">
        <v>40</v>
      </c>
      <c r="E483" s="69">
        <v>46080.0</v>
      </c>
      <c r="F483" s="56" t="s">
        <v>1671</v>
      </c>
      <c r="G483" s="56" t="s">
        <v>57</v>
      </c>
      <c r="H483" s="56" t="s">
        <v>1931</v>
      </c>
      <c r="I483" s="56" t="s">
        <v>17</v>
      </c>
      <c r="J483" s="56"/>
      <c r="K483" s="56">
        <v>15.0</v>
      </c>
      <c r="L483" s="69">
        <f t="shared" si="65"/>
        <v>46095</v>
      </c>
      <c r="M483" s="51" t="s">
        <v>60</v>
      </c>
      <c r="N483" s="68">
        <v>46121.0</v>
      </c>
      <c r="O483" s="56"/>
      <c r="P483" s="59" t="s">
        <v>1932</v>
      </c>
      <c r="Q483" s="60"/>
      <c r="R483" s="61"/>
      <c r="S483" s="62"/>
      <c r="T483" s="63"/>
      <c r="U483" s="63"/>
      <c r="V483" s="63"/>
      <c r="W483" s="63"/>
      <c r="X483" s="63"/>
      <c r="Y483" s="63"/>
      <c r="Z483" s="63"/>
      <c r="AA483" s="91"/>
    </row>
    <row r="484" ht="75.0" customHeight="1">
      <c r="A484" s="35"/>
      <c r="B484" s="57" t="s">
        <v>55</v>
      </c>
      <c r="C484" s="56">
        <v>9486.0</v>
      </c>
      <c r="D484" s="37" t="s">
        <v>74</v>
      </c>
      <c r="E484" s="69">
        <v>46080.0</v>
      </c>
      <c r="F484" s="56" t="s">
        <v>118</v>
      </c>
      <c r="G484" s="56" t="s">
        <v>57</v>
      </c>
      <c r="H484" s="56" t="s">
        <v>1933</v>
      </c>
      <c r="I484" s="56" t="s">
        <v>13</v>
      </c>
      <c r="J484" s="56"/>
      <c r="K484" s="56">
        <v>15.0</v>
      </c>
      <c r="L484" s="69">
        <f t="shared" si="65"/>
        <v>15</v>
      </c>
      <c r="M484" s="40" t="s">
        <v>60</v>
      </c>
      <c r="N484" s="64">
        <v>46087.0</v>
      </c>
      <c r="O484" s="56"/>
      <c r="P484" s="56" t="s">
        <v>1934</v>
      </c>
      <c r="Q484" s="60"/>
      <c r="R484" s="61"/>
      <c r="S484" s="62"/>
      <c r="T484" s="63"/>
      <c r="U484" s="63"/>
      <c r="V484" s="63"/>
      <c r="W484" s="63"/>
      <c r="X484" s="63"/>
      <c r="Y484" s="63"/>
      <c r="Z484" s="63"/>
      <c r="AA484" s="91"/>
    </row>
    <row r="485" ht="75.0" customHeight="1">
      <c r="A485" s="35"/>
      <c r="B485" s="57" t="s">
        <v>55</v>
      </c>
      <c r="C485" s="56">
        <v>9493.0</v>
      </c>
      <c r="D485" s="37" t="s">
        <v>74</v>
      </c>
      <c r="E485" s="69">
        <v>46080.0</v>
      </c>
      <c r="F485" s="56" t="s">
        <v>410</v>
      </c>
      <c r="G485" s="56" t="s">
        <v>57</v>
      </c>
      <c r="H485" s="56" t="s">
        <v>1935</v>
      </c>
      <c r="I485" s="56" t="s">
        <v>30</v>
      </c>
      <c r="J485" s="56" t="s">
        <v>1936</v>
      </c>
      <c r="K485" s="56">
        <v>15.0</v>
      </c>
      <c r="L485" s="69">
        <f t="shared" si="65"/>
        <v>15</v>
      </c>
      <c r="M485" s="40" t="s">
        <v>60</v>
      </c>
      <c r="N485" s="69">
        <v>46097.0</v>
      </c>
      <c r="O485" s="56"/>
      <c r="P485" s="56" t="s">
        <v>1937</v>
      </c>
      <c r="Q485" s="60"/>
      <c r="R485" s="61"/>
      <c r="S485" s="62"/>
      <c r="T485" s="63"/>
      <c r="U485" s="63"/>
      <c r="V485" s="63"/>
      <c r="W485" s="63"/>
      <c r="X485" s="63"/>
      <c r="Y485" s="63"/>
      <c r="Z485" s="63"/>
      <c r="AA485" s="91"/>
    </row>
    <row r="486" ht="75.0" customHeight="1">
      <c r="A486" s="35"/>
      <c r="B486" s="57" t="s">
        <v>55</v>
      </c>
      <c r="C486" s="56">
        <v>9508.0</v>
      </c>
      <c r="D486" s="37" t="s">
        <v>74</v>
      </c>
      <c r="E486" s="69">
        <v>46080.0</v>
      </c>
      <c r="F486" s="56" t="s">
        <v>1938</v>
      </c>
      <c r="G486" s="56" t="s">
        <v>57</v>
      </c>
      <c r="H486" s="56" t="s">
        <v>1939</v>
      </c>
      <c r="I486" s="56"/>
      <c r="J486" s="56" t="s">
        <v>1940</v>
      </c>
      <c r="K486" s="56">
        <v>15.0</v>
      </c>
      <c r="L486" s="69">
        <f t="shared" si="65"/>
        <v>15</v>
      </c>
      <c r="M486" s="40" t="s">
        <v>60</v>
      </c>
      <c r="N486" s="64">
        <v>46089.0</v>
      </c>
      <c r="O486" s="56"/>
      <c r="P486" s="59" t="s">
        <v>1941</v>
      </c>
      <c r="Q486" s="60"/>
      <c r="R486" s="61"/>
      <c r="S486" s="62"/>
      <c r="T486" s="63"/>
      <c r="U486" s="63"/>
      <c r="V486" s="63"/>
      <c r="W486" s="63"/>
      <c r="X486" s="63"/>
      <c r="Y486" s="63"/>
      <c r="Z486" s="63"/>
      <c r="AA486" s="91"/>
    </row>
    <row r="487" ht="75.0" customHeight="1">
      <c r="A487" s="35"/>
      <c r="B487" s="57" t="s">
        <v>55</v>
      </c>
      <c r="C487" s="56">
        <v>9541.0</v>
      </c>
      <c r="D487" s="37" t="s">
        <v>74</v>
      </c>
      <c r="E487" s="69">
        <v>46080.0</v>
      </c>
      <c r="F487" s="56" t="s">
        <v>118</v>
      </c>
      <c r="G487" s="56" t="s">
        <v>57</v>
      </c>
      <c r="H487" s="56" t="s">
        <v>1942</v>
      </c>
      <c r="I487" s="56" t="s">
        <v>36</v>
      </c>
      <c r="J487" s="56" t="s">
        <v>1943</v>
      </c>
      <c r="K487" s="56">
        <v>15.0</v>
      </c>
      <c r="L487" s="69">
        <f t="shared" si="65"/>
        <v>15</v>
      </c>
      <c r="M487" s="51" t="s">
        <v>60</v>
      </c>
      <c r="N487" s="68">
        <v>46098.0</v>
      </c>
      <c r="O487" s="56"/>
      <c r="P487" s="59" t="s">
        <v>1860</v>
      </c>
      <c r="Q487" s="60"/>
      <c r="R487" s="61"/>
      <c r="S487" s="62"/>
      <c r="T487" s="63"/>
      <c r="U487" s="63"/>
      <c r="V487" s="63"/>
      <c r="W487" s="63"/>
      <c r="X487" s="63"/>
      <c r="Y487" s="63"/>
      <c r="Z487" s="63"/>
      <c r="AA487" s="91"/>
    </row>
    <row r="488" ht="75.0" customHeight="1">
      <c r="A488" s="35"/>
      <c r="B488" s="57" t="s">
        <v>55</v>
      </c>
      <c r="C488" s="56"/>
      <c r="D488" s="37" t="s">
        <v>74</v>
      </c>
      <c r="E488" s="69"/>
      <c r="F488" s="56"/>
      <c r="G488" s="56" t="s">
        <v>57</v>
      </c>
      <c r="H488" s="56"/>
      <c r="I488" s="56"/>
      <c r="J488" s="56"/>
      <c r="K488" s="56"/>
      <c r="L488" s="56"/>
      <c r="M488" s="40" t="str">
        <f t="shared" ref="M488:M491" si="66">IF(L488="","",IF(L488&lt;TODAY(),"VENCIDA",IF(L488=TODAY(),"VENCE HOY","A TIEMPO")))</f>
        <v/>
      </c>
      <c r="N488" s="56"/>
      <c r="O488" s="56"/>
      <c r="P488" s="56"/>
      <c r="Q488" s="60"/>
      <c r="R488" s="61"/>
      <c r="S488" s="62"/>
      <c r="T488" s="63"/>
      <c r="U488" s="63"/>
      <c r="V488" s="63"/>
      <c r="W488" s="63"/>
      <c r="X488" s="63"/>
      <c r="Y488" s="63"/>
      <c r="Z488" s="63"/>
      <c r="AA488" s="91"/>
    </row>
    <row r="489" ht="75.0" customHeight="1">
      <c r="A489" s="35"/>
      <c r="B489" s="57" t="s">
        <v>55</v>
      </c>
      <c r="C489" s="56"/>
      <c r="D489" s="37"/>
      <c r="E489" s="69"/>
      <c r="F489" s="56"/>
      <c r="G489" s="56" t="s">
        <v>57</v>
      </c>
      <c r="H489" s="56"/>
      <c r="I489" s="56"/>
      <c r="J489" s="56"/>
      <c r="K489" s="56"/>
      <c r="L489" s="56"/>
      <c r="M489" s="40" t="str">
        <f t="shared" si="66"/>
        <v/>
      </c>
      <c r="N489" s="56"/>
      <c r="O489" s="56"/>
      <c r="P489" s="56"/>
      <c r="Q489" s="60"/>
      <c r="R489" s="61"/>
      <c r="S489" s="62"/>
      <c r="T489" s="63"/>
      <c r="U489" s="63"/>
      <c r="V489" s="63"/>
      <c r="W489" s="63"/>
      <c r="X489" s="63"/>
      <c r="Y489" s="63"/>
      <c r="Z489" s="63"/>
      <c r="AA489" s="91"/>
    </row>
    <row r="490" ht="75.0" customHeight="1">
      <c r="A490" s="35"/>
      <c r="B490" s="57" t="s">
        <v>55</v>
      </c>
      <c r="C490" s="56"/>
      <c r="D490" s="37"/>
      <c r="E490" s="69"/>
      <c r="F490" s="56"/>
      <c r="G490" s="56" t="s">
        <v>57</v>
      </c>
      <c r="H490" s="56"/>
      <c r="I490" s="56"/>
      <c r="J490" s="56"/>
      <c r="K490" s="56"/>
      <c r="L490" s="56"/>
      <c r="M490" s="40" t="str">
        <f t="shared" si="66"/>
        <v/>
      </c>
      <c r="N490" s="56"/>
      <c r="O490" s="56"/>
      <c r="P490" s="56"/>
      <c r="Q490" s="60"/>
      <c r="R490" s="61"/>
      <c r="S490" s="62"/>
      <c r="T490" s="63"/>
      <c r="U490" s="63"/>
      <c r="V490" s="63"/>
      <c r="W490" s="63"/>
      <c r="X490" s="63"/>
      <c r="Y490" s="63"/>
      <c r="Z490" s="63"/>
      <c r="AA490" s="91"/>
    </row>
    <row r="491" ht="75.0" customHeight="1">
      <c r="A491" s="35"/>
      <c r="B491" s="57" t="s">
        <v>55</v>
      </c>
      <c r="C491" s="56"/>
      <c r="D491" s="37"/>
      <c r="E491" s="69"/>
      <c r="F491" s="56"/>
      <c r="G491" s="56" t="s">
        <v>57</v>
      </c>
      <c r="H491" s="56"/>
      <c r="I491" s="56"/>
      <c r="J491" s="56"/>
      <c r="K491" s="56"/>
      <c r="L491" s="56"/>
      <c r="M491" s="40" t="str">
        <f t="shared" si="66"/>
        <v/>
      </c>
      <c r="N491" s="56"/>
      <c r="O491" s="56"/>
      <c r="P491" s="56"/>
      <c r="Q491" s="60"/>
      <c r="R491" s="61"/>
      <c r="S491" s="62"/>
      <c r="T491" s="63"/>
      <c r="U491" s="63"/>
      <c r="V491" s="63"/>
      <c r="W491" s="63"/>
      <c r="X491" s="63"/>
      <c r="Y491" s="63"/>
      <c r="Z491" s="63"/>
      <c r="AA491" s="91"/>
    </row>
    <row r="492" ht="75.0" customHeight="1">
      <c r="A492" s="35"/>
      <c r="B492" s="57" t="s">
        <v>55</v>
      </c>
      <c r="C492" s="56"/>
      <c r="D492" s="37"/>
      <c r="E492" s="69"/>
      <c r="F492" s="56"/>
      <c r="G492" s="56" t="s">
        <v>57</v>
      </c>
      <c r="H492" s="56"/>
      <c r="I492" s="56"/>
      <c r="J492" s="56"/>
      <c r="K492" s="56"/>
      <c r="L492" s="56"/>
      <c r="M492" s="40"/>
      <c r="N492" s="56"/>
      <c r="O492" s="56"/>
      <c r="P492" s="56"/>
      <c r="Q492" s="60"/>
      <c r="R492" s="61"/>
      <c r="S492" s="62"/>
      <c r="T492" s="63"/>
      <c r="U492" s="63"/>
      <c r="V492" s="63"/>
      <c r="W492" s="63"/>
      <c r="X492" s="63"/>
      <c r="Y492" s="63"/>
      <c r="Z492" s="63"/>
      <c r="AA492" s="91"/>
    </row>
    <row r="493" ht="75.0" customHeight="1">
      <c r="A493" s="35"/>
      <c r="B493" s="57" t="s">
        <v>55</v>
      </c>
      <c r="C493" s="56"/>
      <c r="D493" s="37"/>
      <c r="E493" s="69"/>
      <c r="F493" s="56"/>
      <c r="G493" s="56" t="s">
        <v>57</v>
      </c>
      <c r="H493" s="56"/>
      <c r="I493" s="56"/>
      <c r="J493" s="56"/>
      <c r="K493" s="56"/>
      <c r="L493" s="56"/>
      <c r="M493" s="40"/>
      <c r="N493" s="56"/>
      <c r="O493" s="56"/>
      <c r="P493" s="56"/>
      <c r="Q493" s="60"/>
      <c r="R493" s="61"/>
      <c r="S493" s="62"/>
      <c r="T493" s="63"/>
      <c r="U493" s="63"/>
      <c r="V493" s="63"/>
      <c r="W493" s="63"/>
      <c r="X493" s="63"/>
      <c r="Y493" s="63"/>
      <c r="Z493" s="63"/>
      <c r="AA493" s="91"/>
    </row>
    <row r="494" ht="75.0" customHeight="1">
      <c r="A494" s="35"/>
      <c r="B494" s="57" t="s">
        <v>55</v>
      </c>
      <c r="C494" s="56"/>
      <c r="D494" s="37"/>
      <c r="E494" s="69"/>
      <c r="F494" s="56"/>
      <c r="G494" s="56" t="s">
        <v>57</v>
      </c>
      <c r="H494" s="56"/>
      <c r="I494" s="56"/>
      <c r="J494" s="56"/>
      <c r="K494" s="56"/>
      <c r="L494" s="56"/>
      <c r="M494" s="40"/>
      <c r="N494" s="56"/>
      <c r="O494" s="56"/>
      <c r="P494" s="56"/>
      <c r="Q494" s="60"/>
      <c r="R494" s="61"/>
      <c r="S494" s="62"/>
      <c r="T494" s="63"/>
      <c r="U494" s="63"/>
      <c r="V494" s="63"/>
      <c r="W494" s="63"/>
      <c r="X494" s="63"/>
      <c r="Y494" s="63"/>
      <c r="Z494" s="63"/>
      <c r="AA494" s="91"/>
    </row>
    <row r="495" ht="75.0" customHeight="1">
      <c r="A495" s="35"/>
      <c r="B495" s="57" t="s">
        <v>55</v>
      </c>
      <c r="C495" s="56"/>
      <c r="D495" s="37"/>
      <c r="E495" s="69"/>
      <c r="F495" s="56"/>
      <c r="G495" s="56" t="s">
        <v>57</v>
      </c>
      <c r="H495" s="56"/>
      <c r="I495" s="56"/>
      <c r="J495" s="56"/>
      <c r="K495" s="56"/>
      <c r="L495" s="56"/>
      <c r="M495" s="40"/>
      <c r="N495" s="56"/>
      <c r="O495" s="56"/>
      <c r="P495" s="56"/>
      <c r="Q495" s="60"/>
      <c r="R495" s="61"/>
      <c r="S495" s="62"/>
      <c r="T495" s="63"/>
      <c r="U495" s="63"/>
      <c r="V495" s="63"/>
      <c r="W495" s="63"/>
      <c r="X495" s="63"/>
      <c r="Y495" s="63"/>
      <c r="Z495" s="63"/>
      <c r="AA495" s="91"/>
    </row>
    <row r="496" ht="75.0" customHeight="1">
      <c r="A496" s="35"/>
      <c r="B496" s="57" t="s">
        <v>55</v>
      </c>
      <c r="C496" s="56"/>
      <c r="D496" s="37"/>
      <c r="E496" s="69"/>
      <c r="F496" s="56"/>
      <c r="G496" s="56" t="s">
        <v>57</v>
      </c>
      <c r="H496" s="56"/>
      <c r="I496" s="56"/>
      <c r="J496" s="56"/>
      <c r="K496" s="56"/>
      <c r="L496" s="56"/>
      <c r="M496" s="40"/>
      <c r="N496" s="56"/>
      <c r="O496" s="56"/>
      <c r="P496" s="56"/>
      <c r="Q496" s="60"/>
      <c r="R496" s="61"/>
      <c r="S496" s="62"/>
      <c r="T496" s="63"/>
      <c r="U496" s="63"/>
      <c r="V496" s="63"/>
      <c r="W496" s="63"/>
      <c r="X496" s="63"/>
      <c r="Y496" s="63"/>
      <c r="Z496" s="63"/>
      <c r="AA496" s="91"/>
    </row>
    <row r="497" ht="75.0" customHeight="1">
      <c r="A497" s="35"/>
      <c r="B497" s="57" t="s">
        <v>55</v>
      </c>
      <c r="C497" s="56"/>
      <c r="D497" s="37"/>
      <c r="E497" s="69"/>
      <c r="F497" s="56"/>
      <c r="G497" s="56"/>
      <c r="H497" s="56"/>
      <c r="I497" s="56"/>
      <c r="J497" s="56"/>
      <c r="K497" s="56"/>
      <c r="L497" s="56"/>
      <c r="M497" s="40"/>
      <c r="N497" s="56"/>
      <c r="O497" s="56"/>
      <c r="P497" s="56"/>
      <c r="Q497" s="60"/>
      <c r="R497" s="61"/>
      <c r="S497" s="62"/>
      <c r="T497" s="63"/>
      <c r="U497" s="63"/>
      <c r="V497" s="63"/>
      <c r="W497" s="63"/>
      <c r="X497" s="63"/>
      <c r="Y497" s="63"/>
      <c r="Z497" s="63"/>
      <c r="AA497" s="91"/>
    </row>
    <row r="498" ht="75.0" customHeight="1">
      <c r="A498" s="35"/>
      <c r="B498" s="57" t="s">
        <v>55</v>
      </c>
      <c r="C498" s="56"/>
      <c r="D498" s="37"/>
      <c r="E498" s="69"/>
      <c r="F498" s="56"/>
      <c r="G498" s="56"/>
      <c r="H498" s="56"/>
      <c r="I498" s="56"/>
      <c r="J498" s="56"/>
      <c r="K498" s="56"/>
      <c r="L498" s="56"/>
      <c r="M498" s="40"/>
      <c r="N498" s="56"/>
      <c r="O498" s="56"/>
      <c r="P498" s="56"/>
      <c r="Q498" s="60"/>
      <c r="R498" s="61"/>
      <c r="S498" s="62"/>
      <c r="T498" s="63"/>
      <c r="U498" s="63"/>
      <c r="V498" s="63"/>
      <c r="W498" s="63"/>
      <c r="X498" s="63"/>
      <c r="Y498" s="63"/>
      <c r="Z498" s="63"/>
      <c r="AA498" s="91"/>
    </row>
    <row r="499" ht="75.0" customHeight="1">
      <c r="A499" s="35"/>
      <c r="B499" s="57" t="s">
        <v>55</v>
      </c>
      <c r="C499" s="56"/>
      <c r="D499" s="37"/>
      <c r="E499" s="69"/>
      <c r="F499" s="56"/>
      <c r="G499" s="56"/>
      <c r="H499" s="56"/>
      <c r="I499" s="56"/>
      <c r="J499" s="56"/>
      <c r="K499" s="56"/>
      <c r="L499" s="56"/>
      <c r="M499" s="40"/>
      <c r="N499" s="56"/>
      <c r="O499" s="56"/>
      <c r="P499" s="56"/>
      <c r="Q499" s="60"/>
      <c r="R499" s="61"/>
      <c r="S499" s="62"/>
      <c r="T499" s="63"/>
      <c r="U499" s="63"/>
      <c r="V499" s="63"/>
      <c r="W499" s="63"/>
      <c r="X499" s="63"/>
      <c r="Y499" s="63"/>
      <c r="Z499" s="63"/>
      <c r="AA499" s="91"/>
    </row>
    <row r="500" ht="75.0" customHeight="1">
      <c r="A500" s="35"/>
      <c r="B500" s="57" t="s">
        <v>55</v>
      </c>
      <c r="C500" s="56"/>
      <c r="D500" s="37"/>
      <c r="E500" s="69"/>
      <c r="F500" s="56"/>
      <c r="G500" s="56"/>
      <c r="H500" s="56"/>
      <c r="I500" s="56"/>
      <c r="J500" s="56"/>
      <c r="K500" s="56"/>
      <c r="L500" s="56"/>
      <c r="M500" s="40"/>
      <c r="N500" s="56"/>
      <c r="O500" s="56"/>
      <c r="P500" s="56"/>
      <c r="Q500" s="60"/>
      <c r="R500" s="61"/>
      <c r="S500" s="62"/>
      <c r="T500" s="63"/>
      <c r="U500" s="63"/>
      <c r="V500" s="63"/>
      <c r="W500" s="63"/>
      <c r="X500" s="63"/>
      <c r="Y500" s="63"/>
      <c r="Z500" s="63"/>
      <c r="AA500" s="91"/>
    </row>
    <row r="501" ht="75.0" customHeight="1">
      <c r="A501" s="35"/>
      <c r="B501" s="57" t="s">
        <v>55</v>
      </c>
      <c r="C501" s="56"/>
      <c r="D501" s="37"/>
      <c r="E501" s="69"/>
      <c r="F501" s="56"/>
      <c r="G501" s="56"/>
      <c r="H501" s="56"/>
      <c r="I501" s="56"/>
      <c r="J501" s="56"/>
      <c r="K501" s="56"/>
      <c r="L501" s="56"/>
      <c r="M501" s="40"/>
      <c r="N501" s="56"/>
      <c r="O501" s="56"/>
      <c r="P501" s="56"/>
      <c r="Q501" s="60"/>
      <c r="R501" s="61"/>
      <c r="S501" s="62"/>
      <c r="T501" s="63"/>
      <c r="U501" s="63"/>
      <c r="V501" s="63"/>
      <c r="W501" s="63"/>
      <c r="X501" s="63"/>
      <c r="Y501" s="63"/>
      <c r="Z501" s="63"/>
      <c r="AA501" s="91"/>
    </row>
    <row r="502" ht="75.0" customHeight="1">
      <c r="A502" s="35"/>
      <c r="B502" s="57" t="s">
        <v>55</v>
      </c>
      <c r="C502" s="56"/>
      <c r="D502" s="37"/>
      <c r="E502" s="69"/>
      <c r="F502" s="56"/>
      <c r="G502" s="56"/>
      <c r="H502" s="56"/>
      <c r="I502" s="56"/>
      <c r="J502" s="56"/>
      <c r="K502" s="56"/>
      <c r="L502" s="56"/>
      <c r="M502" s="40"/>
      <c r="N502" s="56"/>
      <c r="O502" s="56"/>
      <c r="P502" s="56"/>
      <c r="Q502" s="60"/>
      <c r="R502" s="61"/>
      <c r="S502" s="62"/>
      <c r="T502" s="63"/>
      <c r="U502" s="63"/>
      <c r="V502" s="63"/>
      <c r="W502" s="63"/>
      <c r="X502" s="63"/>
      <c r="Y502" s="63"/>
      <c r="Z502" s="63"/>
      <c r="AA502" s="91"/>
    </row>
    <row r="503" ht="75.0" customHeight="1">
      <c r="A503" s="35"/>
      <c r="B503" s="57" t="s">
        <v>55</v>
      </c>
      <c r="C503" s="56"/>
      <c r="D503" s="37"/>
      <c r="E503" s="69"/>
      <c r="F503" s="56"/>
      <c r="G503" s="56"/>
      <c r="H503" s="56"/>
      <c r="I503" s="56"/>
      <c r="J503" s="56"/>
      <c r="K503" s="56"/>
      <c r="L503" s="56"/>
      <c r="M503" s="40"/>
      <c r="N503" s="56"/>
      <c r="O503" s="56"/>
      <c r="P503" s="56"/>
      <c r="Q503" s="60"/>
      <c r="R503" s="61"/>
      <c r="S503" s="62"/>
      <c r="T503" s="63"/>
      <c r="U503" s="63"/>
      <c r="V503" s="63"/>
      <c r="W503" s="63"/>
      <c r="X503" s="63"/>
      <c r="Y503" s="63"/>
      <c r="Z503" s="63"/>
      <c r="AA503" s="91"/>
    </row>
    <row r="504" ht="75.0" customHeight="1">
      <c r="A504" s="35"/>
      <c r="B504" s="57" t="s">
        <v>55</v>
      </c>
      <c r="C504" s="56"/>
      <c r="D504" s="37"/>
      <c r="E504" s="69"/>
      <c r="F504" s="56"/>
      <c r="G504" s="56"/>
      <c r="H504" s="56"/>
      <c r="I504" s="56"/>
      <c r="J504" s="56"/>
      <c r="K504" s="56"/>
      <c r="L504" s="56"/>
      <c r="M504" s="40"/>
      <c r="N504" s="56"/>
      <c r="O504" s="56"/>
      <c r="P504" s="56"/>
      <c r="Q504" s="60"/>
      <c r="R504" s="61"/>
      <c r="S504" s="62"/>
      <c r="T504" s="63"/>
      <c r="U504" s="63"/>
      <c r="V504" s="63"/>
      <c r="W504" s="63"/>
      <c r="X504" s="63"/>
      <c r="Y504" s="63"/>
      <c r="Z504" s="63"/>
      <c r="AA504" s="91"/>
    </row>
    <row r="505" ht="75.0" customHeight="1">
      <c r="A505" s="35"/>
      <c r="B505" s="57" t="s">
        <v>55</v>
      </c>
      <c r="C505" s="56"/>
      <c r="D505" s="37"/>
      <c r="E505" s="69"/>
      <c r="F505" s="56"/>
      <c r="G505" s="56"/>
      <c r="H505" s="56"/>
      <c r="I505" s="56"/>
      <c r="J505" s="56"/>
      <c r="K505" s="56"/>
      <c r="L505" s="56"/>
      <c r="M505" s="40"/>
      <c r="N505" s="56"/>
      <c r="O505" s="56"/>
      <c r="P505" s="56"/>
      <c r="Q505" s="60"/>
      <c r="R505" s="61"/>
      <c r="S505" s="62"/>
      <c r="T505" s="63"/>
      <c r="U505" s="63"/>
      <c r="V505" s="63"/>
      <c r="W505" s="63"/>
      <c r="X505" s="63"/>
      <c r="Y505" s="63"/>
      <c r="Z505" s="63"/>
      <c r="AA505" s="91"/>
    </row>
    <row r="506" ht="75.0" customHeight="1">
      <c r="A506" s="35"/>
      <c r="B506" s="57" t="s">
        <v>55</v>
      </c>
      <c r="C506" s="56"/>
      <c r="D506" s="37"/>
      <c r="E506" s="69"/>
      <c r="F506" s="56"/>
      <c r="G506" s="56"/>
      <c r="H506" s="56"/>
      <c r="I506" s="56"/>
      <c r="J506" s="56"/>
      <c r="K506" s="56"/>
      <c r="L506" s="56"/>
      <c r="M506" s="40"/>
      <c r="N506" s="56"/>
      <c r="O506" s="56"/>
      <c r="P506" s="56"/>
      <c r="Q506" s="60"/>
      <c r="R506" s="61"/>
      <c r="S506" s="62"/>
      <c r="T506" s="63"/>
      <c r="U506" s="63"/>
      <c r="V506" s="63"/>
      <c r="W506" s="63"/>
      <c r="X506" s="63"/>
      <c r="Y506" s="63"/>
      <c r="Z506" s="63"/>
      <c r="AA506" s="91"/>
    </row>
    <row r="507" ht="75.0" customHeight="1">
      <c r="A507" s="35"/>
      <c r="B507" s="57" t="s">
        <v>55</v>
      </c>
      <c r="C507" s="56"/>
      <c r="D507" s="37"/>
      <c r="E507" s="69"/>
      <c r="F507" s="56"/>
      <c r="G507" s="56"/>
      <c r="H507" s="56"/>
      <c r="I507" s="56"/>
      <c r="J507" s="56"/>
      <c r="K507" s="56"/>
      <c r="L507" s="56"/>
      <c r="M507" s="40"/>
      <c r="N507" s="56"/>
      <c r="O507" s="56"/>
      <c r="P507" s="56"/>
      <c r="Q507" s="60"/>
      <c r="R507" s="61"/>
      <c r="S507" s="62"/>
      <c r="T507" s="63"/>
      <c r="U507" s="63"/>
      <c r="V507" s="63"/>
      <c r="W507" s="63"/>
      <c r="X507" s="63"/>
      <c r="Y507" s="63"/>
      <c r="Z507" s="63"/>
      <c r="AA507" s="91"/>
    </row>
    <row r="508" ht="75.0" customHeight="1">
      <c r="A508" s="35"/>
      <c r="B508" s="57" t="s">
        <v>55</v>
      </c>
      <c r="C508" s="56"/>
      <c r="D508" s="37"/>
      <c r="E508" s="69"/>
      <c r="F508" s="56"/>
      <c r="G508" s="56"/>
      <c r="H508" s="56"/>
      <c r="I508" s="56"/>
      <c r="J508" s="56"/>
      <c r="K508" s="56"/>
      <c r="L508" s="56"/>
      <c r="M508" s="40" t="str">
        <f t="shared" ref="M508:M523" si="67">IF(L508="","",IF(L508&lt;TODAY(),"VENCIDA",IF(L508=TODAY(),"VENCE HOY","A TIEMPO")))</f>
        <v/>
      </c>
      <c r="N508" s="56"/>
      <c r="O508" s="56"/>
      <c r="P508" s="56"/>
      <c r="Q508" s="60"/>
      <c r="R508" s="61"/>
      <c r="S508" s="62"/>
      <c r="T508" s="63"/>
      <c r="U508" s="63"/>
      <c r="V508" s="63"/>
      <c r="W508" s="63"/>
      <c r="X508" s="63"/>
      <c r="Y508" s="63"/>
      <c r="Z508" s="63"/>
      <c r="AA508" s="91"/>
    </row>
    <row r="509" ht="75.0" customHeight="1">
      <c r="A509" s="35"/>
      <c r="B509" s="57" t="s">
        <v>55</v>
      </c>
      <c r="C509" s="56"/>
      <c r="D509" s="37"/>
      <c r="E509" s="69"/>
      <c r="F509" s="56"/>
      <c r="G509" s="56"/>
      <c r="H509" s="56"/>
      <c r="I509" s="56"/>
      <c r="J509" s="56"/>
      <c r="K509" s="56"/>
      <c r="L509" s="56"/>
      <c r="M509" s="40" t="str">
        <f t="shared" si="67"/>
        <v/>
      </c>
      <c r="N509" s="56"/>
      <c r="O509" s="56"/>
      <c r="P509" s="56"/>
      <c r="Q509" s="60"/>
      <c r="R509" s="61"/>
      <c r="S509" s="62"/>
      <c r="T509" s="63"/>
      <c r="U509" s="63"/>
      <c r="V509" s="63"/>
      <c r="W509" s="63"/>
      <c r="X509" s="63"/>
      <c r="Y509" s="63"/>
      <c r="Z509" s="63"/>
      <c r="AA509" s="91"/>
    </row>
    <row r="510" ht="75.0" customHeight="1">
      <c r="A510" s="35"/>
      <c r="B510" s="57" t="s">
        <v>55</v>
      </c>
      <c r="C510" s="56"/>
      <c r="D510" s="37"/>
      <c r="E510" s="69"/>
      <c r="F510" s="56"/>
      <c r="G510" s="56"/>
      <c r="H510" s="56"/>
      <c r="I510" s="56"/>
      <c r="J510" s="56"/>
      <c r="K510" s="56"/>
      <c r="L510" s="56"/>
      <c r="M510" s="40" t="str">
        <f t="shared" si="67"/>
        <v/>
      </c>
      <c r="N510" s="56"/>
      <c r="O510" s="56"/>
      <c r="P510" s="56"/>
      <c r="Q510" s="60"/>
      <c r="R510" s="61"/>
      <c r="S510" s="62"/>
      <c r="T510" s="63"/>
      <c r="U510" s="63"/>
      <c r="V510" s="63"/>
      <c r="W510" s="63"/>
      <c r="X510" s="63"/>
      <c r="Y510" s="63"/>
      <c r="Z510" s="63"/>
      <c r="AA510" s="91"/>
    </row>
    <row r="511" ht="75.0" customHeight="1">
      <c r="A511" s="35"/>
      <c r="B511" s="57" t="s">
        <v>55</v>
      </c>
      <c r="C511" s="56"/>
      <c r="D511" s="37"/>
      <c r="E511" s="69"/>
      <c r="F511" s="56"/>
      <c r="G511" s="56"/>
      <c r="H511" s="56"/>
      <c r="I511" s="56"/>
      <c r="J511" s="56"/>
      <c r="K511" s="56"/>
      <c r="L511" s="56"/>
      <c r="M511" s="40" t="str">
        <f t="shared" si="67"/>
        <v/>
      </c>
      <c r="N511" s="56"/>
      <c r="O511" s="56"/>
      <c r="P511" s="56"/>
      <c r="Q511" s="60"/>
      <c r="R511" s="61"/>
      <c r="S511" s="62"/>
      <c r="T511" s="63"/>
      <c r="U511" s="63"/>
      <c r="V511" s="63"/>
      <c r="W511" s="63"/>
      <c r="X511" s="63"/>
      <c r="Y511" s="63"/>
      <c r="Z511" s="63"/>
      <c r="AA511" s="91"/>
    </row>
    <row r="512" ht="75.0" customHeight="1">
      <c r="A512" s="35"/>
      <c r="B512" s="57" t="s">
        <v>55</v>
      </c>
      <c r="C512" s="56"/>
      <c r="D512" s="37"/>
      <c r="E512" s="69"/>
      <c r="F512" s="56"/>
      <c r="G512" s="56"/>
      <c r="H512" s="56"/>
      <c r="I512" s="56"/>
      <c r="J512" s="56"/>
      <c r="K512" s="56"/>
      <c r="L512" s="56"/>
      <c r="M512" s="40" t="str">
        <f t="shared" si="67"/>
        <v/>
      </c>
      <c r="N512" s="56"/>
      <c r="O512" s="56"/>
      <c r="P512" s="56"/>
      <c r="Q512" s="60"/>
      <c r="R512" s="61"/>
      <c r="S512" s="62"/>
      <c r="T512" s="63"/>
      <c r="U512" s="63"/>
      <c r="V512" s="63"/>
      <c r="W512" s="63"/>
      <c r="X512" s="63"/>
      <c r="Y512" s="63"/>
      <c r="Z512" s="63"/>
      <c r="AA512" s="91"/>
    </row>
    <row r="513" ht="75.0" customHeight="1">
      <c r="A513" s="35"/>
      <c r="B513" s="57" t="s">
        <v>55</v>
      </c>
      <c r="C513" s="56"/>
      <c r="D513" s="37"/>
      <c r="E513" s="69"/>
      <c r="F513" s="56"/>
      <c r="G513" s="56"/>
      <c r="H513" s="56"/>
      <c r="I513" s="56"/>
      <c r="J513" s="56"/>
      <c r="K513" s="56"/>
      <c r="L513" s="56"/>
      <c r="M513" s="40" t="str">
        <f t="shared" si="67"/>
        <v/>
      </c>
      <c r="N513" s="56"/>
      <c r="O513" s="56"/>
      <c r="P513" s="56"/>
      <c r="Q513" s="60"/>
      <c r="R513" s="61"/>
      <c r="S513" s="62"/>
      <c r="T513" s="63"/>
      <c r="U513" s="63"/>
      <c r="V513" s="63"/>
      <c r="W513" s="63"/>
      <c r="X513" s="63"/>
      <c r="Y513" s="63"/>
      <c r="Z513" s="63"/>
      <c r="AA513" s="91"/>
    </row>
    <row r="514" ht="75.0" customHeight="1">
      <c r="A514" s="35"/>
      <c r="B514" s="57" t="s">
        <v>55</v>
      </c>
      <c r="C514" s="56"/>
      <c r="D514" s="37"/>
      <c r="E514" s="69"/>
      <c r="F514" s="56"/>
      <c r="G514" s="56"/>
      <c r="H514" s="56"/>
      <c r="I514" s="56"/>
      <c r="J514" s="56"/>
      <c r="K514" s="56"/>
      <c r="L514" s="56"/>
      <c r="M514" s="40" t="str">
        <f t="shared" si="67"/>
        <v/>
      </c>
      <c r="N514" s="56"/>
      <c r="O514" s="56"/>
      <c r="P514" s="56"/>
      <c r="Q514" s="60"/>
      <c r="R514" s="61"/>
      <c r="S514" s="62"/>
      <c r="T514" s="63"/>
      <c r="U514" s="63"/>
      <c r="V514" s="63"/>
      <c r="W514" s="63"/>
      <c r="X514" s="63"/>
      <c r="Y514" s="63"/>
      <c r="Z514" s="63"/>
      <c r="AA514" s="91"/>
    </row>
    <row r="515" ht="75.0" customHeight="1">
      <c r="A515" s="35"/>
      <c r="B515" s="57" t="s">
        <v>55</v>
      </c>
      <c r="C515" s="56"/>
      <c r="D515" s="37"/>
      <c r="E515" s="69"/>
      <c r="F515" s="56"/>
      <c r="G515" s="56"/>
      <c r="H515" s="56"/>
      <c r="I515" s="56"/>
      <c r="J515" s="56"/>
      <c r="K515" s="56"/>
      <c r="L515" s="56"/>
      <c r="M515" s="40" t="str">
        <f t="shared" si="67"/>
        <v/>
      </c>
      <c r="N515" s="56"/>
      <c r="O515" s="56"/>
      <c r="P515" s="56"/>
      <c r="Q515" s="60"/>
      <c r="R515" s="61"/>
      <c r="S515" s="62"/>
      <c r="T515" s="63"/>
      <c r="U515" s="63"/>
      <c r="V515" s="63"/>
      <c r="W515" s="63"/>
      <c r="X515" s="63"/>
      <c r="Y515" s="63"/>
      <c r="Z515" s="63"/>
      <c r="AA515" s="91"/>
    </row>
    <row r="516" ht="75.0" customHeight="1">
      <c r="A516" s="35"/>
      <c r="B516" s="57" t="s">
        <v>55</v>
      </c>
      <c r="C516" s="56"/>
      <c r="D516" s="37"/>
      <c r="E516" s="69"/>
      <c r="F516" s="56"/>
      <c r="G516" s="56"/>
      <c r="H516" s="56"/>
      <c r="I516" s="56"/>
      <c r="J516" s="56"/>
      <c r="K516" s="56"/>
      <c r="L516" s="56"/>
      <c r="M516" s="40" t="str">
        <f t="shared" si="67"/>
        <v/>
      </c>
      <c r="N516" s="56"/>
      <c r="O516" s="56"/>
      <c r="P516" s="56"/>
      <c r="Q516" s="60"/>
      <c r="R516" s="61"/>
      <c r="S516" s="62"/>
      <c r="T516" s="63"/>
      <c r="U516" s="63"/>
      <c r="V516" s="63"/>
      <c r="W516" s="63"/>
      <c r="X516" s="63"/>
      <c r="Y516" s="63"/>
      <c r="Z516" s="63"/>
      <c r="AA516" s="91"/>
    </row>
    <row r="517" ht="75.0" customHeight="1">
      <c r="A517" s="35"/>
      <c r="B517" s="57" t="s">
        <v>55</v>
      </c>
      <c r="C517" s="56"/>
      <c r="D517" s="37"/>
      <c r="E517" s="69"/>
      <c r="F517" s="56"/>
      <c r="G517" s="56"/>
      <c r="H517" s="56"/>
      <c r="I517" s="56"/>
      <c r="J517" s="56"/>
      <c r="K517" s="56"/>
      <c r="L517" s="56"/>
      <c r="M517" s="40" t="str">
        <f t="shared" si="67"/>
        <v/>
      </c>
      <c r="N517" s="56"/>
      <c r="O517" s="56"/>
      <c r="P517" s="56"/>
      <c r="Q517" s="60"/>
      <c r="R517" s="61"/>
      <c r="S517" s="62"/>
      <c r="T517" s="63"/>
      <c r="U517" s="63"/>
      <c r="V517" s="63"/>
      <c r="W517" s="63"/>
      <c r="X517" s="63"/>
      <c r="Y517" s="63"/>
      <c r="Z517" s="63"/>
      <c r="AA517" s="91"/>
    </row>
    <row r="518" ht="75.0" customHeight="1">
      <c r="A518" s="35"/>
      <c r="B518" s="57" t="s">
        <v>55</v>
      </c>
      <c r="C518" s="56"/>
      <c r="D518" s="37"/>
      <c r="E518" s="69"/>
      <c r="F518" s="56"/>
      <c r="G518" s="56"/>
      <c r="H518" s="56"/>
      <c r="I518" s="56"/>
      <c r="J518" s="56"/>
      <c r="K518" s="56"/>
      <c r="L518" s="56"/>
      <c r="M518" s="40" t="str">
        <f t="shared" si="67"/>
        <v/>
      </c>
      <c r="N518" s="56"/>
      <c r="O518" s="56"/>
      <c r="P518" s="56"/>
      <c r="Q518" s="60"/>
      <c r="R518" s="61"/>
      <c r="S518" s="62"/>
      <c r="T518" s="63"/>
      <c r="U518" s="63"/>
      <c r="V518" s="63"/>
      <c r="W518" s="63"/>
      <c r="X518" s="63"/>
      <c r="Y518" s="63"/>
      <c r="Z518" s="63"/>
      <c r="AA518" s="91"/>
    </row>
    <row r="519" ht="75.0" customHeight="1">
      <c r="A519" s="35"/>
      <c r="B519" s="57" t="s">
        <v>55</v>
      </c>
      <c r="C519" s="56"/>
      <c r="D519" s="37"/>
      <c r="E519" s="69"/>
      <c r="F519" s="56"/>
      <c r="G519" s="56"/>
      <c r="H519" s="56"/>
      <c r="I519" s="56"/>
      <c r="J519" s="56"/>
      <c r="K519" s="56"/>
      <c r="L519" s="56"/>
      <c r="M519" s="40" t="str">
        <f t="shared" si="67"/>
        <v/>
      </c>
      <c r="N519" s="56"/>
      <c r="O519" s="56"/>
      <c r="P519" s="56"/>
      <c r="Q519" s="60"/>
      <c r="R519" s="61"/>
      <c r="S519" s="62"/>
      <c r="T519" s="63"/>
      <c r="U519" s="63"/>
      <c r="V519" s="63"/>
      <c r="W519" s="63"/>
      <c r="X519" s="63"/>
      <c r="Y519" s="63"/>
      <c r="Z519" s="63"/>
      <c r="AA519" s="91"/>
    </row>
    <row r="520" ht="75.0" customHeight="1">
      <c r="A520" s="35"/>
      <c r="B520" s="57" t="s">
        <v>55</v>
      </c>
      <c r="C520" s="56"/>
      <c r="D520" s="37"/>
      <c r="E520" s="69"/>
      <c r="F520" s="56"/>
      <c r="G520" s="56"/>
      <c r="H520" s="56"/>
      <c r="I520" s="56"/>
      <c r="J520" s="56"/>
      <c r="K520" s="56"/>
      <c r="L520" s="56"/>
      <c r="M520" s="40" t="str">
        <f t="shared" si="67"/>
        <v/>
      </c>
      <c r="N520" s="56"/>
      <c r="O520" s="56"/>
      <c r="P520" s="56"/>
      <c r="Q520" s="60"/>
      <c r="R520" s="61"/>
      <c r="S520" s="62"/>
      <c r="T520" s="63"/>
      <c r="U520" s="63"/>
      <c r="V520" s="63"/>
      <c r="W520" s="63"/>
      <c r="X520" s="63"/>
      <c r="Y520" s="63"/>
      <c r="Z520" s="63"/>
      <c r="AA520" s="91"/>
    </row>
    <row r="521" ht="75.0" customHeight="1">
      <c r="A521" s="35"/>
      <c r="B521" s="57" t="s">
        <v>55</v>
      </c>
      <c r="C521" s="56"/>
      <c r="D521" s="37"/>
      <c r="E521" s="69"/>
      <c r="F521" s="56"/>
      <c r="G521" s="56"/>
      <c r="H521" s="56"/>
      <c r="I521" s="56"/>
      <c r="J521" s="56"/>
      <c r="K521" s="56"/>
      <c r="L521" s="56"/>
      <c r="M521" s="40" t="str">
        <f t="shared" si="67"/>
        <v/>
      </c>
      <c r="N521" s="56"/>
      <c r="O521" s="56"/>
      <c r="P521" s="56"/>
      <c r="Q521" s="60"/>
      <c r="R521" s="61"/>
      <c r="S521" s="62"/>
      <c r="T521" s="63"/>
      <c r="U521" s="63"/>
      <c r="V521" s="63"/>
      <c r="W521" s="63"/>
      <c r="X521" s="63"/>
      <c r="Y521" s="63"/>
      <c r="Z521" s="63"/>
      <c r="AA521" s="91"/>
    </row>
    <row r="522" ht="75.0" customHeight="1">
      <c r="A522" s="35"/>
      <c r="B522" s="57" t="s">
        <v>55</v>
      </c>
      <c r="C522" s="56"/>
      <c r="D522" s="37"/>
      <c r="E522" s="69"/>
      <c r="F522" s="56"/>
      <c r="G522" s="56"/>
      <c r="H522" s="56"/>
      <c r="I522" s="56"/>
      <c r="J522" s="56"/>
      <c r="K522" s="56"/>
      <c r="L522" s="56"/>
      <c r="M522" s="40" t="str">
        <f t="shared" si="67"/>
        <v/>
      </c>
      <c r="N522" s="56"/>
      <c r="O522" s="56"/>
      <c r="P522" s="56"/>
      <c r="Q522" s="60"/>
      <c r="R522" s="61"/>
      <c r="S522" s="62"/>
      <c r="T522" s="63"/>
      <c r="U522" s="63"/>
      <c r="V522" s="63"/>
      <c r="W522" s="63"/>
      <c r="X522" s="63"/>
      <c r="Y522" s="63"/>
      <c r="Z522" s="63"/>
      <c r="AA522" s="91"/>
    </row>
    <row r="523" ht="75.0" customHeight="1">
      <c r="A523" s="35"/>
      <c r="B523" s="57" t="s">
        <v>55</v>
      </c>
      <c r="C523" s="56"/>
      <c r="D523" s="37"/>
      <c r="E523" s="69"/>
      <c r="F523" s="56"/>
      <c r="G523" s="56"/>
      <c r="H523" s="56"/>
      <c r="I523" s="56"/>
      <c r="J523" s="56"/>
      <c r="K523" s="56"/>
      <c r="L523" s="56"/>
      <c r="M523" s="40" t="str">
        <f t="shared" si="67"/>
        <v/>
      </c>
      <c r="N523" s="56"/>
      <c r="O523" s="56"/>
      <c r="P523" s="56"/>
      <c r="Q523" s="60"/>
      <c r="R523" s="61"/>
      <c r="S523" s="62"/>
      <c r="T523" s="63"/>
      <c r="U523" s="63"/>
      <c r="V523" s="63"/>
      <c r="W523" s="63"/>
      <c r="X523" s="63"/>
      <c r="Y523" s="63"/>
      <c r="Z523" s="63"/>
      <c r="AA523" s="91"/>
    </row>
    <row r="524" ht="75.0" customHeight="1">
      <c r="A524" s="35"/>
      <c r="B524" s="57" t="s">
        <v>55</v>
      </c>
      <c r="C524" s="56"/>
      <c r="D524" s="37"/>
      <c r="E524" s="69"/>
      <c r="F524" s="56"/>
      <c r="G524" s="56"/>
      <c r="H524" s="56"/>
      <c r="I524" s="56"/>
      <c r="J524" s="56"/>
      <c r="K524" s="56"/>
      <c r="L524" s="56"/>
      <c r="M524" s="40"/>
      <c r="N524" s="56"/>
      <c r="O524" s="56"/>
      <c r="P524" s="56"/>
      <c r="Q524" s="60"/>
      <c r="R524" s="61"/>
      <c r="S524" s="62"/>
      <c r="T524" s="63"/>
      <c r="U524" s="63"/>
      <c r="V524" s="63"/>
      <c r="W524" s="63"/>
      <c r="X524" s="63"/>
      <c r="Y524" s="63"/>
      <c r="Z524" s="63"/>
      <c r="AA524" s="91"/>
    </row>
    <row r="525" ht="75.0" customHeight="1">
      <c r="A525" s="35"/>
      <c r="B525" s="57" t="s">
        <v>55</v>
      </c>
      <c r="C525" s="56"/>
      <c r="D525" s="37"/>
      <c r="E525" s="69"/>
      <c r="F525" s="56"/>
      <c r="G525" s="56"/>
      <c r="H525" s="56"/>
      <c r="I525" s="56"/>
      <c r="J525" s="56"/>
      <c r="K525" s="56"/>
      <c r="L525" s="56"/>
      <c r="M525" s="40"/>
      <c r="N525" s="56"/>
      <c r="O525" s="56"/>
      <c r="P525" s="56"/>
      <c r="Q525" s="60"/>
      <c r="R525" s="61"/>
      <c r="S525" s="62"/>
      <c r="T525" s="63"/>
      <c r="U525" s="63"/>
      <c r="V525" s="63"/>
      <c r="W525" s="63"/>
      <c r="X525" s="63"/>
      <c r="Y525" s="63"/>
      <c r="Z525" s="63"/>
      <c r="AA525" s="91"/>
    </row>
    <row r="526" ht="75.0" customHeight="1">
      <c r="A526" s="35"/>
      <c r="B526" s="57" t="s">
        <v>55</v>
      </c>
      <c r="C526" s="56"/>
      <c r="D526" s="37"/>
      <c r="E526" s="69"/>
      <c r="F526" s="56"/>
      <c r="G526" s="56"/>
      <c r="H526" s="56"/>
      <c r="I526" s="56"/>
      <c r="J526" s="56"/>
      <c r="K526" s="56"/>
      <c r="L526" s="56"/>
      <c r="M526" s="40"/>
      <c r="N526" s="56"/>
      <c r="O526" s="56"/>
      <c r="P526" s="56"/>
      <c r="Q526" s="60"/>
      <c r="R526" s="61"/>
      <c r="S526" s="62"/>
      <c r="T526" s="63"/>
      <c r="U526" s="63"/>
      <c r="V526" s="63"/>
      <c r="W526" s="63"/>
      <c r="X526" s="63"/>
      <c r="Y526" s="63"/>
      <c r="Z526" s="63"/>
      <c r="AA526" s="91"/>
    </row>
    <row r="527" ht="75.0" customHeight="1">
      <c r="A527" s="35"/>
      <c r="B527" s="57" t="s">
        <v>55</v>
      </c>
      <c r="C527" s="56"/>
      <c r="D527" s="37"/>
      <c r="E527" s="69"/>
      <c r="F527" s="56"/>
      <c r="G527" s="56"/>
      <c r="H527" s="56"/>
      <c r="I527" s="56"/>
      <c r="J527" s="56"/>
      <c r="K527" s="56"/>
      <c r="L527" s="56"/>
      <c r="M527" s="40"/>
      <c r="N527" s="56"/>
      <c r="O527" s="56"/>
      <c r="P527" s="56"/>
      <c r="Q527" s="60"/>
      <c r="R527" s="61"/>
      <c r="S527" s="62"/>
      <c r="T527" s="63"/>
      <c r="U527" s="63"/>
      <c r="V527" s="63"/>
      <c r="W527" s="63"/>
      <c r="X527" s="63"/>
      <c r="Y527" s="63"/>
      <c r="Z527" s="63"/>
      <c r="AA527" s="91"/>
    </row>
    <row r="528" ht="75.0" customHeight="1">
      <c r="A528" s="35"/>
      <c r="B528" s="57" t="s">
        <v>55</v>
      </c>
      <c r="C528" s="56"/>
      <c r="D528" s="37"/>
      <c r="E528" s="69"/>
      <c r="F528" s="56"/>
      <c r="G528" s="56"/>
      <c r="H528" s="56"/>
      <c r="I528" s="56"/>
      <c r="J528" s="56"/>
      <c r="K528" s="56"/>
      <c r="L528" s="56"/>
      <c r="M528" s="40"/>
      <c r="N528" s="56"/>
      <c r="O528" s="56"/>
      <c r="P528" s="56"/>
      <c r="Q528" s="60"/>
      <c r="R528" s="61"/>
      <c r="S528" s="62"/>
      <c r="T528" s="63"/>
      <c r="U528" s="63"/>
      <c r="V528" s="63"/>
      <c r="W528" s="63"/>
      <c r="X528" s="63"/>
      <c r="Y528" s="63"/>
      <c r="Z528" s="63"/>
      <c r="AA528" s="91"/>
    </row>
    <row r="529" ht="75.0" customHeight="1">
      <c r="A529" s="35"/>
      <c r="B529" s="57" t="s">
        <v>55</v>
      </c>
      <c r="C529" s="56"/>
      <c r="D529" s="37"/>
      <c r="E529" s="69"/>
      <c r="F529" s="56"/>
      <c r="G529" s="56"/>
      <c r="H529" s="56"/>
      <c r="I529" s="56"/>
      <c r="J529" s="56"/>
      <c r="K529" s="56"/>
      <c r="L529" s="56"/>
      <c r="M529" s="40"/>
      <c r="N529" s="56"/>
      <c r="O529" s="56"/>
      <c r="P529" s="56"/>
      <c r="Q529" s="60"/>
      <c r="R529" s="61"/>
      <c r="S529" s="62"/>
      <c r="T529" s="63"/>
      <c r="U529" s="63"/>
      <c r="V529" s="63"/>
      <c r="W529" s="63"/>
      <c r="X529" s="63"/>
      <c r="Y529" s="63"/>
      <c r="Z529" s="63"/>
      <c r="AA529" s="91"/>
    </row>
    <row r="530" ht="75.0" customHeight="1">
      <c r="A530" s="35"/>
      <c r="B530" s="57" t="s">
        <v>55</v>
      </c>
      <c r="C530" s="56"/>
      <c r="D530" s="37"/>
      <c r="E530" s="69"/>
      <c r="F530" s="56"/>
      <c r="G530" s="56"/>
      <c r="H530" s="56"/>
      <c r="I530" s="56"/>
      <c r="J530" s="56"/>
      <c r="K530" s="56"/>
      <c r="L530" s="56"/>
      <c r="M530" s="40"/>
      <c r="N530" s="56"/>
      <c r="O530" s="56"/>
      <c r="P530" s="56"/>
      <c r="Q530" s="60"/>
      <c r="R530" s="61"/>
      <c r="S530" s="62"/>
      <c r="T530" s="63"/>
      <c r="U530" s="63"/>
      <c r="V530" s="63"/>
      <c r="W530" s="63"/>
      <c r="X530" s="63"/>
      <c r="Y530" s="63"/>
      <c r="Z530" s="63"/>
      <c r="AA530" s="91"/>
    </row>
    <row r="531" ht="75.0" customHeight="1">
      <c r="A531" s="35"/>
      <c r="B531" s="57" t="s">
        <v>55</v>
      </c>
      <c r="C531" s="56"/>
      <c r="D531" s="37"/>
      <c r="E531" s="69"/>
      <c r="F531" s="56"/>
      <c r="G531" s="56"/>
      <c r="H531" s="56"/>
      <c r="I531" s="56"/>
      <c r="J531" s="56"/>
      <c r="K531" s="56"/>
      <c r="L531" s="56"/>
      <c r="M531" s="40"/>
      <c r="N531" s="56"/>
      <c r="O531" s="56"/>
      <c r="P531" s="56"/>
      <c r="Q531" s="60"/>
      <c r="R531" s="61"/>
      <c r="S531" s="62"/>
      <c r="T531" s="63"/>
      <c r="U531" s="63"/>
      <c r="V531" s="63"/>
      <c r="W531" s="63"/>
      <c r="X531" s="63"/>
      <c r="Y531" s="63"/>
      <c r="Z531" s="63"/>
      <c r="AA531" s="91"/>
    </row>
    <row r="532" ht="75.0" customHeight="1">
      <c r="A532" s="35"/>
      <c r="B532" s="57" t="s">
        <v>55</v>
      </c>
      <c r="C532" s="56"/>
      <c r="D532" s="37"/>
      <c r="E532" s="69"/>
      <c r="F532" s="56"/>
      <c r="G532" s="56"/>
      <c r="H532" s="56"/>
      <c r="I532" s="56"/>
      <c r="J532" s="56"/>
      <c r="K532" s="56"/>
      <c r="L532" s="56"/>
      <c r="M532" s="40"/>
      <c r="N532" s="56"/>
      <c r="O532" s="56"/>
      <c r="P532" s="56"/>
      <c r="Q532" s="60"/>
      <c r="R532" s="61"/>
      <c r="S532" s="62"/>
      <c r="T532" s="63"/>
      <c r="U532" s="63"/>
      <c r="V532" s="63"/>
      <c r="W532" s="63"/>
      <c r="X532" s="63"/>
      <c r="Y532" s="63"/>
      <c r="Z532" s="63"/>
      <c r="AA532" s="91"/>
    </row>
    <row r="533" ht="75.0" customHeight="1">
      <c r="A533" s="35"/>
      <c r="B533" s="35"/>
      <c r="C533" s="56">
        <v>8208.0</v>
      </c>
      <c r="D533" s="37" t="s">
        <v>40</v>
      </c>
      <c r="E533" s="69">
        <v>46080.0</v>
      </c>
      <c r="F533" s="56" t="s">
        <v>1944</v>
      </c>
      <c r="G533" s="56" t="s">
        <v>57</v>
      </c>
      <c r="H533" s="56" t="s">
        <v>1945</v>
      </c>
      <c r="I533" s="56" t="s">
        <v>26</v>
      </c>
      <c r="J533" s="56"/>
      <c r="K533" s="56"/>
      <c r="L533" s="56"/>
      <c r="M533" s="40"/>
      <c r="N533" s="56"/>
      <c r="O533" s="56"/>
      <c r="P533" s="56"/>
      <c r="Q533" s="60"/>
      <c r="R533" s="61"/>
      <c r="S533" s="62"/>
      <c r="T533" s="63"/>
      <c r="U533" s="63"/>
      <c r="V533" s="63"/>
      <c r="W533" s="63"/>
      <c r="X533" s="63"/>
      <c r="Y533" s="63"/>
      <c r="Z533" s="63"/>
      <c r="AA533" s="91"/>
    </row>
    <row r="534" ht="75.0" customHeight="1">
      <c r="A534" s="35"/>
      <c r="B534" s="35"/>
      <c r="C534" s="56"/>
      <c r="D534" s="37"/>
      <c r="E534" s="69"/>
      <c r="F534" s="56"/>
      <c r="G534" s="56"/>
      <c r="H534" s="56"/>
      <c r="I534" s="56"/>
      <c r="J534" s="56"/>
      <c r="K534" s="56"/>
      <c r="L534" s="56"/>
      <c r="M534" s="40"/>
      <c r="N534" s="56"/>
      <c r="O534" s="56"/>
      <c r="P534" s="56"/>
      <c r="Q534" s="60"/>
      <c r="R534" s="61"/>
      <c r="S534" s="62"/>
      <c r="T534" s="63"/>
      <c r="U534" s="63"/>
      <c r="V534" s="63"/>
      <c r="W534" s="63"/>
      <c r="X534" s="63"/>
      <c r="Y534" s="63"/>
      <c r="Z534" s="63"/>
      <c r="AA534" s="91"/>
    </row>
    <row r="535" ht="75.0" customHeight="1">
      <c r="A535" s="35"/>
      <c r="B535" s="35"/>
      <c r="C535" s="56"/>
      <c r="D535" s="37"/>
      <c r="E535" s="69"/>
      <c r="F535" s="56"/>
      <c r="G535" s="56"/>
      <c r="H535" s="56"/>
      <c r="I535" s="56"/>
      <c r="J535" s="56"/>
      <c r="K535" s="56"/>
      <c r="L535" s="56"/>
      <c r="M535" s="40"/>
      <c r="N535" s="56"/>
      <c r="O535" s="56"/>
      <c r="P535" s="56"/>
      <c r="Q535" s="60"/>
      <c r="R535" s="61"/>
      <c r="S535" s="62"/>
      <c r="T535" s="63"/>
      <c r="U535" s="63"/>
      <c r="V535" s="63"/>
      <c r="W535" s="63"/>
      <c r="X535" s="63"/>
      <c r="Y535" s="63"/>
      <c r="Z535" s="63"/>
      <c r="AA535" s="91"/>
    </row>
    <row r="536" ht="75.0" customHeight="1">
      <c r="A536" s="35"/>
      <c r="B536" s="35"/>
      <c r="C536" s="56"/>
      <c r="D536" s="37"/>
      <c r="E536" s="69"/>
      <c r="F536" s="56"/>
      <c r="G536" s="56"/>
      <c r="H536" s="56"/>
      <c r="I536" s="56"/>
      <c r="J536" s="56"/>
      <c r="K536" s="56"/>
      <c r="L536" s="56"/>
      <c r="M536" s="40"/>
      <c r="N536" s="56"/>
      <c r="O536" s="56"/>
      <c r="P536" s="56"/>
      <c r="Q536" s="60"/>
      <c r="R536" s="61"/>
      <c r="S536" s="62"/>
      <c r="T536" s="63"/>
      <c r="U536" s="63"/>
      <c r="V536" s="63"/>
      <c r="W536" s="63"/>
      <c r="X536" s="63"/>
      <c r="Y536" s="63"/>
      <c r="Z536" s="63"/>
      <c r="AA536" s="91"/>
    </row>
    <row r="537" ht="75.0" customHeight="1">
      <c r="A537" s="35"/>
      <c r="B537" s="35"/>
      <c r="C537" s="56"/>
      <c r="D537" s="37"/>
      <c r="E537" s="69"/>
      <c r="F537" s="56"/>
      <c r="G537" s="56"/>
      <c r="H537" s="56"/>
      <c r="I537" s="56"/>
      <c r="J537" s="56"/>
      <c r="K537" s="56"/>
      <c r="L537" s="56"/>
      <c r="M537" s="40"/>
      <c r="N537" s="56"/>
      <c r="O537" s="56"/>
      <c r="P537" s="56"/>
      <c r="Q537" s="60"/>
      <c r="R537" s="61"/>
      <c r="S537" s="62"/>
      <c r="T537" s="63"/>
      <c r="U537" s="63"/>
      <c r="V537" s="63"/>
      <c r="W537" s="63"/>
      <c r="X537" s="63"/>
      <c r="Y537" s="63"/>
      <c r="Z537" s="63"/>
      <c r="AA537" s="91"/>
    </row>
    <row r="538" ht="75.0" customHeight="1">
      <c r="A538" s="35"/>
      <c r="B538" s="35"/>
      <c r="C538" s="56"/>
      <c r="D538" s="37"/>
      <c r="E538" s="69"/>
      <c r="F538" s="56"/>
      <c r="G538" s="56"/>
      <c r="H538" s="56"/>
      <c r="I538" s="56"/>
      <c r="J538" s="56"/>
      <c r="K538" s="56"/>
      <c r="L538" s="56"/>
      <c r="M538" s="40"/>
      <c r="N538" s="56"/>
      <c r="O538" s="56"/>
      <c r="P538" s="56"/>
      <c r="Q538" s="60"/>
      <c r="R538" s="61"/>
      <c r="S538" s="62"/>
      <c r="T538" s="63"/>
      <c r="U538" s="63"/>
      <c r="V538" s="63"/>
      <c r="W538" s="63"/>
      <c r="X538" s="63"/>
      <c r="Y538" s="63"/>
      <c r="Z538" s="63"/>
      <c r="AA538" s="91"/>
    </row>
    <row r="539" ht="75.0" customHeight="1">
      <c r="A539" s="35"/>
      <c r="B539" s="35"/>
      <c r="C539" s="56"/>
      <c r="D539" s="37"/>
      <c r="E539" s="69"/>
      <c r="F539" s="56"/>
      <c r="G539" s="56"/>
      <c r="H539" s="56"/>
      <c r="I539" s="56"/>
      <c r="J539" s="56"/>
      <c r="K539" s="56"/>
      <c r="L539" s="56"/>
      <c r="M539" s="40"/>
      <c r="N539" s="56"/>
      <c r="O539" s="56"/>
      <c r="P539" s="56"/>
      <c r="Q539" s="60"/>
      <c r="R539" s="61"/>
      <c r="S539" s="62"/>
      <c r="T539" s="63"/>
      <c r="U539" s="63"/>
      <c r="V539" s="63"/>
      <c r="W539" s="63"/>
      <c r="X539" s="63"/>
      <c r="Y539" s="63"/>
      <c r="Z539" s="63"/>
      <c r="AA539" s="91"/>
    </row>
    <row r="540" ht="75.0" customHeight="1">
      <c r="A540" s="35"/>
      <c r="B540" s="35"/>
      <c r="C540" s="56"/>
      <c r="D540" s="37"/>
      <c r="E540" s="69"/>
      <c r="F540" s="56"/>
      <c r="G540" s="56"/>
      <c r="H540" s="56"/>
      <c r="I540" s="56"/>
      <c r="J540" s="56"/>
      <c r="K540" s="56"/>
      <c r="L540" s="56"/>
      <c r="M540" s="40"/>
      <c r="N540" s="56"/>
      <c r="O540" s="56"/>
      <c r="P540" s="56"/>
      <c r="Q540" s="60"/>
      <c r="R540" s="61"/>
      <c r="S540" s="62"/>
      <c r="T540" s="63"/>
      <c r="U540" s="63"/>
      <c r="V540" s="63"/>
      <c r="W540" s="63"/>
      <c r="X540" s="63"/>
      <c r="Y540" s="63"/>
      <c r="Z540" s="63"/>
      <c r="AA540" s="91"/>
    </row>
    <row r="541" ht="75.0" customHeight="1">
      <c r="A541" s="35"/>
      <c r="B541" s="35"/>
      <c r="C541" s="56"/>
      <c r="D541" s="37"/>
      <c r="E541" s="69"/>
      <c r="F541" s="56"/>
      <c r="G541" s="56"/>
      <c r="H541" s="56"/>
      <c r="I541" s="56"/>
      <c r="J541" s="56"/>
      <c r="K541" s="56"/>
      <c r="L541" s="56"/>
      <c r="M541" s="40"/>
      <c r="N541" s="56"/>
      <c r="O541" s="56"/>
      <c r="P541" s="56"/>
      <c r="Q541" s="60"/>
      <c r="R541" s="61"/>
      <c r="S541" s="62"/>
      <c r="T541" s="63"/>
      <c r="U541" s="63"/>
      <c r="V541" s="63"/>
      <c r="W541" s="63"/>
      <c r="X541" s="63"/>
      <c r="Y541" s="63"/>
      <c r="Z541" s="63"/>
      <c r="AA541" s="91"/>
    </row>
    <row r="542" ht="75.0" customHeight="1">
      <c r="A542" s="35"/>
      <c r="B542" s="35"/>
      <c r="C542" s="56"/>
      <c r="D542" s="37"/>
      <c r="E542" s="69"/>
      <c r="F542" s="56"/>
      <c r="G542" s="56"/>
      <c r="H542" s="56"/>
      <c r="I542" s="56"/>
      <c r="J542" s="56"/>
      <c r="K542" s="56"/>
      <c r="L542" s="56"/>
      <c r="M542" s="40"/>
      <c r="N542" s="56"/>
      <c r="O542" s="56"/>
      <c r="P542" s="56"/>
      <c r="Q542" s="60"/>
      <c r="R542" s="61"/>
      <c r="S542" s="62"/>
      <c r="T542" s="63"/>
      <c r="U542" s="63"/>
      <c r="V542" s="63"/>
      <c r="W542" s="63"/>
      <c r="X542" s="63"/>
      <c r="Y542" s="63"/>
      <c r="Z542" s="63"/>
      <c r="AA542" s="91"/>
    </row>
    <row r="543" ht="75.0" customHeight="1">
      <c r="A543" s="35"/>
      <c r="B543" s="35"/>
      <c r="C543" s="56"/>
      <c r="D543" s="37"/>
      <c r="E543" s="69"/>
      <c r="F543" s="56"/>
      <c r="G543" s="56"/>
      <c r="H543" s="56"/>
      <c r="I543" s="56"/>
      <c r="J543" s="56"/>
      <c r="K543" s="56"/>
      <c r="L543" s="56"/>
      <c r="M543" s="40"/>
      <c r="N543" s="56"/>
      <c r="O543" s="56"/>
      <c r="P543" s="56"/>
      <c r="Q543" s="60"/>
      <c r="R543" s="61"/>
      <c r="S543" s="62"/>
      <c r="T543" s="63"/>
      <c r="U543" s="63"/>
      <c r="V543" s="63"/>
      <c r="W543" s="63"/>
      <c r="X543" s="63"/>
      <c r="Y543" s="63"/>
      <c r="Z543" s="63"/>
      <c r="AA543" s="91"/>
    </row>
    <row r="544" ht="75.0" customHeight="1">
      <c r="A544" s="35"/>
      <c r="B544" s="35"/>
      <c r="C544" s="56"/>
      <c r="D544" s="37"/>
      <c r="E544" s="69"/>
      <c r="F544" s="56"/>
      <c r="G544" s="56"/>
      <c r="H544" s="56"/>
      <c r="I544" s="56"/>
      <c r="J544" s="56"/>
      <c r="K544" s="56"/>
      <c r="L544" s="56"/>
      <c r="M544" s="40"/>
      <c r="N544" s="56"/>
      <c r="O544" s="56"/>
      <c r="P544" s="56"/>
      <c r="Q544" s="60"/>
      <c r="R544" s="61"/>
      <c r="S544" s="62"/>
      <c r="T544" s="63"/>
      <c r="U544" s="63"/>
      <c r="V544" s="63"/>
      <c r="W544" s="63"/>
      <c r="X544" s="63"/>
      <c r="Y544" s="63"/>
      <c r="Z544" s="63"/>
      <c r="AA544" s="91"/>
    </row>
    <row r="545" ht="75.0" customHeight="1">
      <c r="A545" s="35"/>
      <c r="B545" s="35"/>
      <c r="C545" s="56"/>
      <c r="D545" s="37"/>
      <c r="E545" s="69"/>
      <c r="F545" s="56"/>
      <c r="G545" s="56"/>
      <c r="H545" s="56"/>
      <c r="I545" s="56"/>
      <c r="J545" s="56"/>
      <c r="K545" s="56"/>
      <c r="L545" s="56"/>
      <c r="M545" s="40"/>
      <c r="N545" s="56"/>
      <c r="O545" s="56"/>
      <c r="P545" s="56"/>
      <c r="Q545" s="60"/>
      <c r="R545" s="61"/>
      <c r="S545" s="62"/>
      <c r="T545" s="63"/>
      <c r="U545" s="63"/>
      <c r="V545" s="63"/>
      <c r="W545" s="63"/>
      <c r="X545" s="63"/>
      <c r="Y545" s="63"/>
      <c r="Z545" s="63"/>
      <c r="AA545" s="91"/>
    </row>
    <row r="546" ht="75.0" customHeight="1">
      <c r="A546" s="35"/>
      <c r="B546" s="35"/>
      <c r="C546" s="56"/>
      <c r="D546" s="37"/>
      <c r="E546" s="69"/>
      <c r="F546" s="56"/>
      <c r="G546" s="56"/>
      <c r="H546" s="56"/>
      <c r="I546" s="56"/>
      <c r="J546" s="56"/>
      <c r="K546" s="56"/>
      <c r="L546" s="56"/>
      <c r="M546" s="40"/>
      <c r="N546" s="56"/>
      <c r="O546" s="56"/>
      <c r="P546" s="56"/>
      <c r="Q546" s="60"/>
      <c r="R546" s="61"/>
      <c r="S546" s="62"/>
      <c r="T546" s="63"/>
      <c r="U546" s="63"/>
      <c r="V546" s="63"/>
      <c r="W546" s="63"/>
      <c r="X546" s="63"/>
      <c r="Y546" s="63"/>
      <c r="Z546" s="63"/>
      <c r="AA546" s="91"/>
    </row>
    <row r="547" ht="75.0" customHeight="1">
      <c r="A547" s="35"/>
      <c r="B547" s="35"/>
      <c r="C547" s="56"/>
      <c r="D547" s="37"/>
      <c r="E547" s="69"/>
      <c r="F547" s="56"/>
      <c r="G547" s="56"/>
      <c r="H547" s="56"/>
      <c r="I547" s="56"/>
      <c r="J547" s="56"/>
      <c r="K547" s="56"/>
      <c r="L547" s="56"/>
      <c r="M547" s="40"/>
      <c r="N547" s="56"/>
      <c r="O547" s="56"/>
      <c r="P547" s="56"/>
      <c r="Q547" s="60"/>
      <c r="R547" s="61"/>
      <c r="S547" s="62"/>
      <c r="T547" s="63"/>
      <c r="U547" s="63"/>
      <c r="V547" s="63"/>
      <c r="W547" s="63"/>
      <c r="X547" s="63"/>
      <c r="Y547" s="63"/>
      <c r="Z547" s="63"/>
      <c r="AA547" s="91"/>
    </row>
    <row r="548" ht="75.0" customHeight="1">
      <c r="A548" s="35"/>
      <c r="B548" s="35"/>
      <c r="C548" s="56"/>
      <c r="D548" s="37"/>
      <c r="E548" s="69"/>
      <c r="F548" s="56"/>
      <c r="G548" s="56"/>
      <c r="H548" s="56"/>
      <c r="I548" s="56"/>
      <c r="J548" s="56"/>
      <c r="K548" s="56"/>
      <c r="L548" s="56"/>
      <c r="M548" s="40"/>
      <c r="N548" s="56"/>
      <c r="O548" s="56"/>
      <c r="P548" s="56"/>
      <c r="Q548" s="60"/>
      <c r="R548" s="61"/>
      <c r="S548" s="62"/>
      <c r="T548" s="63"/>
      <c r="U548" s="63"/>
      <c r="V548" s="63"/>
      <c r="W548" s="63"/>
      <c r="X548" s="63"/>
      <c r="Y548" s="63"/>
      <c r="Z548" s="63"/>
      <c r="AA548" s="91"/>
    </row>
    <row r="549" ht="75.0" customHeight="1">
      <c r="A549" s="35"/>
      <c r="B549" s="35"/>
      <c r="C549" s="56"/>
      <c r="D549" s="37"/>
      <c r="E549" s="69"/>
      <c r="F549" s="56"/>
      <c r="G549" s="56"/>
      <c r="H549" s="56"/>
      <c r="I549" s="56"/>
      <c r="J549" s="56"/>
      <c r="K549" s="56"/>
      <c r="L549" s="56"/>
      <c r="M549" s="40"/>
      <c r="N549" s="56"/>
      <c r="O549" s="56"/>
      <c r="P549" s="56"/>
      <c r="Q549" s="60"/>
      <c r="R549" s="61"/>
      <c r="S549" s="62"/>
      <c r="T549" s="63"/>
      <c r="U549" s="63"/>
      <c r="V549" s="63"/>
      <c r="W549" s="63"/>
      <c r="X549" s="63"/>
      <c r="Y549" s="63"/>
      <c r="Z549" s="63"/>
      <c r="AA549" s="91"/>
    </row>
    <row r="550" ht="75.0" customHeight="1">
      <c r="A550" s="35"/>
      <c r="B550" s="35"/>
      <c r="C550" s="56"/>
      <c r="D550" s="37"/>
      <c r="E550" s="69"/>
      <c r="F550" s="56"/>
      <c r="G550" s="56"/>
      <c r="H550" s="56"/>
      <c r="I550" s="56"/>
      <c r="J550" s="56"/>
      <c r="K550" s="56"/>
      <c r="L550" s="56"/>
      <c r="M550" s="40"/>
      <c r="N550" s="56"/>
      <c r="O550" s="56"/>
      <c r="P550" s="56"/>
      <c r="Q550" s="60"/>
      <c r="R550" s="61"/>
      <c r="S550" s="62"/>
      <c r="T550" s="63"/>
      <c r="U550" s="63"/>
      <c r="V550" s="63"/>
      <c r="W550" s="63"/>
      <c r="X550" s="63"/>
      <c r="Y550" s="63"/>
      <c r="Z550" s="63"/>
      <c r="AA550" s="91"/>
    </row>
    <row r="551" ht="75.0" customHeight="1">
      <c r="A551" s="35"/>
      <c r="B551" s="35"/>
      <c r="C551" s="56"/>
      <c r="D551" s="37"/>
      <c r="E551" s="69"/>
      <c r="F551" s="56"/>
      <c r="G551" s="56"/>
      <c r="H551" s="56"/>
      <c r="I551" s="56"/>
      <c r="J551" s="56"/>
      <c r="K551" s="56"/>
      <c r="L551" s="56"/>
      <c r="M551" s="40"/>
      <c r="N551" s="56"/>
      <c r="O551" s="56"/>
      <c r="P551" s="56"/>
      <c r="Q551" s="60"/>
      <c r="R551" s="61"/>
      <c r="S551" s="62"/>
      <c r="T551" s="63"/>
      <c r="U551" s="63"/>
      <c r="V551" s="63"/>
      <c r="W551" s="63"/>
      <c r="X551" s="63"/>
      <c r="Y551" s="63"/>
      <c r="Z551" s="63"/>
      <c r="AA551" s="91"/>
    </row>
    <row r="552" ht="75.0" customHeight="1">
      <c r="A552" s="35"/>
      <c r="B552" s="35"/>
      <c r="C552" s="56"/>
      <c r="D552" s="37"/>
      <c r="E552" s="69"/>
      <c r="F552" s="56"/>
      <c r="G552" s="56"/>
      <c r="H552" s="56"/>
      <c r="I552" s="56"/>
      <c r="J552" s="56"/>
      <c r="K552" s="56"/>
      <c r="L552" s="56"/>
      <c r="M552" s="40"/>
      <c r="N552" s="56"/>
      <c r="O552" s="56"/>
      <c r="P552" s="56"/>
      <c r="Q552" s="60"/>
      <c r="R552" s="61"/>
      <c r="S552" s="62"/>
      <c r="T552" s="63"/>
      <c r="U552" s="63"/>
      <c r="V552" s="63"/>
      <c r="W552" s="63"/>
      <c r="X552" s="63"/>
      <c r="Y552" s="63"/>
      <c r="Z552" s="63"/>
      <c r="AA552" s="91"/>
    </row>
    <row r="553" ht="75.0" customHeight="1">
      <c r="A553" s="35"/>
      <c r="B553" s="35"/>
      <c r="C553" s="56"/>
      <c r="D553" s="37"/>
      <c r="E553" s="69"/>
      <c r="F553" s="56"/>
      <c r="G553" s="56"/>
      <c r="H553" s="56"/>
      <c r="I553" s="56"/>
      <c r="J553" s="56"/>
      <c r="K553" s="56"/>
      <c r="L553" s="56"/>
      <c r="M553" s="40"/>
      <c r="N553" s="56"/>
      <c r="O553" s="56"/>
      <c r="P553" s="56"/>
      <c r="Q553" s="60"/>
      <c r="R553" s="61"/>
      <c r="S553" s="62"/>
      <c r="T553" s="63"/>
      <c r="U553" s="63"/>
      <c r="V553" s="63"/>
      <c r="W553" s="63"/>
      <c r="X553" s="63"/>
      <c r="Y553" s="63"/>
      <c r="Z553" s="63"/>
      <c r="AA553" s="91"/>
    </row>
    <row r="554" ht="75.0" customHeight="1">
      <c r="A554" s="35"/>
      <c r="B554" s="35"/>
      <c r="C554" s="56"/>
      <c r="D554" s="37"/>
      <c r="E554" s="69"/>
      <c r="F554" s="56"/>
      <c r="G554" s="56"/>
      <c r="H554" s="56"/>
      <c r="I554" s="56"/>
      <c r="J554" s="56"/>
      <c r="K554" s="56"/>
      <c r="L554" s="56"/>
      <c r="M554" s="40"/>
      <c r="N554" s="56"/>
      <c r="O554" s="56"/>
      <c r="P554" s="56"/>
      <c r="Q554" s="60"/>
      <c r="R554" s="61"/>
      <c r="S554" s="62"/>
      <c r="T554" s="63"/>
      <c r="U554" s="63"/>
      <c r="V554" s="63"/>
      <c r="W554" s="63"/>
      <c r="X554" s="63"/>
      <c r="Y554" s="63"/>
      <c r="Z554" s="63"/>
      <c r="AA554" s="91"/>
    </row>
    <row r="555" ht="75.0" customHeight="1">
      <c r="A555" s="35"/>
      <c r="B555" s="35"/>
      <c r="C555" s="56"/>
      <c r="D555" s="37"/>
      <c r="E555" s="69"/>
      <c r="F555" s="56"/>
      <c r="G555" s="56"/>
      <c r="H555" s="56"/>
      <c r="I555" s="56"/>
      <c r="J555" s="56"/>
      <c r="K555" s="56"/>
      <c r="L555" s="56"/>
      <c r="M555" s="40"/>
      <c r="N555" s="56"/>
      <c r="O555" s="56"/>
      <c r="P555" s="56"/>
      <c r="Q555" s="60"/>
      <c r="R555" s="61"/>
      <c r="S555" s="62"/>
      <c r="T555" s="63"/>
      <c r="U555" s="63"/>
      <c r="V555" s="63"/>
      <c r="W555" s="63"/>
      <c r="X555" s="63"/>
      <c r="Y555" s="63"/>
      <c r="Z555" s="63"/>
      <c r="AA555" s="91"/>
    </row>
    <row r="556" ht="75.0" customHeight="1">
      <c r="A556" s="35"/>
      <c r="B556" s="35"/>
      <c r="C556" s="56"/>
      <c r="D556" s="37"/>
      <c r="E556" s="69"/>
      <c r="F556" s="56"/>
      <c r="G556" s="56"/>
      <c r="H556" s="56"/>
      <c r="I556" s="56"/>
      <c r="J556" s="56"/>
      <c r="K556" s="56"/>
      <c r="L556" s="56"/>
      <c r="M556" s="40"/>
      <c r="N556" s="56"/>
      <c r="O556" s="56"/>
      <c r="P556" s="56"/>
      <c r="Q556" s="60"/>
      <c r="R556" s="61"/>
      <c r="S556" s="62"/>
      <c r="T556" s="63"/>
      <c r="U556" s="63"/>
      <c r="V556" s="63"/>
      <c r="W556" s="63"/>
      <c r="X556" s="63"/>
      <c r="Y556" s="63"/>
      <c r="Z556" s="63"/>
      <c r="AA556" s="91"/>
    </row>
    <row r="557" ht="75.0" customHeight="1">
      <c r="A557" s="35"/>
      <c r="B557" s="35"/>
      <c r="C557" s="56"/>
      <c r="D557" s="37"/>
      <c r="E557" s="69"/>
      <c r="F557" s="56"/>
      <c r="G557" s="56"/>
      <c r="H557" s="56"/>
      <c r="I557" s="56"/>
      <c r="J557" s="56"/>
      <c r="K557" s="56"/>
      <c r="L557" s="56"/>
      <c r="M557" s="40"/>
      <c r="N557" s="56"/>
      <c r="O557" s="56"/>
      <c r="P557" s="56"/>
      <c r="Q557" s="60"/>
      <c r="R557" s="61"/>
      <c r="S557" s="62"/>
      <c r="T557" s="63"/>
      <c r="U557" s="63"/>
      <c r="V557" s="63"/>
      <c r="W557" s="63"/>
      <c r="X557" s="63"/>
      <c r="Y557" s="63"/>
      <c r="Z557" s="63"/>
      <c r="AA557" s="91"/>
    </row>
    <row r="558" ht="75.0" customHeight="1">
      <c r="A558" s="35"/>
      <c r="B558" s="35"/>
      <c r="C558" s="56"/>
      <c r="D558" s="37"/>
      <c r="E558" s="69"/>
      <c r="F558" s="56"/>
      <c r="G558" s="56"/>
      <c r="H558" s="56"/>
      <c r="I558" s="56"/>
      <c r="J558" s="56"/>
      <c r="K558" s="56"/>
      <c r="L558" s="56"/>
      <c r="M558" s="40"/>
      <c r="N558" s="56"/>
      <c r="O558" s="56"/>
      <c r="P558" s="56"/>
      <c r="Q558" s="60"/>
      <c r="R558" s="61"/>
      <c r="S558" s="62"/>
      <c r="T558" s="63"/>
      <c r="U558" s="63"/>
      <c r="V558" s="63"/>
      <c r="W558" s="63"/>
      <c r="X558" s="63"/>
      <c r="Y558" s="63"/>
      <c r="Z558" s="63"/>
      <c r="AA558" s="91"/>
    </row>
    <row r="559" ht="75.0" customHeight="1">
      <c r="A559" s="35"/>
      <c r="B559" s="35"/>
      <c r="C559" s="56"/>
      <c r="D559" s="37"/>
      <c r="E559" s="69"/>
      <c r="F559" s="56"/>
      <c r="G559" s="56"/>
      <c r="H559" s="56"/>
      <c r="I559" s="56"/>
      <c r="J559" s="56"/>
      <c r="K559" s="56"/>
      <c r="L559" s="56"/>
      <c r="M559" s="40"/>
      <c r="N559" s="56"/>
      <c r="O559" s="56"/>
      <c r="P559" s="56"/>
      <c r="Q559" s="60"/>
      <c r="R559" s="61"/>
      <c r="S559" s="62"/>
      <c r="T559" s="63"/>
      <c r="U559" s="63"/>
      <c r="V559" s="63"/>
      <c r="W559" s="63"/>
      <c r="X559" s="63"/>
      <c r="Y559" s="63"/>
      <c r="Z559" s="63"/>
      <c r="AA559" s="91"/>
    </row>
    <row r="560" ht="75.0" customHeight="1">
      <c r="A560" s="35"/>
      <c r="B560" s="35"/>
      <c r="C560" s="56"/>
      <c r="D560" s="37"/>
      <c r="E560" s="69"/>
      <c r="F560" s="56"/>
      <c r="G560" s="56"/>
      <c r="H560" s="56"/>
      <c r="I560" s="56"/>
      <c r="J560" s="56"/>
      <c r="K560" s="56"/>
      <c r="L560" s="56"/>
      <c r="M560" s="40"/>
      <c r="N560" s="56"/>
      <c r="O560" s="56"/>
      <c r="P560" s="56"/>
      <c r="Q560" s="60"/>
      <c r="R560" s="61"/>
      <c r="S560" s="62"/>
      <c r="T560" s="63"/>
      <c r="U560" s="63"/>
      <c r="V560" s="63"/>
      <c r="W560" s="63"/>
      <c r="X560" s="63"/>
      <c r="Y560" s="63"/>
      <c r="Z560" s="63"/>
      <c r="AA560" s="91"/>
    </row>
    <row r="561" ht="75.0" customHeight="1">
      <c r="A561" s="35"/>
      <c r="B561" s="35"/>
      <c r="C561" s="56"/>
      <c r="D561" s="37"/>
      <c r="E561" s="69"/>
      <c r="F561" s="56"/>
      <c r="G561" s="56"/>
      <c r="H561" s="56"/>
      <c r="I561" s="56"/>
      <c r="J561" s="56"/>
      <c r="K561" s="56"/>
      <c r="L561" s="56"/>
      <c r="M561" s="40"/>
      <c r="N561" s="56"/>
      <c r="O561" s="56"/>
      <c r="P561" s="56"/>
      <c r="Q561" s="60"/>
      <c r="R561" s="61"/>
      <c r="S561" s="62"/>
      <c r="T561" s="63"/>
      <c r="U561" s="63"/>
      <c r="V561" s="63"/>
      <c r="W561" s="63"/>
      <c r="X561" s="63"/>
      <c r="Y561" s="63"/>
      <c r="Z561" s="63"/>
      <c r="AA561" s="91"/>
    </row>
    <row r="562" ht="75.0" customHeight="1">
      <c r="A562" s="35"/>
      <c r="B562" s="35"/>
      <c r="C562" s="56"/>
      <c r="D562" s="37"/>
      <c r="E562" s="69"/>
      <c r="F562" s="56"/>
      <c r="G562" s="56"/>
      <c r="H562" s="56"/>
      <c r="I562" s="56"/>
      <c r="J562" s="56"/>
      <c r="K562" s="56"/>
      <c r="L562" s="56"/>
      <c r="M562" s="40"/>
      <c r="N562" s="56"/>
      <c r="O562" s="56"/>
      <c r="P562" s="56"/>
      <c r="Q562" s="60"/>
      <c r="R562" s="61"/>
      <c r="S562" s="62"/>
      <c r="T562" s="63"/>
      <c r="U562" s="63"/>
      <c r="V562" s="63"/>
      <c r="W562" s="63"/>
      <c r="X562" s="63"/>
      <c r="Y562" s="63"/>
      <c r="Z562" s="63"/>
      <c r="AA562" s="91"/>
    </row>
    <row r="563" ht="75.0" customHeight="1">
      <c r="A563" s="35"/>
      <c r="B563" s="35"/>
      <c r="C563" s="56"/>
      <c r="D563" s="37"/>
      <c r="E563" s="69"/>
      <c r="F563" s="56"/>
      <c r="G563" s="56"/>
      <c r="H563" s="56"/>
      <c r="I563" s="56"/>
      <c r="J563" s="56"/>
      <c r="K563" s="56"/>
      <c r="L563" s="56"/>
      <c r="M563" s="40"/>
      <c r="N563" s="56"/>
      <c r="O563" s="56"/>
      <c r="P563" s="56"/>
      <c r="Q563" s="60"/>
      <c r="R563" s="61"/>
      <c r="S563" s="62"/>
      <c r="T563" s="63"/>
      <c r="U563" s="63"/>
      <c r="V563" s="63"/>
      <c r="W563" s="63"/>
      <c r="X563" s="63"/>
      <c r="Y563" s="63"/>
      <c r="Z563" s="63"/>
      <c r="AA563" s="91"/>
    </row>
    <row r="564" ht="75.0" customHeight="1">
      <c r="A564" s="35"/>
      <c r="B564" s="35"/>
      <c r="C564" s="56"/>
      <c r="D564" s="37"/>
      <c r="E564" s="69"/>
      <c r="F564" s="56"/>
      <c r="G564" s="56"/>
      <c r="H564" s="56"/>
      <c r="I564" s="56"/>
      <c r="J564" s="56"/>
      <c r="K564" s="56"/>
      <c r="L564" s="56"/>
      <c r="M564" s="40"/>
      <c r="N564" s="56"/>
      <c r="O564" s="56"/>
      <c r="P564" s="56"/>
      <c r="Q564" s="60"/>
      <c r="R564" s="61"/>
      <c r="S564" s="62"/>
      <c r="T564" s="63"/>
      <c r="U564" s="63"/>
      <c r="V564" s="63"/>
      <c r="W564" s="63"/>
      <c r="X564" s="63"/>
      <c r="Y564" s="63"/>
      <c r="Z564" s="63"/>
      <c r="AA564" s="91"/>
    </row>
    <row r="565" ht="75.0" customHeight="1">
      <c r="A565" s="35"/>
      <c r="B565" s="35"/>
      <c r="C565" s="56"/>
      <c r="D565" s="37"/>
      <c r="E565" s="69"/>
      <c r="F565" s="56"/>
      <c r="G565" s="56"/>
      <c r="H565" s="56"/>
      <c r="I565" s="56"/>
      <c r="J565" s="56"/>
      <c r="K565" s="56"/>
      <c r="L565" s="56"/>
      <c r="M565" s="40"/>
      <c r="N565" s="56"/>
      <c r="O565" s="56"/>
      <c r="P565" s="56"/>
      <c r="Q565" s="60"/>
      <c r="R565" s="61"/>
      <c r="S565" s="62"/>
      <c r="T565" s="63"/>
      <c r="U565" s="63"/>
      <c r="V565" s="63"/>
      <c r="W565" s="63"/>
      <c r="X565" s="63"/>
      <c r="Y565" s="63"/>
      <c r="Z565" s="63"/>
      <c r="AA565" s="91"/>
    </row>
    <row r="566" ht="75.0" customHeight="1">
      <c r="A566" s="35"/>
      <c r="B566" s="35"/>
      <c r="C566" s="56"/>
      <c r="D566" s="37"/>
      <c r="E566" s="69"/>
      <c r="F566" s="56"/>
      <c r="G566" s="56"/>
      <c r="H566" s="56"/>
      <c r="I566" s="56"/>
      <c r="J566" s="56"/>
      <c r="K566" s="56"/>
      <c r="L566" s="56"/>
      <c r="M566" s="40"/>
      <c r="N566" s="56"/>
      <c r="O566" s="56"/>
      <c r="P566" s="56"/>
      <c r="Q566" s="60"/>
      <c r="R566" s="61"/>
      <c r="S566" s="62"/>
      <c r="T566" s="63"/>
      <c r="U566" s="63"/>
      <c r="V566" s="63"/>
      <c r="W566" s="63"/>
      <c r="X566" s="63"/>
      <c r="Y566" s="63"/>
      <c r="Z566" s="63"/>
      <c r="AA566" s="91"/>
    </row>
    <row r="567" ht="75.0" customHeight="1">
      <c r="A567" s="35"/>
      <c r="B567" s="35"/>
      <c r="C567" s="56"/>
      <c r="D567" s="37"/>
      <c r="E567" s="69"/>
      <c r="F567" s="56"/>
      <c r="G567" s="56"/>
      <c r="H567" s="56"/>
      <c r="I567" s="56"/>
      <c r="J567" s="56"/>
      <c r="K567" s="56"/>
      <c r="L567" s="56"/>
      <c r="M567" s="40"/>
      <c r="N567" s="56"/>
      <c r="O567" s="56"/>
      <c r="P567" s="56"/>
      <c r="Q567" s="60"/>
      <c r="R567" s="61"/>
      <c r="S567" s="62"/>
      <c r="T567" s="63"/>
      <c r="U567" s="63"/>
      <c r="V567" s="63"/>
      <c r="W567" s="63"/>
      <c r="X567" s="63"/>
      <c r="Y567" s="63"/>
      <c r="Z567" s="63"/>
      <c r="AA567" s="91"/>
    </row>
    <row r="568" ht="75.0" customHeight="1">
      <c r="A568" s="35"/>
      <c r="B568" s="35"/>
      <c r="C568" s="56"/>
      <c r="D568" s="37"/>
      <c r="E568" s="69"/>
      <c r="F568" s="56"/>
      <c r="G568" s="56"/>
      <c r="H568" s="56"/>
      <c r="I568" s="56"/>
      <c r="J568" s="56"/>
      <c r="K568" s="56"/>
      <c r="L568" s="56"/>
      <c r="M568" s="40"/>
      <c r="N568" s="56"/>
      <c r="O568" s="56"/>
      <c r="P568" s="56"/>
      <c r="Q568" s="60"/>
      <c r="R568" s="61"/>
      <c r="S568" s="62"/>
      <c r="T568" s="63"/>
      <c r="U568" s="63"/>
      <c r="V568" s="63"/>
      <c r="W568" s="63"/>
      <c r="X568" s="63"/>
      <c r="Y568" s="63"/>
      <c r="Z568" s="63"/>
      <c r="AA568" s="91"/>
    </row>
    <row r="569" ht="75.0" customHeight="1">
      <c r="A569" s="35"/>
      <c r="B569" s="35"/>
      <c r="C569" s="56"/>
      <c r="D569" s="37"/>
      <c r="E569" s="69"/>
      <c r="F569" s="56"/>
      <c r="G569" s="56"/>
      <c r="H569" s="56"/>
      <c r="I569" s="56"/>
      <c r="J569" s="56"/>
      <c r="K569" s="56"/>
      <c r="L569" s="56"/>
      <c r="M569" s="40"/>
      <c r="N569" s="56"/>
      <c r="O569" s="56"/>
      <c r="P569" s="56"/>
      <c r="Q569" s="60"/>
      <c r="R569" s="61"/>
      <c r="S569" s="62"/>
      <c r="T569" s="63"/>
      <c r="U569" s="63"/>
      <c r="V569" s="63"/>
      <c r="W569" s="63"/>
      <c r="X569" s="63"/>
      <c r="Y569" s="63"/>
      <c r="Z569" s="63"/>
      <c r="AA569" s="91"/>
    </row>
    <row r="570" ht="75.0" customHeight="1">
      <c r="A570" s="35"/>
      <c r="B570" s="35"/>
      <c r="C570" s="56"/>
      <c r="D570" s="37"/>
      <c r="E570" s="69"/>
      <c r="F570" s="56"/>
      <c r="G570" s="56"/>
      <c r="H570" s="56"/>
      <c r="I570" s="56"/>
      <c r="J570" s="56"/>
      <c r="K570" s="56"/>
      <c r="L570" s="56"/>
      <c r="M570" s="40"/>
      <c r="N570" s="56"/>
      <c r="O570" s="56"/>
      <c r="P570" s="56"/>
      <c r="Q570" s="60"/>
      <c r="R570" s="61"/>
      <c r="S570" s="62"/>
      <c r="T570" s="63"/>
      <c r="U570" s="63"/>
      <c r="V570" s="63"/>
      <c r="W570" s="63"/>
      <c r="X570" s="63"/>
      <c r="Y570" s="63"/>
      <c r="Z570" s="63"/>
      <c r="AA570" s="91"/>
    </row>
    <row r="571" ht="75.0" customHeight="1">
      <c r="A571" s="35"/>
      <c r="B571" s="35"/>
      <c r="C571" s="56"/>
      <c r="D571" s="37"/>
      <c r="E571" s="69"/>
      <c r="F571" s="56"/>
      <c r="G571" s="56"/>
      <c r="H571" s="56"/>
      <c r="I571" s="56"/>
      <c r="J571" s="56"/>
      <c r="K571" s="56"/>
      <c r="L571" s="56"/>
      <c r="M571" s="40"/>
      <c r="N571" s="56"/>
      <c r="O571" s="56"/>
      <c r="P571" s="56"/>
      <c r="Q571" s="60"/>
      <c r="R571" s="61"/>
      <c r="S571" s="62"/>
      <c r="T571" s="63"/>
      <c r="U571" s="63"/>
      <c r="V571" s="63"/>
      <c r="W571" s="63"/>
      <c r="X571" s="63"/>
      <c r="Y571" s="63"/>
      <c r="Z571" s="63"/>
      <c r="AA571" s="91"/>
    </row>
    <row r="572" ht="75.0" customHeight="1">
      <c r="A572" s="35"/>
      <c r="B572" s="35"/>
      <c r="C572" s="56"/>
      <c r="D572" s="37"/>
      <c r="E572" s="69"/>
      <c r="F572" s="56"/>
      <c r="G572" s="56"/>
      <c r="H572" s="56"/>
      <c r="I572" s="56"/>
      <c r="J572" s="56"/>
      <c r="K572" s="56"/>
      <c r="L572" s="56"/>
      <c r="M572" s="40"/>
      <c r="N572" s="56"/>
      <c r="O572" s="56"/>
      <c r="P572" s="56"/>
      <c r="Q572" s="60"/>
      <c r="R572" s="61"/>
      <c r="S572" s="62"/>
      <c r="T572" s="63"/>
      <c r="U572" s="63"/>
      <c r="V572" s="63"/>
      <c r="W572" s="63"/>
      <c r="X572" s="63"/>
      <c r="Y572" s="63"/>
      <c r="Z572" s="63"/>
      <c r="AA572" s="91"/>
    </row>
    <row r="573" ht="75.0" customHeight="1">
      <c r="A573" s="35"/>
      <c r="B573" s="35"/>
      <c r="C573" s="56"/>
      <c r="D573" s="37"/>
      <c r="E573" s="69"/>
      <c r="F573" s="56"/>
      <c r="G573" s="56"/>
      <c r="H573" s="56"/>
      <c r="I573" s="56"/>
      <c r="J573" s="56"/>
      <c r="K573" s="56"/>
      <c r="L573" s="56"/>
      <c r="M573" s="40"/>
      <c r="N573" s="56"/>
      <c r="O573" s="56"/>
      <c r="P573" s="56"/>
      <c r="Q573" s="60"/>
      <c r="R573" s="61"/>
      <c r="S573" s="62"/>
      <c r="T573" s="63"/>
      <c r="U573" s="63"/>
      <c r="V573" s="63"/>
      <c r="W573" s="63"/>
      <c r="X573" s="63"/>
      <c r="Y573" s="63"/>
      <c r="Z573" s="63"/>
      <c r="AA573" s="91"/>
    </row>
    <row r="574" ht="75.0" customHeight="1">
      <c r="A574" s="35"/>
      <c r="B574" s="35"/>
      <c r="C574" s="56"/>
      <c r="D574" s="37"/>
      <c r="E574" s="69"/>
      <c r="F574" s="56"/>
      <c r="G574" s="56"/>
      <c r="H574" s="56"/>
      <c r="I574" s="56"/>
      <c r="J574" s="56"/>
      <c r="K574" s="56"/>
      <c r="L574" s="56"/>
      <c r="M574" s="40"/>
      <c r="N574" s="56"/>
      <c r="O574" s="56"/>
      <c r="P574" s="56"/>
      <c r="Q574" s="60"/>
      <c r="R574" s="61"/>
      <c r="S574" s="62"/>
      <c r="T574" s="63"/>
      <c r="U574" s="63"/>
      <c r="V574" s="63"/>
      <c r="W574" s="63"/>
      <c r="X574" s="63"/>
      <c r="Y574" s="63"/>
      <c r="Z574" s="63"/>
      <c r="AA574" s="91"/>
    </row>
    <row r="575" ht="75.0" customHeight="1">
      <c r="A575" s="35"/>
      <c r="B575" s="35"/>
      <c r="C575" s="56"/>
      <c r="D575" s="37"/>
      <c r="E575" s="69"/>
      <c r="F575" s="56"/>
      <c r="G575" s="56"/>
      <c r="H575" s="56"/>
      <c r="I575" s="56"/>
      <c r="J575" s="56"/>
      <c r="K575" s="56"/>
      <c r="L575" s="56"/>
      <c r="M575" s="40"/>
      <c r="N575" s="56"/>
      <c r="O575" s="56"/>
      <c r="P575" s="56"/>
      <c r="Q575" s="60"/>
      <c r="R575" s="61"/>
      <c r="S575" s="62"/>
      <c r="T575" s="63"/>
      <c r="U575" s="63"/>
      <c r="V575" s="63"/>
      <c r="W575" s="63"/>
      <c r="X575" s="63"/>
      <c r="Y575" s="63"/>
      <c r="Z575" s="63"/>
      <c r="AA575" s="91"/>
    </row>
    <row r="576" ht="75.0" customHeight="1">
      <c r="A576" s="35"/>
      <c r="B576" s="35"/>
      <c r="C576" s="56"/>
      <c r="D576" s="37"/>
      <c r="E576" s="69"/>
      <c r="F576" s="56"/>
      <c r="G576" s="56"/>
      <c r="H576" s="56"/>
      <c r="I576" s="56"/>
      <c r="J576" s="56"/>
      <c r="K576" s="56"/>
      <c r="L576" s="56"/>
      <c r="M576" s="40"/>
      <c r="N576" s="56"/>
      <c r="O576" s="56"/>
      <c r="P576" s="56"/>
      <c r="Q576" s="60"/>
      <c r="R576" s="61"/>
      <c r="S576" s="62"/>
      <c r="T576" s="63"/>
      <c r="U576" s="63"/>
      <c r="V576" s="63"/>
      <c r="W576" s="63"/>
      <c r="X576" s="63"/>
      <c r="Y576" s="63"/>
      <c r="Z576" s="63"/>
      <c r="AA576" s="91"/>
    </row>
    <row r="577" ht="75.0" customHeight="1">
      <c r="A577" s="35"/>
      <c r="B577" s="35"/>
      <c r="C577" s="56"/>
      <c r="D577" s="37"/>
      <c r="E577" s="69"/>
      <c r="F577" s="56"/>
      <c r="G577" s="56"/>
      <c r="H577" s="56"/>
      <c r="I577" s="56"/>
      <c r="J577" s="56"/>
      <c r="K577" s="56"/>
      <c r="L577" s="56"/>
      <c r="M577" s="40"/>
      <c r="N577" s="56"/>
      <c r="O577" s="56"/>
      <c r="P577" s="56"/>
      <c r="Q577" s="60"/>
      <c r="R577" s="61"/>
      <c r="S577" s="62"/>
      <c r="T577" s="63"/>
      <c r="U577" s="63"/>
      <c r="V577" s="63"/>
      <c r="W577" s="63"/>
      <c r="X577" s="63"/>
      <c r="Y577" s="63"/>
      <c r="Z577" s="63"/>
      <c r="AA577" s="91"/>
    </row>
    <row r="578" ht="75.0" customHeight="1">
      <c r="A578" s="35"/>
      <c r="B578" s="35"/>
      <c r="C578" s="56"/>
      <c r="D578" s="37"/>
      <c r="E578" s="69"/>
      <c r="F578" s="56"/>
      <c r="G578" s="56"/>
      <c r="H578" s="56"/>
      <c r="I578" s="56"/>
      <c r="J578" s="56"/>
      <c r="K578" s="56"/>
      <c r="L578" s="56"/>
      <c r="M578" s="40"/>
      <c r="N578" s="56"/>
      <c r="O578" s="56"/>
      <c r="P578" s="56"/>
      <c r="Q578" s="60"/>
      <c r="R578" s="61"/>
      <c r="S578" s="62"/>
      <c r="T578" s="63"/>
      <c r="U578" s="63"/>
      <c r="V578" s="63"/>
      <c r="W578" s="63"/>
      <c r="X578" s="63"/>
      <c r="Y578" s="63"/>
      <c r="Z578" s="63"/>
      <c r="AA578" s="91"/>
    </row>
    <row r="579" ht="75.0" customHeight="1">
      <c r="A579" s="35"/>
      <c r="B579" s="35"/>
      <c r="C579" s="56"/>
      <c r="D579" s="37"/>
      <c r="E579" s="69"/>
      <c r="F579" s="56"/>
      <c r="G579" s="56"/>
      <c r="H579" s="56"/>
      <c r="I579" s="56"/>
      <c r="J579" s="56"/>
      <c r="K579" s="56"/>
      <c r="L579" s="56"/>
      <c r="M579" s="40"/>
      <c r="N579" s="56"/>
      <c r="O579" s="56"/>
      <c r="P579" s="56"/>
      <c r="Q579" s="60"/>
      <c r="R579" s="61"/>
      <c r="S579" s="62"/>
      <c r="T579" s="63"/>
      <c r="U579" s="63"/>
      <c r="V579" s="63"/>
      <c r="W579" s="63"/>
      <c r="X579" s="63"/>
      <c r="Y579" s="63"/>
      <c r="Z579" s="63"/>
      <c r="AA579" s="91"/>
    </row>
    <row r="580" ht="75.0" customHeight="1">
      <c r="A580" s="35"/>
      <c r="B580" s="35"/>
      <c r="C580" s="56"/>
      <c r="D580" s="37"/>
      <c r="E580" s="69"/>
      <c r="F580" s="56"/>
      <c r="G580" s="56"/>
      <c r="H580" s="56"/>
      <c r="I580" s="56"/>
      <c r="J580" s="56"/>
      <c r="K580" s="56"/>
      <c r="L580" s="56"/>
      <c r="M580" s="40"/>
      <c r="N580" s="56"/>
      <c r="O580" s="56"/>
      <c r="P580" s="56"/>
      <c r="Q580" s="60"/>
      <c r="R580" s="61"/>
      <c r="S580" s="62"/>
      <c r="T580" s="63"/>
      <c r="U580" s="63"/>
      <c r="V580" s="63"/>
      <c r="W580" s="63"/>
      <c r="X580" s="63"/>
      <c r="Y580" s="63"/>
      <c r="Z580" s="63"/>
      <c r="AA580" s="91"/>
    </row>
    <row r="581" ht="75.0" customHeight="1">
      <c r="A581" s="35"/>
      <c r="B581" s="35"/>
      <c r="C581" s="56"/>
      <c r="D581" s="37"/>
      <c r="E581" s="69"/>
      <c r="F581" s="56"/>
      <c r="G581" s="56"/>
      <c r="H581" s="56"/>
      <c r="I581" s="56"/>
      <c r="J581" s="56"/>
      <c r="K581" s="56"/>
      <c r="L581" s="56"/>
      <c r="M581" s="40"/>
      <c r="N581" s="56"/>
      <c r="O581" s="56"/>
      <c r="P581" s="56"/>
      <c r="Q581" s="60"/>
      <c r="R581" s="61"/>
      <c r="S581" s="62"/>
      <c r="T581" s="63"/>
      <c r="U581" s="63"/>
      <c r="V581" s="63"/>
      <c r="W581" s="63"/>
      <c r="X581" s="63"/>
      <c r="Y581" s="63"/>
      <c r="Z581" s="63"/>
      <c r="AA581" s="91"/>
    </row>
    <row r="582" ht="75.0" customHeight="1">
      <c r="A582" s="35"/>
      <c r="B582" s="35"/>
      <c r="C582" s="56"/>
      <c r="D582" s="37"/>
      <c r="E582" s="69"/>
      <c r="F582" s="56"/>
      <c r="G582" s="56"/>
      <c r="H582" s="56"/>
      <c r="I582" s="56"/>
      <c r="J582" s="56"/>
      <c r="K582" s="56"/>
      <c r="L582" s="56"/>
      <c r="M582" s="40"/>
      <c r="N582" s="56"/>
      <c r="O582" s="56"/>
      <c r="P582" s="56"/>
      <c r="Q582" s="60"/>
      <c r="R582" s="61"/>
      <c r="S582" s="62"/>
      <c r="T582" s="63"/>
      <c r="U582" s="63"/>
      <c r="V582" s="63"/>
      <c r="W582" s="63"/>
      <c r="X582" s="63"/>
      <c r="Y582" s="63"/>
      <c r="Z582" s="63"/>
      <c r="AA582" s="91"/>
    </row>
    <row r="583" ht="75.0" customHeight="1">
      <c r="A583" s="35"/>
      <c r="B583" s="35"/>
      <c r="C583" s="56"/>
      <c r="D583" s="37"/>
      <c r="E583" s="69"/>
      <c r="F583" s="56"/>
      <c r="G583" s="56"/>
      <c r="H583" s="56"/>
      <c r="I583" s="56"/>
      <c r="J583" s="56"/>
      <c r="K583" s="56"/>
      <c r="L583" s="56"/>
      <c r="M583" s="40"/>
      <c r="N583" s="56"/>
      <c r="O583" s="56"/>
      <c r="P583" s="56"/>
      <c r="Q583" s="60"/>
      <c r="R583" s="61"/>
      <c r="S583" s="62"/>
      <c r="T583" s="63"/>
      <c r="U583" s="63"/>
      <c r="V583" s="63"/>
      <c r="W583" s="63"/>
      <c r="X583" s="63"/>
      <c r="Y583" s="63"/>
      <c r="Z583" s="63"/>
      <c r="AA583" s="91"/>
    </row>
    <row r="584" ht="75.0" customHeight="1">
      <c r="A584" s="35"/>
      <c r="B584" s="35"/>
      <c r="C584" s="56"/>
      <c r="D584" s="37"/>
      <c r="E584" s="69"/>
      <c r="F584" s="56"/>
      <c r="G584" s="56"/>
      <c r="H584" s="56"/>
      <c r="I584" s="56"/>
      <c r="J584" s="56"/>
      <c r="K584" s="56"/>
      <c r="L584" s="56"/>
      <c r="M584" s="40"/>
      <c r="N584" s="56"/>
      <c r="O584" s="56"/>
      <c r="P584" s="56"/>
      <c r="Q584" s="60"/>
      <c r="R584" s="61"/>
      <c r="S584" s="62"/>
      <c r="T584" s="63"/>
      <c r="U584" s="63"/>
      <c r="V584" s="63"/>
      <c r="W584" s="63"/>
      <c r="X584" s="63"/>
      <c r="Y584" s="63"/>
      <c r="Z584" s="63"/>
      <c r="AA584" s="91"/>
    </row>
    <row r="585" ht="75.0" customHeight="1">
      <c r="A585" s="35"/>
      <c r="B585" s="35"/>
      <c r="C585" s="56"/>
      <c r="D585" s="37"/>
      <c r="E585" s="69"/>
      <c r="F585" s="56"/>
      <c r="G585" s="56"/>
      <c r="H585" s="56"/>
      <c r="I585" s="56"/>
      <c r="J585" s="56"/>
      <c r="K585" s="56"/>
      <c r="L585" s="56"/>
      <c r="M585" s="40"/>
      <c r="N585" s="56"/>
      <c r="O585" s="56"/>
      <c r="P585" s="56"/>
      <c r="Q585" s="60"/>
      <c r="R585" s="61"/>
      <c r="S585" s="62"/>
      <c r="T585" s="63"/>
      <c r="U585" s="63"/>
      <c r="V585" s="63"/>
      <c r="W585" s="63"/>
      <c r="X585" s="63"/>
      <c r="Y585" s="63"/>
      <c r="Z585" s="63"/>
      <c r="AA585" s="91"/>
    </row>
    <row r="586" ht="75.0" customHeight="1">
      <c r="A586" s="35"/>
      <c r="B586" s="35"/>
      <c r="C586" s="56"/>
      <c r="D586" s="37"/>
      <c r="E586" s="69"/>
      <c r="F586" s="56"/>
      <c r="G586" s="56"/>
      <c r="H586" s="56"/>
      <c r="I586" s="56"/>
      <c r="J586" s="56"/>
      <c r="K586" s="56"/>
      <c r="L586" s="56"/>
      <c r="M586" s="40"/>
      <c r="N586" s="56"/>
      <c r="O586" s="56"/>
      <c r="P586" s="56"/>
      <c r="Q586" s="60"/>
      <c r="R586" s="61"/>
      <c r="S586" s="62"/>
      <c r="T586" s="63"/>
      <c r="U586" s="63"/>
      <c r="V586" s="63"/>
      <c r="W586" s="63"/>
      <c r="X586" s="63"/>
      <c r="Y586" s="63"/>
      <c r="Z586" s="63"/>
      <c r="AA586" s="91"/>
    </row>
    <row r="587" ht="75.0" customHeight="1">
      <c r="A587" s="35"/>
      <c r="B587" s="35"/>
      <c r="C587" s="56"/>
      <c r="D587" s="37"/>
      <c r="E587" s="69"/>
      <c r="F587" s="56"/>
      <c r="G587" s="56"/>
      <c r="H587" s="56"/>
      <c r="I587" s="56"/>
      <c r="J587" s="56"/>
      <c r="K587" s="56"/>
      <c r="L587" s="56"/>
      <c r="M587" s="40"/>
      <c r="N587" s="56"/>
      <c r="O587" s="56"/>
      <c r="P587" s="56"/>
      <c r="Q587" s="60"/>
      <c r="R587" s="61"/>
      <c r="S587" s="62"/>
      <c r="T587" s="63"/>
      <c r="U587" s="63"/>
      <c r="V587" s="63"/>
      <c r="W587" s="63"/>
      <c r="X587" s="63"/>
      <c r="Y587" s="63"/>
      <c r="Z587" s="63"/>
      <c r="AA587" s="91"/>
    </row>
    <row r="588" ht="75.0" customHeight="1">
      <c r="A588" s="35"/>
      <c r="B588" s="35"/>
      <c r="C588" s="56"/>
      <c r="D588" s="37"/>
      <c r="E588" s="69"/>
      <c r="F588" s="56"/>
      <c r="G588" s="56"/>
      <c r="H588" s="56"/>
      <c r="I588" s="56"/>
      <c r="J588" s="56"/>
      <c r="K588" s="56"/>
      <c r="L588" s="56"/>
      <c r="M588" s="40"/>
      <c r="N588" s="56"/>
      <c r="O588" s="56"/>
      <c r="P588" s="56"/>
      <c r="Q588" s="60"/>
      <c r="R588" s="61"/>
      <c r="S588" s="62"/>
      <c r="T588" s="63"/>
      <c r="U588" s="63"/>
      <c r="V588" s="63"/>
      <c r="W588" s="63"/>
      <c r="X588" s="63"/>
      <c r="Y588" s="63"/>
      <c r="Z588" s="63"/>
      <c r="AA588" s="91"/>
    </row>
    <row r="589" ht="75.0" customHeight="1">
      <c r="A589" s="35"/>
      <c r="B589" s="35"/>
      <c r="C589" s="56"/>
      <c r="D589" s="37"/>
      <c r="E589" s="69"/>
      <c r="F589" s="56"/>
      <c r="G589" s="56"/>
      <c r="H589" s="56"/>
      <c r="I589" s="56"/>
      <c r="J589" s="56"/>
      <c r="K589" s="56"/>
      <c r="L589" s="56"/>
      <c r="M589" s="40"/>
      <c r="N589" s="56"/>
      <c r="O589" s="56"/>
      <c r="P589" s="56"/>
      <c r="Q589" s="60"/>
      <c r="R589" s="61"/>
      <c r="S589" s="62"/>
      <c r="T589" s="63"/>
      <c r="U589" s="63"/>
      <c r="V589" s="63"/>
      <c r="W589" s="63"/>
      <c r="X589" s="63"/>
      <c r="Y589" s="63"/>
      <c r="Z589" s="63"/>
      <c r="AA589" s="91"/>
    </row>
    <row r="590" ht="75.0" customHeight="1">
      <c r="A590" s="35"/>
      <c r="B590" s="35"/>
      <c r="C590" s="56"/>
      <c r="D590" s="37"/>
      <c r="E590" s="69"/>
      <c r="F590" s="56"/>
      <c r="G590" s="56"/>
      <c r="H590" s="56"/>
      <c r="I590" s="56"/>
      <c r="J590" s="56"/>
      <c r="K590" s="56"/>
      <c r="L590" s="56"/>
      <c r="M590" s="40"/>
      <c r="N590" s="56"/>
      <c r="O590" s="56"/>
      <c r="P590" s="56"/>
      <c r="Q590" s="60"/>
      <c r="R590" s="61"/>
      <c r="S590" s="62"/>
      <c r="T590" s="63"/>
      <c r="U590" s="63"/>
      <c r="V590" s="63"/>
      <c r="W590" s="63"/>
      <c r="X590" s="63"/>
      <c r="Y590" s="63"/>
      <c r="Z590" s="63"/>
      <c r="AA590" s="91"/>
    </row>
    <row r="591" ht="75.0" customHeight="1">
      <c r="A591" s="35"/>
      <c r="B591" s="35"/>
      <c r="C591" s="56"/>
      <c r="D591" s="37"/>
      <c r="E591" s="69"/>
      <c r="F591" s="56"/>
      <c r="G591" s="56"/>
      <c r="H591" s="56"/>
      <c r="I591" s="56"/>
      <c r="J591" s="56"/>
      <c r="K591" s="56"/>
      <c r="L591" s="56"/>
      <c r="M591" s="40"/>
      <c r="N591" s="56"/>
      <c r="O591" s="56"/>
      <c r="P591" s="56"/>
      <c r="Q591" s="60"/>
      <c r="R591" s="61"/>
      <c r="S591" s="62"/>
      <c r="T591" s="63"/>
      <c r="U591" s="63"/>
      <c r="V591" s="63"/>
      <c r="W591" s="63"/>
      <c r="X591" s="63"/>
      <c r="Y591" s="63"/>
      <c r="Z591" s="63"/>
      <c r="AA591" s="91"/>
    </row>
    <row r="592" ht="75.0" customHeight="1">
      <c r="A592" s="35"/>
      <c r="B592" s="35"/>
      <c r="C592" s="56"/>
      <c r="D592" s="37"/>
      <c r="E592" s="69"/>
      <c r="F592" s="56"/>
      <c r="G592" s="56"/>
      <c r="H592" s="56"/>
      <c r="I592" s="56"/>
      <c r="J592" s="56"/>
      <c r="K592" s="56"/>
      <c r="L592" s="56"/>
      <c r="M592" s="40"/>
      <c r="N592" s="56"/>
      <c r="O592" s="56"/>
      <c r="P592" s="56"/>
      <c r="Q592" s="60"/>
      <c r="R592" s="61"/>
      <c r="S592" s="62"/>
      <c r="T592" s="63"/>
      <c r="U592" s="63"/>
      <c r="V592" s="63"/>
      <c r="W592" s="63"/>
      <c r="X592" s="63"/>
      <c r="Y592" s="63"/>
      <c r="Z592" s="63"/>
      <c r="AA592" s="91"/>
    </row>
    <row r="593" ht="75.0" customHeight="1">
      <c r="A593" s="35"/>
      <c r="B593" s="35"/>
      <c r="C593" s="56"/>
      <c r="D593" s="37"/>
      <c r="E593" s="69"/>
      <c r="F593" s="56"/>
      <c r="G593" s="56"/>
      <c r="H593" s="56"/>
      <c r="I593" s="56"/>
      <c r="J593" s="56"/>
      <c r="K593" s="56"/>
      <c r="L593" s="56"/>
      <c r="M593" s="40"/>
      <c r="N593" s="56"/>
      <c r="O593" s="56"/>
      <c r="P593" s="56"/>
      <c r="Q593" s="60"/>
      <c r="R593" s="61"/>
      <c r="S593" s="62"/>
      <c r="T593" s="63"/>
      <c r="U593" s="63"/>
      <c r="V593" s="63"/>
      <c r="W593" s="63"/>
      <c r="X593" s="63"/>
      <c r="Y593" s="63"/>
      <c r="Z593" s="63"/>
      <c r="AA593" s="91"/>
    </row>
    <row r="594" ht="75.0" customHeight="1">
      <c r="A594" s="35"/>
      <c r="B594" s="35"/>
      <c r="C594" s="56"/>
      <c r="D594" s="37"/>
      <c r="E594" s="69"/>
      <c r="F594" s="56"/>
      <c r="G594" s="56"/>
      <c r="H594" s="56"/>
      <c r="I594" s="56"/>
      <c r="J594" s="56"/>
      <c r="K594" s="56"/>
      <c r="L594" s="56"/>
      <c r="M594" s="40"/>
      <c r="N594" s="56"/>
      <c r="O594" s="56"/>
      <c r="P594" s="56"/>
      <c r="Q594" s="60"/>
      <c r="R594" s="61"/>
      <c r="S594" s="62"/>
      <c r="T594" s="63"/>
      <c r="U594" s="63"/>
      <c r="V594" s="63"/>
      <c r="W594" s="63"/>
      <c r="X594" s="63"/>
      <c r="Y594" s="63"/>
      <c r="Z594" s="63"/>
      <c r="AA594" s="91"/>
    </row>
    <row r="595" ht="75.0" customHeight="1">
      <c r="A595" s="35"/>
      <c r="B595" s="35"/>
      <c r="C595" s="56"/>
      <c r="D595" s="37"/>
      <c r="E595" s="69"/>
      <c r="F595" s="56"/>
      <c r="G595" s="56"/>
      <c r="H595" s="56"/>
      <c r="I595" s="56"/>
      <c r="J595" s="56"/>
      <c r="K595" s="56"/>
      <c r="L595" s="56"/>
      <c r="M595" s="40"/>
      <c r="N595" s="56"/>
      <c r="O595" s="56"/>
      <c r="P595" s="56"/>
      <c r="Q595" s="60"/>
      <c r="R595" s="61"/>
      <c r="S595" s="62"/>
      <c r="T595" s="63"/>
      <c r="U595" s="63"/>
      <c r="V595" s="63"/>
      <c r="W595" s="63"/>
      <c r="X595" s="63"/>
      <c r="Y595" s="63"/>
      <c r="Z595" s="63"/>
      <c r="AA595" s="91"/>
    </row>
    <row r="596" ht="75.0" customHeight="1">
      <c r="A596" s="35"/>
      <c r="B596" s="35"/>
      <c r="C596" s="56"/>
      <c r="D596" s="37"/>
      <c r="E596" s="69"/>
      <c r="F596" s="56"/>
      <c r="G596" s="56"/>
      <c r="H596" s="56"/>
      <c r="I596" s="56"/>
      <c r="J596" s="56"/>
      <c r="K596" s="56"/>
      <c r="L596" s="56"/>
      <c r="M596" s="40"/>
      <c r="N596" s="56"/>
      <c r="O596" s="56"/>
      <c r="P596" s="56"/>
      <c r="Q596" s="60"/>
      <c r="R596" s="61"/>
      <c r="S596" s="62"/>
      <c r="T596" s="63"/>
      <c r="U596" s="63"/>
      <c r="V596" s="63"/>
      <c r="W596" s="63"/>
      <c r="X596" s="63"/>
      <c r="Y596" s="63"/>
      <c r="Z596" s="63"/>
      <c r="AA596" s="91"/>
    </row>
    <row r="597" ht="75.0" customHeight="1">
      <c r="A597" s="35"/>
      <c r="B597" s="35"/>
      <c r="C597" s="56"/>
      <c r="D597" s="37"/>
      <c r="E597" s="69"/>
      <c r="F597" s="56"/>
      <c r="G597" s="56"/>
      <c r="H597" s="56"/>
      <c r="I597" s="56"/>
      <c r="J597" s="56"/>
      <c r="K597" s="56"/>
      <c r="L597" s="56"/>
      <c r="M597" s="40"/>
      <c r="N597" s="56"/>
      <c r="O597" s="56"/>
      <c r="P597" s="56"/>
      <c r="Q597" s="60"/>
      <c r="R597" s="61"/>
      <c r="S597" s="62"/>
      <c r="T597" s="63"/>
      <c r="U597" s="63"/>
      <c r="V597" s="63"/>
      <c r="W597" s="63"/>
      <c r="X597" s="63"/>
      <c r="Y597" s="63"/>
      <c r="Z597" s="63"/>
      <c r="AA597" s="91"/>
    </row>
    <row r="598" ht="75.0" customHeight="1">
      <c r="A598" s="35"/>
      <c r="B598" s="35"/>
      <c r="C598" s="56"/>
      <c r="D598" s="37"/>
      <c r="E598" s="69"/>
      <c r="F598" s="56"/>
      <c r="G598" s="56"/>
      <c r="H598" s="56"/>
      <c r="I598" s="56"/>
      <c r="J598" s="56"/>
      <c r="K598" s="56"/>
      <c r="L598" s="56"/>
      <c r="M598" s="40"/>
      <c r="N598" s="56"/>
      <c r="O598" s="56"/>
      <c r="P598" s="56"/>
      <c r="Q598" s="60"/>
      <c r="R598" s="61"/>
      <c r="S598" s="62"/>
      <c r="T598" s="63"/>
      <c r="U598" s="63"/>
      <c r="V598" s="63"/>
      <c r="W598" s="63"/>
      <c r="X598" s="63"/>
      <c r="Y598" s="63"/>
      <c r="Z598" s="63"/>
      <c r="AA598" s="91"/>
    </row>
    <row r="599" ht="75.0" customHeight="1">
      <c r="A599" s="35"/>
      <c r="B599" s="35"/>
      <c r="C599" s="56"/>
      <c r="D599" s="37"/>
      <c r="E599" s="69"/>
      <c r="F599" s="56"/>
      <c r="G599" s="56"/>
      <c r="H599" s="56"/>
      <c r="I599" s="56"/>
      <c r="J599" s="56"/>
      <c r="K599" s="56"/>
      <c r="L599" s="56"/>
      <c r="M599" s="40"/>
      <c r="N599" s="56"/>
      <c r="O599" s="56"/>
      <c r="P599" s="56"/>
      <c r="Q599" s="60"/>
      <c r="R599" s="61"/>
      <c r="S599" s="62"/>
      <c r="T599" s="63"/>
      <c r="U599" s="63"/>
      <c r="V599" s="63"/>
      <c r="W599" s="63"/>
      <c r="X599" s="63"/>
      <c r="Y599" s="63"/>
      <c r="Z599" s="63"/>
      <c r="AA599" s="91"/>
    </row>
    <row r="600" ht="75.0" customHeight="1">
      <c r="A600" s="35"/>
      <c r="B600" s="35"/>
      <c r="C600" s="56"/>
      <c r="D600" s="37"/>
      <c r="E600" s="69"/>
      <c r="F600" s="56"/>
      <c r="G600" s="56"/>
      <c r="H600" s="56"/>
      <c r="I600" s="56"/>
      <c r="J600" s="56"/>
      <c r="K600" s="56"/>
      <c r="L600" s="56"/>
      <c r="M600" s="40"/>
      <c r="N600" s="56"/>
      <c r="O600" s="56"/>
      <c r="P600" s="56"/>
      <c r="Q600" s="60"/>
      <c r="R600" s="61"/>
      <c r="S600" s="62"/>
      <c r="T600" s="63"/>
      <c r="U600" s="63"/>
      <c r="V600" s="63"/>
      <c r="W600" s="63"/>
      <c r="X600" s="63"/>
      <c r="Y600" s="63"/>
      <c r="Z600" s="63"/>
      <c r="AA600" s="91"/>
    </row>
    <row r="601" ht="75.0" customHeight="1">
      <c r="A601" s="35"/>
      <c r="B601" s="35"/>
      <c r="C601" s="56"/>
      <c r="D601" s="37"/>
      <c r="E601" s="69"/>
      <c r="F601" s="56"/>
      <c r="G601" s="56"/>
      <c r="H601" s="56"/>
      <c r="I601" s="56"/>
      <c r="J601" s="56"/>
      <c r="K601" s="56"/>
      <c r="L601" s="56"/>
      <c r="M601" s="40"/>
      <c r="N601" s="56"/>
      <c r="O601" s="56"/>
      <c r="P601" s="56"/>
      <c r="Q601" s="60"/>
      <c r="R601" s="61"/>
      <c r="S601" s="62"/>
      <c r="T601" s="63"/>
      <c r="U601" s="63"/>
      <c r="V601" s="63"/>
      <c r="W601" s="63"/>
      <c r="X601" s="63"/>
      <c r="Y601" s="63"/>
      <c r="Z601" s="63"/>
      <c r="AA601" s="91"/>
    </row>
    <row r="602" ht="75.0" customHeight="1">
      <c r="A602" s="35"/>
      <c r="B602" s="35"/>
      <c r="C602" s="56"/>
      <c r="D602" s="37"/>
      <c r="E602" s="69"/>
      <c r="F602" s="56"/>
      <c r="G602" s="56"/>
      <c r="H602" s="56"/>
      <c r="I602" s="56"/>
      <c r="J602" s="56"/>
      <c r="K602" s="56"/>
      <c r="L602" s="56"/>
      <c r="M602" s="40"/>
      <c r="N602" s="56"/>
      <c r="O602" s="56"/>
      <c r="P602" s="56"/>
      <c r="Q602" s="60"/>
      <c r="R602" s="61"/>
      <c r="S602" s="62"/>
      <c r="T602" s="63"/>
      <c r="U602" s="63"/>
      <c r="V602" s="63"/>
      <c r="W602" s="63"/>
      <c r="X602" s="63"/>
      <c r="Y602" s="63"/>
      <c r="Z602" s="63"/>
      <c r="AA602" s="91"/>
    </row>
    <row r="603" ht="75.0" customHeight="1">
      <c r="A603" s="35"/>
      <c r="B603" s="35"/>
      <c r="C603" s="56"/>
      <c r="D603" s="37"/>
      <c r="E603" s="69"/>
      <c r="F603" s="56"/>
      <c r="G603" s="56"/>
      <c r="H603" s="56"/>
      <c r="I603" s="56"/>
      <c r="J603" s="56"/>
      <c r="K603" s="56"/>
      <c r="L603" s="56"/>
      <c r="M603" s="40"/>
      <c r="N603" s="56"/>
      <c r="O603" s="56"/>
      <c r="P603" s="56"/>
      <c r="Q603" s="60"/>
      <c r="R603" s="61"/>
      <c r="S603" s="62"/>
      <c r="T603" s="63"/>
      <c r="U603" s="63"/>
      <c r="V603" s="63"/>
      <c r="W603" s="63"/>
      <c r="X603" s="63"/>
      <c r="Y603" s="63"/>
      <c r="Z603" s="63"/>
      <c r="AA603" s="91"/>
    </row>
    <row r="604" ht="75.0" customHeight="1">
      <c r="A604" s="35"/>
      <c r="B604" s="35"/>
      <c r="C604" s="56"/>
      <c r="D604" s="37"/>
      <c r="E604" s="69"/>
      <c r="F604" s="56"/>
      <c r="G604" s="56"/>
      <c r="H604" s="56"/>
      <c r="I604" s="56"/>
      <c r="J604" s="56"/>
      <c r="K604" s="56"/>
      <c r="L604" s="56"/>
      <c r="M604" s="40"/>
      <c r="N604" s="56"/>
      <c r="O604" s="56"/>
      <c r="P604" s="56"/>
      <c r="Q604" s="60"/>
      <c r="R604" s="61"/>
      <c r="S604" s="62"/>
      <c r="T604" s="63"/>
      <c r="U604" s="63"/>
      <c r="V604" s="63"/>
      <c r="W604" s="63"/>
      <c r="X604" s="63"/>
      <c r="Y604" s="63"/>
      <c r="Z604" s="63"/>
      <c r="AA604" s="91"/>
    </row>
    <row r="605" ht="75.0" customHeight="1">
      <c r="A605" s="35"/>
      <c r="B605" s="35"/>
      <c r="C605" s="56"/>
      <c r="D605" s="37"/>
      <c r="E605" s="69"/>
      <c r="F605" s="56"/>
      <c r="G605" s="56"/>
      <c r="H605" s="56"/>
      <c r="I605" s="56"/>
      <c r="J605" s="56"/>
      <c r="K605" s="56"/>
      <c r="L605" s="56"/>
      <c r="M605" s="40"/>
      <c r="N605" s="56"/>
      <c r="O605" s="56"/>
      <c r="P605" s="56"/>
      <c r="Q605" s="60"/>
      <c r="R605" s="61"/>
      <c r="S605" s="62"/>
      <c r="T605" s="63"/>
      <c r="U605" s="63"/>
      <c r="V605" s="63"/>
      <c r="W605" s="63"/>
      <c r="X605" s="63"/>
      <c r="Y605" s="63"/>
      <c r="Z605" s="63"/>
      <c r="AA605" s="91"/>
    </row>
    <row r="606" ht="75.0" customHeight="1">
      <c r="A606" s="35"/>
      <c r="B606" s="35"/>
      <c r="C606" s="56"/>
      <c r="D606" s="37"/>
      <c r="E606" s="69"/>
      <c r="F606" s="56"/>
      <c r="G606" s="56"/>
      <c r="H606" s="56"/>
      <c r="I606" s="56"/>
      <c r="J606" s="56"/>
      <c r="K606" s="56"/>
      <c r="L606" s="56"/>
      <c r="M606" s="40"/>
      <c r="N606" s="56"/>
      <c r="O606" s="56"/>
      <c r="P606" s="56"/>
      <c r="Q606" s="60"/>
      <c r="R606" s="61"/>
      <c r="S606" s="62"/>
      <c r="T606" s="63"/>
      <c r="U606" s="63"/>
      <c r="V606" s="63"/>
      <c r="W606" s="63"/>
      <c r="X606" s="63"/>
      <c r="Y606" s="63"/>
      <c r="Z606" s="63"/>
      <c r="AA606" s="91"/>
    </row>
    <row r="607" ht="75.0" customHeight="1">
      <c r="A607" s="35"/>
      <c r="B607" s="35"/>
      <c r="C607" s="56"/>
      <c r="D607" s="37"/>
      <c r="E607" s="69"/>
      <c r="F607" s="56"/>
      <c r="G607" s="56"/>
      <c r="H607" s="56"/>
      <c r="I607" s="56"/>
      <c r="J607" s="56"/>
      <c r="K607" s="56"/>
      <c r="L607" s="56"/>
      <c r="M607" s="40"/>
      <c r="N607" s="56"/>
      <c r="O607" s="56"/>
      <c r="P607" s="56"/>
      <c r="Q607" s="60"/>
      <c r="R607" s="61"/>
      <c r="S607" s="62"/>
      <c r="T607" s="63"/>
      <c r="U607" s="63"/>
      <c r="V607" s="63"/>
      <c r="W607" s="63"/>
      <c r="X607" s="63"/>
      <c r="Y607" s="63"/>
      <c r="Z607" s="63"/>
      <c r="AA607" s="91"/>
    </row>
    <row r="608" ht="75.0" customHeight="1">
      <c r="A608" s="35"/>
      <c r="B608" s="35"/>
      <c r="C608" s="56"/>
      <c r="D608" s="37"/>
      <c r="E608" s="69"/>
      <c r="F608" s="56"/>
      <c r="G608" s="56"/>
      <c r="H608" s="56"/>
      <c r="I608" s="56"/>
      <c r="J608" s="56"/>
      <c r="K608" s="56"/>
      <c r="L608" s="56"/>
      <c r="M608" s="40"/>
      <c r="N608" s="56"/>
      <c r="O608" s="56"/>
      <c r="P608" s="56"/>
      <c r="Q608" s="60"/>
      <c r="R608" s="61"/>
      <c r="S608" s="62"/>
      <c r="T608" s="63"/>
      <c r="U608" s="63"/>
      <c r="V608" s="63"/>
      <c r="W608" s="63"/>
      <c r="X608" s="63"/>
      <c r="Y608" s="63"/>
      <c r="Z608" s="63"/>
      <c r="AA608" s="91"/>
    </row>
    <row r="609" ht="75.0" customHeight="1">
      <c r="A609" s="35"/>
      <c r="B609" s="35"/>
      <c r="C609" s="56"/>
      <c r="D609" s="37"/>
      <c r="E609" s="69"/>
      <c r="F609" s="56"/>
      <c r="G609" s="56"/>
      <c r="H609" s="56"/>
      <c r="I609" s="56"/>
      <c r="J609" s="56"/>
      <c r="K609" s="56"/>
      <c r="L609" s="56"/>
      <c r="M609" s="40"/>
      <c r="N609" s="56"/>
      <c r="O609" s="56"/>
      <c r="P609" s="56"/>
      <c r="Q609" s="60"/>
      <c r="R609" s="61"/>
      <c r="S609" s="62"/>
      <c r="T609" s="63"/>
      <c r="U609" s="63"/>
      <c r="V609" s="63"/>
      <c r="W609" s="63"/>
      <c r="X609" s="63"/>
      <c r="Y609" s="63"/>
      <c r="Z609" s="63"/>
      <c r="AA609" s="91"/>
    </row>
    <row r="610" ht="75.0" customHeight="1">
      <c r="A610" s="35"/>
      <c r="B610" s="35"/>
      <c r="C610" s="56"/>
      <c r="D610" s="37"/>
      <c r="E610" s="69"/>
      <c r="F610" s="56"/>
      <c r="G610" s="56"/>
      <c r="H610" s="56"/>
      <c r="I610" s="56"/>
      <c r="J610" s="56"/>
      <c r="K610" s="56"/>
      <c r="L610" s="56"/>
      <c r="M610" s="40"/>
      <c r="N610" s="56"/>
      <c r="O610" s="56"/>
      <c r="P610" s="56"/>
      <c r="Q610" s="60"/>
      <c r="R610" s="61"/>
      <c r="S610" s="62"/>
      <c r="T610" s="63"/>
      <c r="U610" s="63"/>
      <c r="V610" s="63"/>
      <c r="W610" s="63"/>
      <c r="X610" s="63"/>
      <c r="Y610" s="63"/>
      <c r="Z610" s="63"/>
      <c r="AA610" s="91"/>
    </row>
    <row r="611" ht="75.0" customHeight="1">
      <c r="A611" s="35"/>
      <c r="B611" s="35"/>
      <c r="C611" s="56"/>
      <c r="D611" s="37"/>
      <c r="E611" s="69"/>
      <c r="F611" s="56"/>
      <c r="G611" s="56"/>
      <c r="H611" s="56"/>
      <c r="I611" s="56"/>
      <c r="J611" s="56"/>
      <c r="K611" s="56"/>
      <c r="L611" s="56"/>
      <c r="M611" s="40"/>
      <c r="N611" s="56"/>
      <c r="O611" s="56"/>
      <c r="P611" s="56"/>
      <c r="Q611" s="60"/>
      <c r="R611" s="61"/>
      <c r="S611" s="62"/>
      <c r="T611" s="63"/>
      <c r="U611" s="63"/>
      <c r="V611" s="63"/>
      <c r="W611" s="63"/>
      <c r="X611" s="63"/>
      <c r="Y611" s="63"/>
      <c r="Z611" s="63"/>
      <c r="AA611" s="91"/>
    </row>
    <row r="612" ht="75.0" customHeight="1">
      <c r="A612" s="35"/>
      <c r="B612" s="35"/>
      <c r="C612" s="56"/>
      <c r="D612" s="37"/>
      <c r="E612" s="69"/>
      <c r="F612" s="56"/>
      <c r="G612" s="56"/>
      <c r="H612" s="56"/>
      <c r="I612" s="56"/>
      <c r="J612" s="56"/>
      <c r="K612" s="56"/>
      <c r="L612" s="56"/>
      <c r="M612" s="40"/>
      <c r="N612" s="56"/>
      <c r="O612" s="56"/>
      <c r="P612" s="56"/>
      <c r="Q612" s="60"/>
      <c r="R612" s="61"/>
      <c r="S612" s="62"/>
      <c r="T612" s="63"/>
      <c r="U612" s="63"/>
      <c r="V612" s="63"/>
      <c r="W612" s="63"/>
      <c r="X612" s="63"/>
      <c r="Y612" s="63"/>
      <c r="Z612" s="63"/>
      <c r="AA612" s="91"/>
    </row>
    <row r="613" ht="75.0" customHeight="1">
      <c r="A613" s="35"/>
      <c r="B613" s="35"/>
      <c r="C613" s="56"/>
      <c r="D613" s="37"/>
      <c r="E613" s="69"/>
      <c r="F613" s="56"/>
      <c r="G613" s="56"/>
      <c r="H613" s="56"/>
      <c r="I613" s="56"/>
      <c r="J613" s="56"/>
      <c r="K613" s="56"/>
      <c r="L613" s="56"/>
      <c r="M613" s="40"/>
      <c r="N613" s="56"/>
      <c r="O613" s="56"/>
      <c r="P613" s="56"/>
      <c r="Q613" s="60"/>
      <c r="R613" s="61"/>
      <c r="S613" s="62"/>
      <c r="T613" s="63"/>
      <c r="U613" s="63"/>
      <c r="V613" s="63"/>
      <c r="W613" s="63"/>
      <c r="X613" s="63"/>
      <c r="Y613" s="63"/>
      <c r="Z613" s="63"/>
      <c r="AA613" s="91"/>
    </row>
    <row r="614" ht="75.0" customHeight="1">
      <c r="A614" s="35"/>
      <c r="B614" s="35"/>
      <c r="C614" s="56"/>
      <c r="D614" s="37"/>
      <c r="E614" s="69"/>
      <c r="F614" s="56"/>
      <c r="G614" s="56"/>
      <c r="H614" s="56"/>
      <c r="I614" s="56"/>
      <c r="J614" s="56"/>
      <c r="K614" s="56"/>
      <c r="L614" s="56"/>
      <c r="M614" s="40"/>
      <c r="N614" s="56"/>
      <c r="O614" s="56"/>
      <c r="P614" s="56"/>
      <c r="Q614" s="60"/>
      <c r="R614" s="61"/>
      <c r="S614" s="62"/>
      <c r="T614" s="63"/>
      <c r="U614" s="63"/>
      <c r="V614" s="63"/>
      <c r="W614" s="63"/>
      <c r="X614" s="63"/>
      <c r="Y614" s="63"/>
      <c r="Z614" s="63"/>
      <c r="AA614" s="91"/>
    </row>
    <row r="615" ht="75.0" customHeight="1">
      <c r="A615" s="35"/>
      <c r="B615" s="35"/>
      <c r="C615" s="56"/>
      <c r="D615" s="37"/>
      <c r="E615" s="69"/>
      <c r="F615" s="56"/>
      <c r="G615" s="56"/>
      <c r="H615" s="56"/>
      <c r="I615" s="56"/>
      <c r="J615" s="56"/>
      <c r="K615" s="56"/>
      <c r="L615" s="56"/>
      <c r="M615" s="40"/>
      <c r="N615" s="56"/>
      <c r="O615" s="56"/>
      <c r="P615" s="56"/>
      <c r="Q615" s="60"/>
      <c r="R615" s="61"/>
      <c r="S615" s="62"/>
      <c r="T615" s="63"/>
      <c r="U615" s="63"/>
      <c r="V615" s="63"/>
      <c r="W615" s="63"/>
      <c r="X615" s="63"/>
      <c r="Y615" s="63"/>
      <c r="Z615" s="63"/>
      <c r="AA615" s="91"/>
    </row>
    <row r="616" ht="75.0" customHeight="1">
      <c r="A616" s="35"/>
      <c r="B616" s="35"/>
      <c r="C616" s="56"/>
      <c r="D616" s="37"/>
      <c r="E616" s="69"/>
      <c r="F616" s="56"/>
      <c r="G616" s="56"/>
      <c r="H616" s="56"/>
      <c r="I616" s="56"/>
      <c r="J616" s="56"/>
      <c r="K616" s="56"/>
      <c r="L616" s="56"/>
      <c r="M616" s="40"/>
      <c r="N616" s="56"/>
      <c r="O616" s="56"/>
      <c r="P616" s="56"/>
      <c r="Q616" s="60"/>
      <c r="R616" s="61"/>
      <c r="S616" s="62"/>
      <c r="T616" s="63"/>
      <c r="U616" s="63"/>
      <c r="V616" s="63"/>
      <c r="W616" s="63"/>
      <c r="X616" s="63"/>
      <c r="Y616" s="63"/>
      <c r="Z616" s="63"/>
      <c r="AA616" s="91"/>
    </row>
    <row r="617" ht="75.0" customHeight="1">
      <c r="A617" s="35"/>
      <c r="B617" s="35"/>
      <c r="C617" s="56"/>
      <c r="D617" s="37"/>
      <c r="E617" s="69"/>
      <c r="F617" s="56"/>
      <c r="G617" s="56"/>
      <c r="H617" s="56"/>
      <c r="I617" s="56"/>
      <c r="J617" s="56"/>
      <c r="K617" s="56"/>
      <c r="L617" s="56"/>
      <c r="M617" s="40"/>
      <c r="N617" s="56"/>
      <c r="O617" s="56"/>
      <c r="P617" s="56"/>
      <c r="Q617" s="60"/>
      <c r="R617" s="61"/>
      <c r="S617" s="62"/>
      <c r="T617" s="63"/>
      <c r="U617" s="63"/>
      <c r="V617" s="63"/>
      <c r="W617" s="63"/>
      <c r="X617" s="63"/>
      <c r="Y617" s="63"/>
      <c r="Z617" s="63"/>
      <c r="AA617" s="91"/>
    </row>
    <row r="618" ht="75.0" customHeight="1">
      <c r="A618" s="35"/>
      <c r="B618" s="35"/>
      <c r="C618" s="56"/>
      <c r="D618" s="37"/>
      <c r="E618" s="69"/>
      <c r="F618" s="56"/>
      <c r="G618" s="56"/>
      <c r="H618" s="56"/>
      <c r="I618" s="56"/>
      <c r="J618" s="56"/>
      <c r="K618" s="56"/>
      <c r="L618" s="56"/>
      <c r="M618" s="40"/>
      <c r="N618" s="56"/>
      <c r="O618" s="56"/>
      <c r="P618" s="56"/>
      <c r="Q618" s="60"/>
      <c r="R618" s="61"/>
      <c r="S618" s="62"/>
      <c r="T618" s="63"/>
      <c r="U618" s="63"/>
      <c r="V618" s="63"/>
      <c r="W618" s="63"/>
      <c r="X618" s="63"/>
      <c r="Y618" s="63"/>
      <c r="Z618" s="63"/>
      <c r="AA618" s="91"/>
    </row>
    <row r="619" ht="75.0" customHeight="1">
      <c r="A619" s="35"/>
      <c r="B619" s="35"/>
      <c r="C619" s="56"/>
      <c r="D619" s="37"/>
      <c r="E619" s="69"/>
      <c r="F619" s="56"/>
      <c r="G619" s="56"/>
      <c r="H619" s="56"/>
      <c r="I619" s="56"/>
      <c r="J619" s="56"/>
      <c r="K619" s="56"/>
      <c r="L619" s="56"/>
      <c r="M619" s="40"/>
      <c r="N619" s="56"/>
      <c r="O619" s="56"/>
      <c r="P619" s="56"/>
      <c r="Q619" s="60"/>
      <c r="R619" s="61"/>
      <c r="S619" s="62"/>
      <c r="T619" s="63"/>
      <c r="U619" s="63"/>
      <c r="V619" s="63"/>
      <c r="W619" s="63"/>
      <c r="X619" s="63"/>
      <c r="Y619" s="63"/>
      <c r="Z619" s="63"/>
      <c r="AA619" s="91"/>
    </row>
    <row r="620" ht="75.0" customHeight="1">
      <c r="A620" s="35"/>
      <c r="B620" s="35"/>
      <c r="C620" s="56"/>
      <c r="D620" s="37"/>
      <c r="E620" s="69"/>
      <c r="F620" s="56"/>
      <c r="G620" s="56"/>
      <c r="H620" s="56"/>
      <c r="I620" s="56"/>
      <c r="J620" s="56"/>
      <c r="K620" s="56"/>
      <c r="L620" s="56"/>
      <c r="M620" s="40"/>
      <c r="N620" s="56"/>
      <c r="O620" s="56"/>
      <c r="P620" s="56"/>
      <c r="Q620" s="60"/>
      <c r="R620" s="61"/>
      <c r="S620" s="62"/>
      <c r="T620" s="63"/>
      <c r="U620" s="63"/>
      <c r="V620" s="63"/>
      <c r="W620" s="63"/>
      <c r="X620" s="63"/>
      <c r="Y620" s="63"/>
      <c r="Z620" s="63"/>
      <c r="AA620" s="91"/>
    </row>
    <row r="621" ht="75.0" customHeight="1">
      <c r="A621" s="35"/>
      <c r="B621" s="35"/>
      <c r="C621" s="56"/>
      <c r="D621" s="37"/>
      <c r="E621" s="69"/>
      <c r="F621" s="56"/>
      <c r="G621" s="56"/>
      <c r="H621" s="56"/>
      <c r="I621" s="56"/>
      <c r="J621" s="56"/>
      <c r="K621" s="56"/>
      <c r="L621" s="56"/>
      <c r="M621" s="40"/>
      <c r="N621" s="56"/>
      <c r="O621" s="56"/>
      <c r="P621" s="56"/>
      <c r="Q621" s="60"/>
      <c r="R621" s="61"/>
      <c r="S621" s="62"/>
      <c r="T621" s="63"/>
      <c r="U621" s="63"/>
      <c r="V621" s="63"/>
      <c r="W621" s="63"/>
      <c r="X621" s="63"/>
      <c r="Y621" s="63"/>
      <c r="Z621" s="63"/>
      <c r="AA621" s="91"/>
    </row>
    <row r="622" ht="75.0" customHeight="1">
      <c r="A622" s="35"/>
      <c r="B622" s="35"/>
      <c r="C622" s="56"/>
      <c r="D622" s="37"/>
      <c r="E622" s="69"/>
      <c r="F622" s="56"/>
      <c r="G622" s="56"/>
      <c r="H622" s="56"/>
      <c r="I622" s="56"/>
      <c r="J622" s="56"/>
      <c r="K622" s="56"/>
      <c r="L622" s="56"/>
      <c r="M622" s="40"/>
      <c r="N622" s="56"/>
      <c r="O622" s="56"/>
      <c r="P622" s="56"/>
      <c r="Q622" s="60"/>
      <c r="R622" s="61"/>
      <c r="S622" s="62"/>
      <c r="T622" s="63"/>
      <c r="U622" s="63"/>
      <c r="V622" s="63"/>
      <c r="W622" s="63"/>
      <c r="X622" s="63"/>
      <c r="Y622" s="63"/>
      <c r="Z622" s="63"/>
      <c r="AA622" s="91"/>
    </row>
    <row r="623" ht="75.0" customHeight="1">
      <c r="A623" s="35"/>
      <c r="B623" s="35"/>
      <c r="C623" s="56"/>
      <c r="D623" s="37"/>
      <c r="E623" s="69"/>
      <c r="F623" s="56"/>
      <c r="G623" s="56"/>
      <c r="H623" s="56"/>
      <c r="I623" s="56"/>
      <c r="J623" s="56"/>
      <c r="K623" s="56"/>
      <c r="L623" s="56"/>
      <c r="M623" s="40"/>
      <c r="N623" s="56"/>
      <c r="O623" s="56"/>
      <c r="P623" s="56"/>
      <c r="Q623" s="60"/>
      <c r="R623" s="61"/>
      <c r="S623" s="62"/>
      <c r="T623" s="63"/>
      <c r="U623" s="63"/>
      <c r="V623" s="63"/>
      <c r="W623" s="63"/>
      <c r="X623" s="63"/>
      <c r="Y623" s="63"/>
      <c r="Z623" s="63"/>
      <c r="AA623" s="91"/>
    </row>
    <row r="624" ht="75.0" customHeight="1">
      <c r="A624" s="35"/>
      <c r="B624" s="35"/>
      <c r="C624" s="56"/>
      <c r="D624" s="37"/>
      <c r="E624" s="69"/>
      <c r="F624" s="56"/>
      <c r="G624" s="56"/>
      <c r="H624" s="56"/>
      <c r="I624" s="56"/>
      <c r="J624" s="56"/>
      <c r="K624" s="56"/>
      <c r="L624" s="56"/>
      <c r="M624" s="40"/>
      <c r="N624" s="56"/>
      <c r="O624" s="56"/>
      <c r="P624" s="56"/>
      <c r="Q624" s="60"/>
      <c r="R624" s="61"/>
      <c r="S624" s="62"/>
      <c r="T624" s="63"/>
      <c r="U624" s="63"/>
      <c r="V624" s="63"/>
      <c r="W624" s="63"/>
      <c r="X624" s="63"/>
      <c r="Y624" s="63"/>
      <c r="Z624" s="63"/>
      <c r="AA624" s="91"/>
    </row>
    <row r="625" ht="75.0" customHeight="1">
      <c r="A625" s="35"/>
      <c r="B625" s="35"/>
      <c r="C625" s="35"/>
      <c r="D625" s="35"/>
      <c r="E625" s="35"/>
      <c r="F625" s="35"/>
      <c r="G625" s="35"/>
      <c r="H625" s="35"/>
      <c r="I625" s="35"/>
      <c r="J625" s="35"/>
      <c r="K625" s="35"/>
      <c r="L625" s="35"/>
      <c r="M625" s="35"/>
      <c r="N625" s="35"/>
      <c r="O625" s="35"/>
      <c r="P625" s="56"/>
      <c r="Q625" s="35"/>
      <c r="R625" s="56"/>
      <c r="S625" s="35"/>
      <c r="T625" s="35"/>
      <c r="U625" s="35"/>
      <c r="V625" s="35"/>
      <c r="W625" s="35"/>
      <c r="X625" s="35"/>
      <c r="Y625" s="35"/>
      <c r="Z625" s="35"/>
      <c r="AA625" s="35"/>
    </row>
    <row r="626" ht="75.0" customHeight="1">
      <c r="A626" s="35"/>
      <c r="B626" s="35"/>
      <c r="C626" s="35"/>
      <c r="D626" s="35"/>
      <c r="E626" s="35"/>
      <c r="F626" s="35"/>
      <c r="G626" s="35"/>
      <c r="H626" s="35"/>
      <c r="I626" s="35"/>
      <c r="J626" s="35"/>
      <c r="K626" s="35"/>
      <c r="L626" s="35"/>
      <c r="M626" s="35"/>
      <c r="N626" s="35"/>
      <c r="O626" s="35"/>
      <c r="P626" s="56"/>
      <c r="Q626" s="35"/>
      <c r="R626" s="56"/>
      <c r="S626" s="35"/>
      <c r="T626" s="35"/>
      <c r="U626" s="35"/>
      <c r="V626" s="35"/>
      <c r="W626" s="35"/>
      <c r="X626" s="35"/>
      <c r="Y626" s="35"/>
      <c r="Z626" s="35"/>
      <c r="AA626" s="35"/>
    </row>
    <row r="627" ht="75.0" customHeight="1">
      <c r="A627" s="35"/>
      <c r="B627" s="35"/>
      <c r="C627" s="35"/>
      <c r="D627" s="35"/>
      <c r="E627" s="35"/>
      <c r="F627" s="35"/>
      <c r="G627" s="35"/>
      <c r="H627" s="35"/>
      <c r="I627" s="35"/>
      <c r="J627" s="35"/>
      <c r="K627" s="35"/>
      <c r="L627" s="35"/>
      <c r="M627" s="35"/>
      <c r="N627" s="35"/>
      <c r="O627" s="35"/>
      <c r="P627" s="56"/>
      <c r="Q627" s="35"/>
      <c r="R627" s="56"/>
      <c r="S627" s="35"/>
      <c r="T627" s="35"/>
      <c r="U627" s="35"/>
      <c r="V627" s="35"/>
      <c r="W627" s="35"/>
      <c r="X627" s="35"/>
      <c r="Y627" s="35"/>
      <c r="Z627" s="35"/>
      <c r="AA627" s="35"/>
    </row>
    <row r="628" ht="75.0" customHeight="1">
      <c r="A628" s="35"/>
      <c r="B628" s="35"/>
      <c r="C628" s="35"/>
      <c r="D628" s="35"/>
      <c r="E628" s="35"/>
      <c r="F628" s="35"/>
      <c r="G628" s="35"/>
      <c r="H628" s="35"/>
      <c r="I628" s="35"/>
      <c r="J628" s="35"/>
      <c r="K628" s="35"/>
      <c r="L628" s="35"/>
      <c r="M628" s="35"/>
      <c r="N628" s="35"/>
      <c r="O628" s="35"/>
      <c r="P628" s="56"/>
      <c r="Q628" s="35"/>
      <c r="R628" s="56"/>
      <c r="S628" s="35"/>
      <c r="T628" s="35"/>
      <c r="U628" s="35"/>
      <c r="V628" s="35"/>
      <c r="W628" s="35"/>
      <c r="X628" s="35"/>
      <c r="Y628" s="35"/>
      <c r="Z628" s="35"/>
      <c r="AA628" s="35"/>
    </row>
    <row r="629" ht="75.0" customHeight="1">
      <c r="A629" s="35"/>
      <c r="B629" s="35"/>
      <c r="C629" s="35"/>
      <c r="D629" s="35"/>
      <c r="E629" s="35"/>
      <c r="F629" s="35"/>
      <c r="G629" s="35"/>
      <c r="H629" s="35"/>
      <c r="I629" s="35"/>
      <c r="J629" s="35"/>
      <c r="K629" s="35"/>
      <c r="L629" s="35"/>
      <c r="M629" s="35"/>
      <c r="N629" s="35"/>
      <c r="O629" s="35"/>
      <c r="P629" s="56"/>
      <c r="Q629" s="35"/>
      <c r="R629" s="56"/>
      <c r="S629" s="35"/>
      <c r="T629" s="35"/>
      <c r="U629" s="35"/>
      <c r="V629" s="35"/>
      <c r="W629" s="35"/>
      <c r="X629" s="35"/>
      <c r="Y629" s="35"/>
      <c r="Z629" s="35"/>
      <c r="AA629" s="35"/>
    </row>
    <row r="630" ht="75.0" customHeight="1">
      <c r="A630" s="35"/>
      <c r="B630" s="35"/>
      <c r="C630" s="35"/>
      <c r="D630" s="35"/>
      <c r="E630" s="35"/>
      <c r="F630" s="35"/>
      <c r="G630" s="35"/>
      <c r="H630" s="35"/>
      <c r="I630" s="35"/>
      <c r="J630" s="35"/>
      <c r="K630" s="35"/>
      <c r="L630" s="35"/>
      <c r="M630" s="35"/>
      <c r="N630" s="35"/>
      <c r="O630" s="35"/>
      <c r="P630" s="56"/>
      <c r="Q630" s="35"/>
      <c r="R630" s="56"/>
      <c r="S630" s="35"/>
      <c r="T630" s="35"/>
      <c r="U630" s="35"/>
      <c r="V630" s="35"/>
      <c r="W630" s="35"/>
      <c r="X630" s="35"/>
      <c r="Y630" s="35"/>
      <c r="Z630" s="35"/>
      <c r="AA630" s="35"/>
    </row>
    <row r="631" ht="75.0" customHeight="1">
      <c r="A631" s="35"/>
      <c r="B631" s="35"/>
      <c r="C631" s="35"/>
      <c r="D631" s="35"/>
      <c r="E631" s="35"/>
      <c r="F631" s="35"/>
      <c r="G631" s="35"/>
      <c r="H631" s="35"/>
      <c r="I631" s="35"/>
      <c r="J631" s="35"/>
      <c r="K631" s="35"/>
      <c r="L631" s="35"/>
      <c r="M631" s="35"/>
      <c r="N631" s="35"/>
      <c r="O631" s="35"/>
      <c r="P631" s="56"/>
      <c r="Q631" s="35"/>
      <c r="R631" s="56"/>
      <c r="S631" s="35"/>
      <c r="T631" s="35"/>
      <c r="U631" s="35"/>
      <c r="V631" s="35"/>
      <c r="W631" s="35"/>
      <c r="X631" s="35"/>
      <c r="Y631" s="35"/>
      <c r="Z631" s="35"/>
      <c r="AA631" s="35"/>
    </row>
    <row r="632" ht="75.0" customHeight="1">
      <c r="A632" s="35"/>
      <c r="B632" s="35"/>
      <c r="C632" s="35"/>
      <c r="D632" s="35"/>
      <c r="E632" s="35"/>
      <c r="F632" s="35"/>
      <c r="G632" s="35"/>
      <c r="H632" s="35"/>
      <c r="I632" s="35"/>
      <c r="J632" s="35"/>
      <c r="K632" s="35"/>
      <c r="L632" s="35"/>
      <c r="M632" s="35"/>
      <c r="N632" s="35"/>
      <c r="O632" s="35"/>
      <c r="P632" s="56"/>
      <c r="Q632" s="35"/>
      <c r="R632" s="56"/>
      <c r="S632" s="35"/>
      <c r="T632" s="35"/>
      <c r="U632" s="35"/>
      <c r="V632" s="35"/>
      <c r="W632" s="35"/>
      <c r="X632" s="35"/>
      <c r="Y632" s="35"/>
      <c r="Z632" s="35"/>
      <c r="AA632" s="35"/>
    </row>
    <row r="633" ht="75.0" customHeight="1">
      <c r="A633" s="35"/>
      <c r="B633" s="35"/>
      <c r="C633" s="35"/>
      <c r="D633" s="35"/>
      <c r="E633" s="35"/>
      <c r="F633" s="35"/>
      <c r="G633" s="35"/>
      <c r="H633" s="35"/>
      <c r="I633" s="35"/>
      <c r="J633" s="35"/>
      <c r="K633" s="35"/>
      <c r="L633" s="35"/>
      <c r="M633" s="35"/>
      <c r="N633" s="35"/>
      <c r="O633" s="35"/>
      <c r="P633" s="56"/>
      <c r="Q633" s="35"/>
      <c r="R633" s="56"/>
      <c r="S633" s="35"/>
      <c r="T633" s="35"/>
      <c r="U633" s="35"/>
      <c r="V633" s="35"/>
      <c r="W633" s="35"/>
      <c r="X633" s="35"/>
      <c r="Y633" s="35"/>
      <c r="Z633" s="35"/>
      <c r="AA633" s="35"/>
    </row>
    <row r="634" ht="75.0" customHeight="1">
      <c r="A634" s="35"/>
      <c r="B634" s="35"/>
      <c r="C634" s="35"/>
      <c r="D634" s="35"/>
      <c r="E634" s="35"/>
      <c r="F634" s="35"/>
      <c r="G634" s="35"/>
      <c r="H634" s="35"/>
      <c r="I634" s="35"/>
      <c r="J634" s="35"/>
      <c r="K634" s="35"/>
      <c r="L634" s="35"/>
      <c r="M634" s="35"/>
      <c r="N634" s="35"/>
      <c r="O634" s="35"/>
      <c r="P634" s="56"/>
      <c r="Q634" s="35"/>
      <c r="R634" s="56"/>
      <c r="S634" s="35"/>
      <c r="T634" s="35"/>
      <c r="U634" s="35"/>
      <c r="V634" s="35"/>
      <c r="W634" s="35"/>
      <c r="X634" s="35"/>
      <c r="Y634" s="35"/>
      <c r="Z634" s="35"/>
      <c r="AA634" s="35"/>
    </row>
    <row r="635" ht="75.0" customHeight="1">
      <c r="A635" s="35"/>
      <c r="B635" s="35"/>
      <c r="C635" s="35"/>
      <c r="D635" s="35"/>
      <c r="E635" s="35"/>
      <c r="F635" s="35"/>
      <c r="G635" s="35"/>
      <c r="H635" s="35"/>
      <c r="I635" s="35"/>
      <c r="J635" s="35"/>
      <c r="K635" s="35"/>
      <c r="L635" s="35"/>
      <c r="M635" s="35"/>
      <c r="N635" s="35"/>
      <c r="O635" s="35"/>
      <c r="P635" s="56"/>
      <c r="Q635" s="35"/>
      <c r="R635" s="56"/>
      <c r="S635" s="35"/>
      <c r="T635" s="35"/>
      <c r="U635" s="35"/>
      <c r="V635" s="35"/>
      <c r="W635" s="35"/>
      <c r="X635" s="35"/>
      <c r="Y635" s="35"/>
      <c r="Z635" s="35"/>
      <c r="AA635" s="35"/>
    </row>
    <row r="636" ht="75.0" customHeight="1">
      <c r="A636" s="35"/>
      <c r="B636" s="35"/>
      <c r="C636" s="35"/>
      <c r="D636" s="35"/>
      <c r="E636" s="35"/>
      <c r="F636" s="35"/>
      <c r="G636" s="35"/>
      <c r="H636" s="35"/>
      <c r="I636" s="35"/>
      <c r="J636" s="35"/>
      <c r="K636" s="35"/>
      <c r="L636" s="35"/>
      <c r="M636" s="35"/>
      <c r="N636" s="35"/>
      <c r="O636" s="35"/>
      <c r="P636" s="56"/>
      <c r="Q636" s="35"/>
      <c r="R636" s="56"/>
      <c r="S636" s="35"/>
      <c r="T636" s="35"/>
      <c r="U636" s="35"/>
      <c r="V636" s="35"/>
      <c r="W636" s="35"/>
      <c r="X636" s="35"/>
      <c r="Y636" s="35"/>
      <c r="Z636" s="35"/>
      <c r="AA636" s="35"/>
    </row>
    <row r="637" ht="75.0" customHeight="1">
      <c r="A637" s="35"/>
      <c r="B637" s="35"/>
      <c r="C637" s="35"/>
      <c r="D637" s="35"/>
      <c r="E637" s="35"/>
      <c r="F637" s="35"/>
      <c r="G637" s="35"/>
      <c r="H637" s="35"/>
      <c r="I637" s="35"/>
      <c r="J637" s="35"/>
      <c r="K637" s="35"/>
      <c r="L637" s="35"/>
      <c r="M637" s="35"/>
      <c r="N637" s="35"/>
      <c r="O637" s="35"/>
      <c r="P637" s="56"/>
      <c r="Q637" s="35"/>
      <c r="R637" s="56"/>
      <c r="S637" s="35"/>
      <c r="T637" s="35"/>
      <c r="U637" s="35"/>
      <c r="V637" s="35"/>
      <c r="W637" s="35"/>
      <c r="X637" s="35"/>
      <c r="Y637" s="35"/>
      <c r="Z637" s="35"/>
      <c r="AA637" s="35"/>
    </row>
    <row r="638" ht="75.0" customHeight="1">
      <c r="A638" s="35"/>
      <c r="B638" s="35"/>
      <c r="C638" s="35"/>
      <c r="D638" s="35"/>
      <c r="E638" s="35"/>
      <c r="F638" s="35"/>
      <c r="G638" s="35"/>
      <c r="H638" s="35"/>
      <c r="I638" s="35"/>
      <c r="J638" s="35"/>
      <c r="K638" s="35"/>
      <c r="L638" s="35"/>
      <c r="M638" s="35"/>
      <c r="N638" s="35"/>
      <c r="O638" s="35"/>
      <c r="P638" s="56"/>
      <c r="Q638" s="35"/>
      <c r="R638" s="56"/>
      <c r="S638" s="35"/>
      <c r="T638" s="35"/>
      <c r="U638" s="35"/>
      <c r="V638" s="35"/>
      <c r="W638" s="35"/>
      <c r="X638" s="35"/>
      <c r="Y638" s="35"/>
      <c r="Z638" s="35"/>
      <c r="AA638" s="35"/>
    </row>
    <row r="639" ht="75.0" customHeight="1">
      <c r="A639" s="35"/>
      <c r="B639" s="35"/>
      <c r="C639" s="35"/>
      <c r="D639" s="35"/>
      <c r="E639" s="35"/>
      <c r="F639" s="35"/>
      <c r="G639" s="35"/>
      <c r="H639" s="35"/>
      <c r="I639" s="35"/>
      <c r="J639" s="35"/>
      <c r="K639" s="35"/>
      <c r="L639" s="35"/>
      <c r="M639" s="35"/>
      <c r="N639" s="35"/>
      <c r="O639" s="35"/>
      <c r="P639" s="56"/>
      <c r="Q639" s="35"/>
      <c r="R639" s="56"/>
      <c r="S639" s="35"/>
      <c r="T639" s="35"/>
      <c r="U639" s="35"/>
      <c r="V639" s="35"/>
      <c r="W639" s="35"/>
      <c r="X639" s="35"/>
      <c r="Y639" s="35"/>
      <c r="Z639" s="35"/>
      <c r="AA639" s="35"/>
    </row>
    <row r="640" ht="75.0" customHeight="1">
      <c r="A640" s="35"/>
      <c r="B640" s="35"/>
      <c r="C640" s="35"/>
      <c r="D640" s="35"/>
      <c r="E640" s="35"/>
      <c r="F640" s="35"/>
      <c r="G640" s="35"/>
      <c r="H640" s="35"/>
      <c r="I640" s="35"/>
      <c r="J640" s="35"/>
      <c r="K640" s="35"/>
      <c r="L640" s="35"/>
      <c r="M640" s="35"/>
      <c r="N640" s="35"/>
      <c r="O640" s="35"/>
      <c r="P640" s="56"/>
      <c r="Q640" s="35"/>
      <c r="R640" s="56"/>
      <c r="S640" s="35"/>
      <c r="T640" s="35"/>
      <c r="U640" s="35"/>
      <c r="V640" s="35"/>
      <c r="W640" s="35"/>
      <c r="X640" s="35"/>
      <c r="Y640" s="35"/>
      <c r="Z640" s="35"/>
      <c r="AA640" s="35"/>
    </row>
    <row r="641" ht="75.0" customHeight="1">
      <c r="A641" s="35"/>
      <c r="B641" s="35"/>
      <c r="C641" s="35"/>
      <c r="D641" s="35"/>
      <c r="E641" s="35"/>
      <c r="F641" s="35"/>
      <c r="G641" s="35"/>
      <c r="H641" s="35"/>
      <c r="I641" s="35"/>
      <c r="J641" s="35"/>
      <c r="K641" s="35"/>
      <c r="L641" s="35"/>
      <c r="M641" s="35"/>
      <c r="N641" s="35"/>
      <c r="O641" s="35"/>
      <c r="P641" s="56"/>
      <c r="Q641" s="35"/>
      <c r="R641" s="56"/>
      <c r="S641" s="35"/>
      <c r="T641" s="35"/>
      <c r="U641" s="35"/>
      <c r="V641" s="35"/>
      <c r="W641" s="35"/>
      <c r="X641" s="35"/>
      <c r="Y641" s="35"/>
      <c r="Z641" s="35"/>
      <c r="AA641" s="35"/>
    </row>
    <row r="642" ht="75.0" customHeight="1">
      <c r="A642" s="35"/>
      <c r="B642" s="35"/>
      <c r="C642" s="35"/>
      <c r="D642" s="35"/>
      <c r="E642" s="35"/>
      <c r="F642" s="35"/>
      <c r="G642" s="35"/>
      <c r="H642" s="35"/>
      <c r="I642" s="35"/>
      <c r="J642" s="35"/>
      <c r="K642" s="35"/>
      <c r="L642" s="35"/>
      <c r="M642" s="35"/>
      <c r="N642" s="35"/>
      <c r="O642" s="35"/>
      <c r="P642" s="56"/>
      <c r="Q642" s="35"/>
      <c r="R642" s="56"/>
      <c r="S642" s="35"/>
      <c r="T642" s="35"/>
      <c r="U642" s="35"/>
      <c r="V642" s="35"/>
      <c r="W642" s="35"/>
      <c r="X642" s="35"/>
      <c r="Y642" s="35"/>
      <c r="Z642" s="35"/>
      <c r="AA642" s="35"/>
    </row>
    <row r="643" ht="75.0" customHeight="1">
      <c r="A643" s="35"/>
      <c r="B643" s="35"/>
      <c r="C643" s="35"/>
      <c r="D643" s="35"/>
      <c r="E643" s="35"/>
      <c r="F643" s="35"/>
      <c r="G643" s="35"/>
      <c r="H643" s="35"/>
      <c r="I643" s="35"/>
      <c r="J643" s="35"/>
      <c r="K643" s="35"/>
      <c r="L643" s="35"/>
      <c r="M643" s="35"/>
      <c r="N643" s="35"/>
      <c r="O643" s="35"/>
      <c r="P643" s="56"/>
      <c r="Q643" s="35"/>
      <c r="R643" s="56"/>
      <c r="S643" s="35"/>
      <c r="T643" s="35"/>
      <c r="U643" s="35"/>
      <c r="V643" s="35"/>
      <c r="W643" s="35"/>
      <c r="X643" s="35"/>
      <c r="Y643" s="35"/>
      <c r="Z643" s="35"/>
      <c r="AA643" s="35"/>
    </row>
    <row r="644" ht="75.0" customHeight="1">
      <c r="A644" s="35"/>
      <c r="B644" s="35"/>
      <c r="C644" s="35"/>
      <c r="D644" s="35"/>
      <c r="E644" s="35"/>
      <c r="F644" s="35"/>
      <c r="G644" s="35"/>
      <c r="H644" s="35"/>
      <c r="I644" s="35"/>
      <c r="J644" s="35"/>
      <c r="K644" s="35"/>
      <c r="L644" s="35"/>
      <c r="M644" s="35"/>
      <c r="N644" s="35"/>
      <c r="O644" s="35"/>
      <c r="P644" s="56"/>
      <c r="Q644" s="35"/>
      <c r="R644" s="56"/>
      <c r="S644" s="35"/>
      <c r="T644" s="35"/>
      <c r="U644" s="35"/>
      <c r="V644" s="35"/>
      <c r="W644" s="35"/>
      <c r="X644" s="35"/>
      <c r="Y644" s="35"/>
      <c r="Z644" s="35"/>
      <c r="AA644" s="35"/>
    </row>
    <row r="645" ht="75.0" customHeight="1">
      <c r="A645" s="35"/>
      <c r="B645" s="35"/>
      <c r="C645" s="35"/>
      <c r="D645" s="35"/>
      <c r="E645" s="35"/>
      <c r="F645" s="35"/>
      <c r="G645" s="35"/>
      <c r="H645" s="35"/>
      <c r="I645" s="35"/>
      <c r="J645" s="35"/>
      <c r="K645" s="35"/>
      <c r="L645" s="35"/>
      <c r="M645" s="35"/>
      <c r="N645" s="35"/>
      <c r="O645" s="35"/>
      <c r="P645" s="56"/>
      <c r="Q645" s="35"/>
      <c r="R645" s="56"/>
      <c r="S645" s="35"/>
      <c r="T645" s="35"/>
      <c r="U645" s="35"/>
      <c r="V645" s="35"/>
      <c r="W645" s="35"/>
      <c r="X645" s="35"/>
      <c r="Y645" s="35"/>
      <c r="Z645" s="35"/>
      <c r="AA645" s="35"/>
    </row>
    <row r="646" ht="75.0" customHeight="1">
      <c r="A646" s="35"/>
      <c r="B646" s="35"/>
      <c r="C646" s="35"/>
      <c r="D646" s="35"/>
      <c r="E646" s="35"/>
      <c r="F646" s="35"/>
      <c r="G646" s="35"/>
      <c r="H646" s="35"/>
      <c r="I646" s="35"/>
      <c r="J646" s="35"/>
      <c r="K646" s="35"/>
      <c r="L646" s="35"/>
      <c r="M646" s="35"/>
      <c r="N646" s="35"/>
      <c r="O646" s="35"/>
      <c r="P646" s="56"/>
      <c r="Q646" s="35"/>
      <c r="R646" s="56"/>
      <c r="S646" s="35"/>
      <c r="T646" s="35"/>
      <c r="U646" s="35"/>
      <c r="V646" s="35"/>
      <c r="W646" s="35"/>
      <c r="X646" s="35"/>
      <c r="Y646" s="35"/>
      <c r="Z646" s="35"/>
      <c r="AA646" s="35"/>
    </row>
    <row r="647" ht="75.0" customHeight="1">
      <c r="A647" s="35"/>
      <c r="B647" s="35"/>
      <c r="C647" s="35"/>
      <c r="D647" s="35"/>
      <c r="E647" s="35"/>
      <c r="F647" s="35"/>
      <c r="G647" s="35"/>
      <c r="H647" s="35"/>
      <c r="I647" s="35"/>
      <c r="J647" s="35"/>
      <c r="K647" s="35"/>
      <c r="L647" s="35"/>
      <c r="M647" s="35"/>
      <c r="N647" s="35"/>
      <c r="O647" s="35"/>
      <c r="P647" s="56"/>
      <c r="Q647" s="35"/>
      <c r="R647" s="56"/>
      <c r="S647" s="35"/>
      <c r="T647" s="35"/>
      <c r="U647" s="35"/>
      <c r="V647" s="35"/>
      <c r="W647" s="35"/>
      <c r="X647" s="35"/>
      <c r="Y647" s="35"/>
      <c r="Z647" s="35"/>
      <c r="AA647" s="35"/>
    </row>
    <row r="648" ht="75.0" customHeight="1">
      <c r="A648" s="35"/>
      <c r="B648" s="35"/>
      <c r="C648" s="35"/>
      <c r="D648" s="35"/>
      <c r="E648" s="35"/>
      <c r="F648" s="35"/>
      <c r="G648" s="35"/>
      <c r="H648" s="35"/>
      <c r="I648" s="35"/>
      <c r="J648" s="35"/>
      <c r="K648" s="35"/>
      <c r="L648" s="35"/>
      <c r="M648" s="35"/>
      <c r="N648" s="35"/>
      <c r="O648" s="35"/>
      <c r="P648" s="56"/>
      <c r="Q648" s="35"/>
      <c r="R648" s="56"/>
      <c r="S648" s="35"/>
      <c r="T648" s="35"/>
      <c r="U648" s="35"/>
      <c r="V648" s="35"/>
      <c r="W648" s="35"/>
      <c r="X648" s="35"/>
      <c r="Y648" s="35"/>
      <c r="Z648" s="35"/>
      <c r="AA648" s="35"/>
    </row>
    <row r="649" ht="75.0" customHeight="1">
      <c r="A649" s="35"/>
      <c r="B649" s="35"/>
      <c r="C649" s="35"/>
      <c r="D649" s="35"/>
      <c r="E649" s="35"/>
      <c r="F649" s="35"/>
      <c r="G649" s="35"/>
      <c r="H649" s="35"/>
      <c r="I649" s="35"/>
      <c r="J649" s="35"/>
      <c r="K649" s="35"/>
      <c r="L649" s="35"/>
      <c r="M649" s="35"/>
      <c r="N649" s="35"/>
      <c r="O649" s="35"/>
      <c r="P649" s="56"/>
      <c r="Q649" s="35"/>
      <c r="R649" s="56"/>
      <c r="S649" s="35"/>
      <c r="T649" s="35"/>
      <c r="U649" s="35"/>
      <c r="V649" s="35"/>
      <c r="W649" s="35"/>
      <c r="X649" s="35"/>
      <c r="Y649" s="35"/>
      <c r="Z649" s="35"/>
      <c r="AA649" s="35"/>
    </row>
    <row r="650" ht="75.0" customHeight="1">
      <c r="A650" s="35"/>
      <c r="B650" s="35"/>
      <c r="C650" s="35"/>
      <c r="D650" s="35"/>
      <c r="E650" s="35"/>
      <c r="F650" s="35"/>
      <c r="G650" s="35"/>
      <c r="H650" s="35"/>
      <c r="I650" s="35"/>
      <c r="J650" s="35"/>
      <c r="K650" s="35"/>
      <c r="L650" s="35"/>
      <c r="M650" s="35"/>
      <c r="N650" s="35"/>
      <c r="O650" s="35"/>
      <c r="P650" s="56"/>
      <c r="Q650" s="35"/>
      <c r="R650" s="56"/>
      <c r="S650" s="35"/>
      <c r="T650" s="35"/>
      <c r="U650" s="35"/>
      <c r="V650" s="35"/>
      <c r="W650" s="35"/>
      <c r="X650" s="35"/>
      <c r="Y650" s="35"/>
      <c r="Z650" s="35"/>
      <c r="AA650" s="35"/>
    </row>
    <row r="651" ht="75.0" customHeight="1">
      <c r="A651" s="35"/>
      <c r="B651" s="35"/>
      <c r="C651" s="35"/>
      <c r="D651" s="35"/>
      <c r="E651" s="35"/>
      <c r="F651" s="35"/>
      <c r="G651" s="35"/>
      <c r="H651" s="35"/>
      <c r="I651" s="35"/>
      <c r="J651" s="35"/>
      <c r="K651" s="35"/>
      <c r="L651" s="35"/>
      <c r="M651" s="35"/>
      <c r="N651" s="35"/>
      <c r="O651" s="35"/>
      <c r="P651" s="56"/>
      <c r="Q651" s="35"/>
      <c r="R651" s="56"/>
      <c r="S651" s="35"/>
      <c r="T651" s="35"/>
      <c r="U651" s="35"/>
      <c r="V651" s="35"/>
      <c r="W651" s="35"/>
      <c r="X651" s="35"/>
      <c r="Y651" s="35"/>
      <c r="Z651" s="35"/>
      <c r="AA651" s="35"/>
    </row>
    <row r="652" ht="75.0" customHeight="1">
      <c r="A652" s="35"/>
      <c r="B652" s="35"/>
      <c r="C652" s="35"/>
      <c r="D652" s="35"/>
      <c r="E652" s="35"/>
      <c r="F652" s="35"/>
      <c r="G652" s="35"/>
      <c r="H652" s="35"/>
      <c r="I652" s="35"/>
      <c r="J652" s="35"/>
      <c r="K652" s="35"/>
      <c r="L652" s="35"/>
      <c r="M652" s="35"/>
      <c r="N652" s="35"/>
      <c r="O652" s="35"/>
      <c r="P652" s="56"/>
      <c r="Q652" s="35"/>
      <c r="R652" s="56"/>
      <c r="S652" s="35"/>
      <c r="T652" s="35"/>
      <c r="U652" s="35"/>
      <c r="V652" s="35"/>
      <c r="W652" s="35"/>
      <c r="X652" s="35"/>
      <c r="Y652" s="35"/>
      <c r="Z652" s="35"/>
      <c r="AA652" s="35"/>
    </row>
    <row r="653" ht="75.0" customHeight="1">
      <c r="A653" s="35"/>
      <c r="B653" s="35"/>
      <c r="C653" s="35"/>
      <c r="D653" s="35"/>
      <c r="E653" s="35"/>
      <c r="F653" s="35"/>
      <c r="G653" s="35"/>
      <c r="H653" s="35"/>
      <c r="I653" s="35"/>
      <c r="J653" s="35"/>
      <c r="K653" s="35"/>
      <c r="L653" s="35"/>
      <c r="M653" s="35"/>
      <c r="N653" s="35"/>
      <c r="O653" s="35"/>
      <c r="P653" s="56"/>
      <c r="Q653" s="35"/>
      <c r="R653" s="56"/>
      <c r="S653" s="35"/>
      <c r="T653" s="35"/>
      <c r="U653" s="35"/>
      <c r="V653" s="35"/>
      <c r="W653" s="35"/>
      <c r="X653" s="35"/>
      <c r="Y653" s="35"/>
      <c r="Z653" s="35"/>
      <c r="AA653" s="35"/>
    </row>
    <row r="654" ht="75.0" customHeight="1">
      <c r="A654" s="35"/>
      <c r="B654" s="35"/>
      <c r="C654" s="35"/>
      <c r="D654" s="35"/>
      <c r="E654" s="35"/>
      <c r="F654" s="35"/>
      <c r="G654" s="35"/>
      <c r="H654" s="35"/>
      <c r="I654" s="35"/>
      <c r="J654" s="35"/>
      <c r="K654" s="35"/>
      <c r="L654" s="35"/>
      <c r="M654" s="35"/>
      <c r="N654" s="35"/>
      <c r="O654" s="35"/>
      <c r="P654" s="56"/>
      <c r="Q654" s="35"/>
      <c r="R654" s="56"/>
      <c r="S654" s="35"/>
      <c r="T654" s="35"/>
      <c r="U654" s="35"/>
      <c r="V654" s="35"/>
      <c r="W654" s="35"/>
      <c r="X654" s="35"/>
      <c r="Y654" s="35"/>
      <c r="Z654" s="35"/>
      <c r="AA654" s="35"/>
    </row>
    <row r="655" ht="75.0" customHeight="1">
      <c r="A655" s="35"/>
      <c r="B655" s="35"/>
      <c r="C655" s="35"/>
      <c r="D655" s="35"/>
      <c r="E655" s="35"/>
      <c r="F655" s="35"/>
      <c r="G655" s="35"/>
      <c r="H655" s="35"/>
      <c r="I655" s="35"/>
      <c r="J655" s="35"/>
      <c r="K655" s="35"/>
      <c r="L655" s="35"/>
      <c r="M655" s="35"/>
      <c r="N655" s="35"/>
      <c r="O655" s="35"/>
      <c r="P655" s="56"/>
      <c r="Q655" s="35"/>
      <c r="R655" s="56"/>
      <c r="S655" s="35"/>
      <c r="T655" s="35"/>
      <c r="U655" s="35"/>
      <c r="V655" s="35"/>
      <c r="W655" s="35"/>
      <c r="X655" s="35"/>
      <c r="Y655" s="35"/>
      <c r="Z655" s="35"/>
      <c r="AA655" s="35"/>
    </row>
    <row r="656" ht="75.0" customHeight="1">
      <c r="A656" s="35"/>
      <c r="B656" s="35"/>
      <c r="C656" s="35"/>
      <c r="D656" s="35"/>
      <c r="E656" s="35"/>
      <c r="F656" s="35"/>
      <c r="G656" s="35"/>
      <c r="H656" s="35"/>
      <c r="I656" s="35"/>
      <c r="J656" s="35"/>
      <c r="K656" s="35"/>
      <c r="L656" s="35"/>
      <c r="M656" s="35"/>
      <c r="N656" s="35"/>
      <c r="O656" s="35"/>
      <c r="P656" s="56"/>
      <c r="Q656" s="35"/>
      <c r="R656" s="56"/>
      <c r="S656" s="35"/>
      <c r="T656" s="35"/>
      <c r="U656" s="35"/>
      <c r="V656" s="35"/>
      <c r="W656" s="35"/>
      <c r="X656" s="35"/>
      <c r="Y656" s="35"/>
      <c r="Z656" s="35"/>
      <c r="AA656" s="35"/>
    </row>
    <row r="657" ht="75.0" customHeight="1">
      <c r="A657" s="35"/>
      <c r="B657" s="35"/>
      <c r="C657" s="35"/>
      <c r="D657" s="35"/>
      <c r="E657" s="35"/>
      <c r="F657" s="35"/>
      <c r="G657" s="35"/>
      <c r="H657" s="35"/>
      <c r="I657" s="35"/>
      <c r="J657" s="35"/>
      <c r="K657" s="35"/>
      <c r="L657" s="35"/>
      <c r="M657" s="35"/>
      <c r="N657" s="35"/>
      <c r="O657" s="35"/>
      <c r="P657" s="56"/>
      <c r="Q657" s="35"/>
      <c r="R657" s="56"/>
      <c r="S657" s="35"/>
      <c r="T657" s="35"/>
      <c r="U657" s="35"/>
      <c r="V657" s="35"/>
      <c r="W657" s="35"/>
      <c r="X657" s="35"/>
      <c r="Y657" s="35"/>
      <c r="Z657" s="35"/>
      <c r="AA657" s="35"/>
    </row>
    <row r="658" ht="75.0" customHeight="1">
      <c r="A658" s="35"/>
      <c r="B658" s="35"/>
      <c r="C658" s="35"/>
      <c r="D658" s="35"/>
      <c r="E658" s="35"/>
      <c r="F658" s="35"/>
      <c r="G658" s="35"/>
      <c r="H658" s="35"/>
      <c r="I658" s="35"/>
      <c r="J658" s="35"/>
      <c r="K658" s="35"/>
      <c r="L658" s="35"/>
      <c r="M658" s="35"/>
      <c r="N658" s="35"/>
      <c r="O658" s="35"/>
      <c r="P658" s="56"/>
      <c r="Q658" s="35"/>
      <c r="R658" s="56"/>
      <c r="S658" s="35"/>
      <c r="T658" s="35"/>
      <c r="U658" s="35"/>
      <c r="V658" s="35"/>
      <c r="W658" s="35"/>
      <c r="X658" s="35"/>
      <c r="Y658" s="35"/>
      <c r="Z658" s="35"/>
      <c r="AA658" s="35"/>
    </row>
    <row r="659" ht="75.0" customHeight="1">
      <c r="A659" s="35"/>
      <c r="B659" s="35"/>
      <c r="C659" s="35"/>
      <c r="D659" s="35"/>
      <c r="E659" s="35"/>
      <c r="F659" s="35"/>
      <c r="G659" s="35"/>
      <c r="H659" s="35"/>
      <c r="I659" s="35"/>
      <c r="J659" s="35"/>
      <c r="K659" s="35"/>
      <c r="L659" s="35"/>
      <c r="M659" s="35"/>
      <c r="N659" s="35"/>
      <c r="O659" s="35"/>
      <c r="P659" s="56"/>
      <c r="Q659" s="35"/>
      <c r="R659" s="56"/>
      <c r="S659" s="35"/>
      <c r="T659" s="35"/>
      <c r="U659" s="35"/>
      <c r="V659" s="35"/>
      <c r="W659" s="35"/>
      <c r="X659" s="35"/>
      <c r="Y659" s="35"/>
      <c r="Z659" s="35"/>
      <c r="AA659" s="35"/>
    </row>
    <row r="660" ht="75.0" customHeight="1">
      <c r="A660" s="35"/>
      <c r="B660" s="35"/>
      <c r="C660" s="35"/>
      <c r="D660" s="35"/>
      <c r="E660" s="35"/>
      <c r="F660" s="35"/>
      <c r="G660" s="35"/>
      <c r="H660" s="35"/>
      <c r="I660" s="35"/>
      <c r="J660" s="35"/>
      <c r="K660" s="35"/>
      <c r="L660" s="35"/>
      <c r="M660" s="35"/>
      <c r="N660" s="35"/>
      <c r="O660" s="35"/>
      <c r="P660" s="56"/>
      <c r="Q660" s="35"/>
      <c r="R660" s="56"/>
      <c r="S660" s="35"/>
      <c r="T660" s="35"/>
      <c r="U660" s="35"/>
      <c r="V660" s="35"/>
      <c r="W660" s="35"/>
      <c r="X660" s="35"/>
      <c r="Y660" s="35"/>
      <c r="Z660" s="35"/>
      <c r="AA660" s="35"/>
    </row>
    <row r="661" ht="75.0" customHeight="1">
      <c r="A661" s="35"/>
      <c r="B661" s="35"/>
      <c r="C661" s="35"/>
      <c r="D661" s="35"/>
      <c r="E661" s="35"/>
      <c r="F661" s="35"/>
      <c r="G661" s="35"/>
      <c r="H661" s="35"/>
      <c r="I661" s="35"/>
      <c r="J661" s="35"/>
      <c r="K661" s="35"/>
      <c r="L661" s="35"/>
      <c r="M661" s="35"/>
      <c r="N661" s="35"/>
      <c r="O661" s="35"/>
      <c r="P661" s="56"/>
      <c r="Q661" s="35"/>
      <c r="R661" s="56"/>
      <c r="S661" s="35"/>
      <c r="T661" s="35"/>
      <c r="U661" s="35"/>
      <c r="V661" s="35"/>
      <c r="W661" s="35"/>
      <c r="X661" s="35"/>
      <c r="Y661" s="35"/>
      <c r="Z661" s="35"/>
      <c r="AA661" s="35"/>
    </row>
    <row r="662" ht="75.0" customHeight="1">
      <c r="A662" s="35"/>
      <c r="B662" s="35"/>
      <c r="C662" s="35"/>
      <c r="D662" s="35"/>
      <c r="E662" s="35"/>
      <c r="F662" s="35"/>
      <c r="G662" s="35"/>
      <c r="H662" s="35"/>
      <c r="I662" s="35"/>
      <c r="J662" s="35"/>
      <c r="K662" s="35"/>
      <c r="L662" s="35"/>
      <c r="M662" s="35"/>
      <c r="N662" s="35"/>
      <c r="O662" s="35"/>
      <c r="P662" s="56"/>
      <c r="Q662" s="35"/>
      <c r="R662" s="56"/>
      <c r="S662" s="35"/>
      <c r="T662" s="35"/>
      <c r="U662" s="35"/>
      <c r="V662" s="35"/>
      <c r="W662" s="35"/>
      <c r="X662" s="35"/>
      <c r="Y662" s="35"/>
      <c r="Z662" s="35"/>
      <c r="AA662" s="35"/>
    </row>
    <row r="663" ht="75.0" customHeight="1">
      <c r="A663" s="35"/>
      <c r="B663" s="35"/>
      <c r="C663" s="35"/>
      <c r="D663" s="35"/>
      <c r="E663" s="35"/>
      <c r="F663" s="35"/>
      <c r="G663" s="35"/>
      <c r="H663" s="35"/>
      <c r="I663" s="35"/>
      <c r="J663" s="35"/>
      <c r="K663" s="35"/>
      <c r="L663" s="35"/>
      <c r="M663" s="35"/>
      <c r="N663" s="35"/>
      <c r="O663" s="35"/>
      <c r="P663" s="56"/>
      <c r="Q663" s="35"/>
      <c r="R663" s="56"/>
      <c r="S663" s="35"/>
      <c r="T663" s="35"/>
      <c r="U663" s="35"/>
      <c r="V663" s="35"/>
      <c r="W663" s="35"/>
      <c r="X663" s="35"/>
      <c r="Y663" s="35"/>
      <c r="Z663" s="35"/>
      <c r="AA663" s="35"/>
    </row>
    <row r="664" ht="75.0" customHeight="1">
      <c r="A664" s="35"/>
      <c r="B664" s="35"/>
      <c r="C664" s="35"/>
      <c r="D664" s="35"/>
      <c r="E664" s="35"/>
      <c r="F664" s="35"/>
      <c r="G664" s="35"/>
      <c r="H664" s="35"/>
      <c r="I664" s="35"/>
      <c r="J664" s="35"/>
      <c r="K664" s="35"/>
      <c r="L664" s="35"/>
      <c r="M664" s="35"/>
      <c r="N664" s="35"/>
      <c r="O664" s="35"/>
      <c r="P664" s="56"/>
      <c r="Q664" s="35"/>
      <c r="R664" s="56"/>
      <c r="S664" s="35"/>
      <c r="T664" s="35"/>
      <c r="U664" s="35"/>
      <c r="V664" s="35"/>
      <c r="W664" s="35"/>
      <c r="X664" s="35"/>
      <c r="Y664" s="35"/>
      <c r="Z664" s="35"/>
      <c r="AA664" s="35"/>
    </row>
    <row r="665" ht="75.0" customHeight="1">
      <c r="A665" s="35"/>
      <c r="B665" s="35"/>
      <c r="C665" s="35"/>
      <c r="D665" s="35"/>
      <c r="E665" s="35"/>
      <c r="F665" s="35"/>
      <c r="G665" s="35"/>
      <c r="H665" s="35"/>
      <c r="I665" s="35"/>
      <c r="J665" s="35"/>
      <c r="K665" s="35"/>
      <c r="L665" s="35"/>
      <c r="M665" s="35"/>
      <c r="N665" s="35"/>
      <c r="O665" s="35"/>
      <c r="P665" s="56"/>
      <c r="Q665" s="35"/>
      <c r="R665" s="56"/>
      <c r="S665" s="35"/>
      <c r="T665" s="35"/>
      <c r="U665" s="35"/>
      <c r="V665" s="35"/>
      <c r="W665" s="35"/>
      <c r="X665" s="35"/>
      <c r="Y665" s="35"/>
      <c r="Z665" s="35"/>
      <c r="AA665" s="35"/>
    </row>
    <row r="666" ht="75.0" customHeight="1">
      <c r="A666" s="35"/>
      <c r="B666" s="35"/>
      <c r="C666" s="35"/>
      <c r="D666" s="35"/>
      <c r="E666" s="35"/>
      <c r="F666" s="35"/>
      <c r="G666" s="35"/>
      <c r="H666" s="35"/>
      <c r="I666" s="35"/>
      <c r="J666" s="35"/>
      <c r="K666" s="35"/>
      <c r="L666" s="35"/>
      <c r="M666" s="35"/>
      <c r="N666" s="35"/>
      <c r="O666" s="35"/>
      <c r="P666" s="56"/>
      <c r="Q666" s="35"/>
      <c r="R666" s="56"/>
      <c r="S666" s="35"/>
      <c r="T666" s="35"/>
      <c r="U666" s="35"/>
      <c r="V666" s="35"/>
      <c r="W666" s="35"/>
      <c r="X666" s="35"/>
      <c r="Y666" s="35"/>
      <c r="Z666" s="35"/>
      <c r="AA666" s="35"/>
    </row>
    <row r="667" ht="75.0" customHeight="1">
      <c r="A667" s="35"/>
      <c r="B667" s="35"/>
      <c r="C667" s="35"/>
      <c r="D667" s="35"/>
      <c r="E667" s="35"/>
      <c r="F667" s="35"/>
      <c r="G667" s="35"/>
      <c r="H667" s="35"/>
      <c r="I667" s="35"/>
      <c r="J667" s="35"/>
      <c r="K667" s="35"/>
      <c r="L667" s="35"/>
      <c r="M667" s="35"/>
      <c r="N667" s="35"/>
      <c r="O667" s="35"/>
      <c r="P667" s="56"/>
      <c r="Q667" s="35"/>
      <c r="R667" s="56"/>
      <c r="S667" s="35"/>
      <c r="T667" s="35"/>
      <c r="U667" s="35"/>
      <c r="V667" s="35"/>
      <c r="W667" s="35"/>
      <c r="X667" s="35"/>
      <c r="Y667" s="35"/>
      <c r="Z667" s="35"/>
      <c r="AA667" s="35"/>
    </row>
    <row r="668" ht="75.0" customHeight="1">
      <c r="A668" s="35"/>
      <c r="B668" s="35"/>
      <c r="C668" s="35"/>
      <c r="D668" s="35"/>
      <c r="E668" s="35"/>
      <c r="F668" s="35"/>
      <c r="G668" s="35"/>
      <c r="H668" s="35"/>
      <c r="I668" s="35"/>
      <c r="J668" s="35"/>
      <c r="K668" s="35"/>
      <c r="L668" s="35"/>
      <c r="M668" s="35"/>
      <c r="N668" s="35"/>
      <c r="O668" s="35"/>
      <c r="P668" s="56"/>
      <c r="Q668" s="35"/>
      <c r="R668" s="56"/>
      <c r="S668" s="35"/>
      <c r="T668" s="35"/>
      <c r="U668" s="35"/>
      <c r="V668" s="35"/>
      <c r="W668" s="35"/>
      <c r="X668" s="35"/>
      <c r="Y668" s="35"/>
      <c r="Z668" s="35"/>
      <c r="AA668" s="35"/>
    </row>
    <row r="669" ht="75.0" customHeight="1">
      <c r="A669" s="35"/>
      <c r="B669" s="35"/>
      <c r="C669" s="35"/>
      <c r="D669" s="35"/>
      <c r="E669" s="35"/>
      <c r="F669" s="35"/>
      <c r="G669" s="35"/>
      <c r="H669" s="35"/>
      <c r="I669" s="35"/>
      <c r="J669" s="35"/>
      <c r="K669" s="35"/>
      <c r="L669" s="35"/>
      <c r="M669" s="35"/>
      <c r="N669" s="35"/>
      <c r="O669" s="35"/>
      <c r="P669" s="56"/>
      <c r="Q669" s="35"/>
      <c r="R669" s="56"/>
      <c r="S669" s="35"/>
      <c r="T669" s="35"/>
      <c r="U669" s="35"/>
      <c r="V669" s="35"/>
      <c r="W669" s="35"/>
      <c r="X669" s="35"/>
      <c r="Y669" s="35"/>
      <c r="Z669" s="35"/>
      <c r="AA669" s="35"/>
    </row>
    <row r="670" ht="75.0" customHeight="1">
      <c r="A670" s="35"/>
      <c r="B670" s="35"/>
      <c r="C670" s="35"/>
      <c r="D670" s="35"/>
      <c r="E670" s="35"/>
      <c r="F670" s="35"/>
      <c r="G670" s="35"/>
      <c r="H670" s="35"/>
      <c r="I670" s="35"/>
      <c r="J670" s="35"/>
      <c r="K670" s="35"/>
      <c r="L670" s="35"/>
      <c r="M670" s="35"/>
      <c r="N670" s="35"/>
      <c r="O670" s="35"/>
      <c r="P670" s="56"/>
      <c r="Q670" s="35"/>
      <c r="R670" s="56"/>
      <c r="S670" s="35"/>
      <c r="T670" s="35"/>
      <c r="U670" s="35"/>
      <c r="V670" s="35"/>
      <c r="W670" s="35"/>
      <c r="X670" s="35"/>
      <c r="Y670" s="35"/>
      <c r="Z670" s="35"/>
      <c r="AA670" s="35"/>
    </row>
    <row r="671" ht="75.0" customHeight="1">
      <c r="A671" s="35"/>
      <c r="B671" s="35"/>
      <c r="C671" s="35"/>
      <c r="D671" s="35"/>
      <c r="E671" s="35"/>
      <c r="F671" s="35"/>
      <c r="G671" s="35"/>
      <c r="H671" s="35"/>
      <c r="I671" s="35"/>
      <c r="J671" s="35"/>
      <c r="K671" s="35"/>
      <c r="L671" s="35"/>
      <c r="M671" s="35"/>
      <c r="N671" s="35"/>
      <c r="O671" s="35"/>
      <c r="P671" s="56"/>
      <c r="Q671" s="35"/>
      <c r="R671" s="56"/>
      <c r="S671" s="35"/>
      <c r="T671" s="35"/>
      <c r="U671" s="35"/>
      <c r="V671" s="35"/>
      <c r="W671" s="35"/>
      <c r="X671" s="35"/>
      <c r="Y671" s="35"/>
      <c r="Z671" s="35"/>
      <c r="AA671" s="35"/>
    </row>
    <row r="672" ht="75.0" customHeight="1">
      <c r="A672" s="35"/>
      <c r="B672" s="35"/>
      <c r="C672" s="35"/>
      <c r="D672" s="35"/>
      <c r="E672" s="35"/>
      <c r="F672" s="35"/>
      <c r="G672" s="35"/>
      <c r="H672" s="35"/>
      <c r="I672" s="35"/>
      <c r="J672" s="35"/>
      <c r="K672" s="35"/>
      <c r="L672" s="35"/>
      <c r="M672" s="35"/>
      <c r="N672" s="35"/>
      <c r="O672" s="35"/>
      <c r="P672" s="56"/>
      <c r="Q672" s="35"/>
      <c r="R672" s="56"/>
      <c r="S672" s="35"/>
      <c r="T672" s="35"/>
      <c r="U672" s="35"/>
      <c r="V672" s="35"/>
      <c r="W672" s="35"/>
      <c r="X672" s="35"/>
      <c r="Y672" s="35"/>
      <c r="Z672" s="35"/>
      <c r="AA672" s="35"/>
    </row>
    <row r="673" ht="75.0" customHeight="1">
      <c r="A673" s="35"/>
      <c r="B673" s="35"/>
      <c r="C673" s="35"/>
      <c r="D673" s="35"/>
      <c r="E673" s="35"/>
      <c r="F673" s="35"/>
      <c r="G673" s="35"/>
      <c r="H673" s="35"/>
      <c r="I673" s="35"/>
      <c r="J673" s="35"/>
      <c r="K673" s="35"/>
      <c r="L673" s="35"/>
      <c r="M673" s="35"/>
      <c r="N673" s="35"/>
      <c r="O673" s="35"/>
      <c r="P673" s="56"/>
      <c r="Q673" s="35"/>
      <c r="R673" s="56"/>
      <c r="S673" s="35"/>
      <c r="T673" s="35"/>
      <c r="U673" s="35"/>
      <c r="V673" s="35"/>
      <c r="W673" s="35"/>
      <c r="X673" s="35"/>
      <c r="Y673" s="35"/>
      <c r="Z673" s="35"/>
      <c r="AA673" s="35"/>
    </row>
    <row r="674" ht="75.0" customHeight="1">
      <c r="A674" s="35"/>
      <c r="B674" s="35"/>
      <c r="C674" s="35"/>
      <c r="D674" s="35"/>
      <c r="E674" s="35"/>
      <c r="F674" s="35"/>
      <c r="G674" s="35"/>
      <c r="H674" s="35"/>
      <c r="I674" s="35"/>
      <c r="J674" s="35"/>
      <c r="K674" s="35"/>
      <c r="L674" s="35"/>
      <c r="M674" s="35"/>
      <c r="N674" s="35"/>
      <c r="O674" s="35"/>
      <c r="P674" s="56"/>
      <c r="Q674" s="35"/>
      <c r="R674" s="56"/>
      <c r="S674" s="35"/>
      <c r="T674" s="35"/>
      <c r="U674" s="35"/>
      <c r="V674" s="35"/>
      <c r="W674" s="35"/>
      <c r="X674" s="35"/>
      <c r="Y674" s="35"/>
      <c r="Z674" s="35"/>
      <c r="AA674" s="35"/>
    </row>
    <row r="675" ht="75.0" customHeight="1">
      <c r="A675" s="35"/>
      <c r="B675" s="35"/>
      <c r="C675" s="35"/>
      <c r="D675" s="35"/>
      <c r="E675" s="35"/>
      <c r="F675" s="35"/>
      <c r="G675" s="35"/>
      <c r="H675" s="35"/>
      <c r="I675" s="35"/>
      <c r="J675" s="35"/>
      <c r="K675" s="35"/>
      <c r="L675" s="35"/>
      <c r="M675" s="35"/>
      <c r="N675" s="35"/>
      <c r="O675" s="35"/>
      <c r="P675" s="56"/>
      <c r="Q675" s="35"/>
      <c r="R675" s="56"/>
      <c r="S675" s="35"/>
      <c r="T675" s="35"/>
      <c r="U675" s="35"/>
      <c r="V675" s="35"/>
      <c r="W675" s="35"/>
      <c r="X675" s="35"/>
      <c r="Y675" s="35"/>
      <c r="Z675" s="35"/>
      <c r="AA675" s="35"/>
    </row>
    <row r="676" ht="75.0" customHeight="1">
      <c r="A676" s="35"/>
      <c r="B676" s="35"/>
      <c r="C676" s="35"/>
      <c r="D676" s="35"/>
      <c r="E676" s="35"/>
      <c r="F676" s="35"/>
      <c r="G676" s="35"/>
      <c r="H676" s="35"/>
      <c r="I676" s="35"/>
      <c r="J676" s="35"/>
      <c r="K676" s="35"/>
      <c r="L676" s="35"/>
      <c r="M676" s="35"/>
      <c r="N676" s="35"/>
      <c r="O676" s="35"/>
      <c r="P676" s="56"/>
      <c r="Q676" s="35"/>
      <c r="R676" s="56"/>
      <c r="S676" s="35"/>
      <c r="T676" s="35"/>
      <c r="U676" s="35"/>
      <c r="V676" s="35"/>
      <c r="W676" s="35"/>
      <c r="X676" s="35"/>
      <c r="Y676" s="35"/>
      <c r="Z676" s="35"/>
      <c r="AA676" s="35"/>
    </row>
    <row r="677" ht="75.0" customHeight="1">
      <c r="A677" s="35"/>
      <c r="B677" s="35"/>
      <c r="C677" s="35"/>
      <c r="D677" s="35"/>
      <c r="E677" s="35"/>
      <c r="F677" s="35"/>
      <c r="G677" s="35"/>
      <c r="H677" s="35"/>
      <c r="I677" s="35"/>
      <c r="J677" s="35"/>
      <c r="K677" s="35"/>
      <c r="L677" s="35"/>
      <c r="M677" s="35"/>
      <c r="N677" s="35"/>
      <c r="O677" s="35"/>
      <c r="P677" s="56"/>
      <c r="Q677" s="35"/>
      <c r="R677" s="56"/>
      <c r="S677" s="35"/>
      <c r="T677" s="35"/>
      <c r="U677" s="35"/>
      <c r="V677" s="35"/>
      <c r="W677" s="35"/>
      <c r="X677" s="35"/>
      <c r="Y677" s="35"/>
      <c r="Z677" s="35"/>
      <c r="AA677" s="35"/>
    </row>
    <row r="678" ht="75.0" customHeight="1">
      <c r="A678" s="35"/>
      <c r="B678" s="35"/>
      <c r="C678" s="35"/>
      <c r="D678" s="35"/>
      <c r="E678" s="35"/>
      <c r="F678" s="35"/>
      <c r="G678" s="35"/>
      <c r="H678" s="35"/>
      <c r="I678" s="35"/>
      <c r="J678" s="35"/>
      <c r="K678" s="35"/>
      <c r="L678" s="35"/>
      <c r="M678" s="35"/>
      <c r="N678" s="35"/>
      <c r="O678" s="35"/>
      <c r="P678" s="56"/>
      <c r="Q678" s="35"/>
      <c r="R678" s="56"/>
      <c r="S678" s="35"/>
      <c r="T678" s="35"/>
      <c r="U678" s="35"/>
      <c r="V678" s="35"/>
      <c r="W678" s="35"/>
      <c r="X678" s="35"/>
      <c r="Y678" s="35"/>
      <c r="Z678" s="35"/>
      <c r="AA678" s="35"/>
    </row>
    <row r="679" ht="75.0" customHeight="1">
      <c r="A679" s="35"/>
      <c r="B679" s="35"/>
      <c r="C679" s="35"/>
      <c r="D679" s="35"/>
      <c r="E679" s="35"/>
      <c r="F679" s="35"/>
      <c r="G679" s="35"/>
      <c r="H679" s="35"/>
      <c r="I679" s="35"/>
      <c r="J679" s="35"/>
      <c r="K679" s="35"/>
      <c r="L679" s="35"/>
      <c r="M679" s="35"/>
      <c r="N679" s="35"/>
      <c r="O679" s="35"/>
      <c r="P679" s="56"/>
      <c r="Q679" s="35"/>
      <c r="R679" s="56"/>
      <c r="S679" s="35"/>
      <c r="T679" s="35"/>
      <c r="U679" s="35"/>
      <c r="V679" s="35"/>
      <c r="W679" s="35"/>
      <c r="X679" s="35"/>
      <c r="Y679" s="35"/>
      <c r="Z679" s="35"/>
      <c r="AA679" s="35"/>
    </row>
    <row r="680" ht="75.0" customHeight="1">
      <c r="A680" s="35"/>
      <c r="B680" s="35"/>
      <c r="C680" s="35"/>
      <c r="D680" s="35"/>
      <c r="E680" s="35"/>
      <c r="F680" s="35"/>
      <c r="G680" s="35"/>
      <c r="H680" s="35"/>
      <c r="I680" s="35"/>
      <c r="J680" s="35"/>
      <c r="K680" s="35"/>
      <c r="L680" s="35"/>
      <c r="M680" s="35"/>
      <c r="N680" s="35"/>
      <c r="O680" s="35"/>
      <c r="P680" s="56"/>
      <c r="Q680" s="35"/>
      <c r="R680" s="56"/>
      <c r="S680" s="35"/>
      <c r="T680" s="35"/>
      <c r="U680" s="35"/>
      <c r="V680" s="35"/>
      <c r="W680" s="35"/>
      <c r="X680" s="35"/>
      <c r="Y680" s="35"/>
      <c r="Z680" s="35"/>
      <c r="AA680" s="35"/>
    </row>
    <row r="681" ht="75.0" customHeight="1">
      <c r="A681" s="35"/>
      <c r="B681" s="35"/>
      <c r="C681" s="35"/>
      <c r="D681" s="35"/>
      <c r="E681" s="35"/>
      <c r="F681" s="35"/>
      <c r="G681" s="35"/>
      <c r="H681" s="35"/>
      <c r="I681" s="35"/>
      <c r="J681" s="35"/>
      <c r="K681" s="35"/>
      <c r="L681" s="35"/>
      <c r="M681" s="35"/>
      <c r="N681" s="35"/>
      <c r="O681" s="35"/>
      <c r="P681" s="56"/>
      <c r="Q681" s="35"/>
      <c r="R681" s="56"/>
      <c r="S681" s="35"/>
      <c r="T681" s="35"/>
      <c r="U681" s="35"/>
      <c r="V681" s="35"/>
      <c r="W681" s="35"/>
      <c r="X681" s="35"/>
      <c r="Y681" s="35"/>
      <c r="Z681" s="35"/>
      <c r="AA681" s="35"/>
    </row>
    <row r="682" ht="75.0" customHeight="1">
      <c r="A682" s="35"/>
      <c r="B682" s="35"/>
      <c r="C682" s="35"/>
      <c r="D682" s="35"/>
      <c r="E682" s="35"/>
      <c r="F682" s="35"/>
      <c r="G682" s="35"/>
      <c r="H682" s="35"/>
      <c r="I682" s="35"/>
      <c r="J682" s="35"/>
      <c r="K682" s="35"/>
      <c r="L682" s="35"/>
      <c r="M682" s="35"/>
      <c r="N682" s="35"/>
      <c r="O682" s="35"/>
      <c r="P682" s="56"/>
      <c r="Q682" s="35"/>
      <c r="R682" s="56"/>
      <c r="S682" s="35"/>
      <c r="T682" s="35"/>
      <c r="U682" s="35"/>
      <c r="V682" s="35"/>
      <c r="W682" s="35"/>
      <c r="X682" s="35"/>
      <c r="Y682" s="35"/>
      <c r="Z682" s="35"/>
      <c r="AA682" s="35"/>
    </row>
    <row r="683" ht="75.0" customHeight="1">
      <c r="A683" s="35"/>
      <c r="B683" s="35"/>
      <c r="C683" s="35"/>
      <c r="D683" s="35"/>
      <c r="E683" s="35"/>
      <c r="F683" s="35"/>
      <c r="G683" s="35"/>
      <c r="H683" s="35"/>
      <c r="I683" s="35"/>
      <c r="J683" s="35"/>
      <c r="K683" s="35"/>
      <c r="L683" s="35"/>
      <c r="M683" s="35"/>
      <c r="N683" s="35"/>
      <c r="O683" s="35"/>
      <c r="P683" s="56"/>
      <c r="Q683" s="35"/>
      <c r="R683" s="56"/>
      <c r="S683" s="35"/>
      <c r="T683" s="35"/>
      <c r="U683" s="35"/>
      <c r="V683" s="35"/>
      <c r="W683" s="35"/>
      <c r="X683" s="35"/>
      <c r="Y683" s="35"/>
      <c r="Z683" s="35"/>
      <c r="AA683" s="35"/>
    </row>
    <row r="684" ht="75.0" customHeight="1">
      <c r="A684" s="35"/>
      <c r="B684" s="35"/>
      <c r="C684" s="35"/>
      <c r="D684" s="35"/>
      <c r="E684" s="35"/>
      <c r="F684" s="35"/>
      <c r="G684" s="35"/>
      <c r="H684" s="35"/>
      <c r="I684" s="35"/>
      <c r="J684" s="35"/>
      <c r="K684" s="35"/>
      <c r="L684" s="35"/>
      <c r="M684" s="35"/>
      <c r="N684" s="35"/>
      <c r="O684" s="35"/>
      <c r="P684" s="56"/>
      <c r="Q684" s="35"/>
      <c r="R684" s="56"/>
      <c r="S684" s="35"/>
      <c r="T684" s="35"/>
      <c r="U684" s="35"/>
      <c r="V684" s="35"/>
      <c r="W684" s="35"/>
      <c r="X684" s="35"/>
      <c r="Y684" s="35"/>
      <c r="Z684" s="35"/>
      <c r="AA684" s="35"/>
    </row>
    <row r="685" ht="75.0" customHeight="1">
      <c r="A685" s="35"/>
      <c r="B685" s="35"/>
      <c r="C685" s="35"/>
      <c r="D685" s="35"/>
      <c r="E685" s="35"/>
      <c r="F685" s="35"/>
      <c r="G685" s="35"/>
      <c r="H685" s="35"/>
      <c r="I685" s="35"/>
      <c r="J685" s="35"/>
      <c r="K685" s="35"/>
      <c r="L685" s="35"/>
      <c r="M685" s="35"/>
      <c r="N685" s="35"/>
      <c r="O685" s="35"/>
      <c r="P685" s="56"/>
      <c r="Q685" s="35"/>
      <c r="R685" s="56"/>
      <c r="S685" s="35"/>
      <c r="T685" s="35"/>
      <c r="U685" s="35"/>
      <c r="V685" s="35"/>
      <c r="W685" s="35"/>
      <c r="X685" s="35"/>
      <c r="Y685" s="35"/>
      <c r="Z685" s="35"/>
      <c r="AA685" s="35"/>
    </row>
    <row r="686" ht="75.0" customHeight="1">
      <c r="A686" s="35"/>
      <c r="B686" s="35"/>
      <c r="C686" s="35"/>
      <c r="D686" s="35"/>
      <c r="E686" s="35"/>
      <c r="F686" s="35"/>
      <c r="G686" s="35"/>
      <c r="H686" s="35"/>
      <c r="I686" s="35"/>
      <c r="J686" s="35"/>
      <c r="K686" s="35"/>
      <c r="L686" s="35"/>
      <c r="M686" s="35"/>
      <c r="N686" s="35"/>
      <c r="O686" s="35"/>
      <c r="P686" s="56"/>
      <c r="Q686" s="35"/>
      <c r="R686" s="56"/>
      <c r="S686" s="35"/>
      <c r="T686" s="35"/>
      <c r="U686" s="35"/>
      <c r="V686" s="35"/>
      <c r="W686" s="35"/>
      <c r="X686" s="35"/>
      <c r="Y686" s="35"/>
      <c r="Z686" s="35"/>
      <c r="AA686" s="35"/>
    </row>
    <row r="687" ht="75.0" customHeight="1">
      <c r="A687" s="35"/>
      <c r="B687" s="35"/>
      <c r="C687" s="35"/>
      <c r="D687" s="35"/>
      <c r="E687" s="35"/>
      <c r="F687" s="35"/>
      <c r="G687" s="35"/>
      <c r="H687" s="35"/>
      <c r="I687" s="35"/>
      <c r="J687" s="35"/>
      <c r="K687" s="35"/>
      <c r="L687" s="35"/>
      <c r="M687" s="35"/>
      <c r="N687" s="35"/>
      <c r="O687" s="35"/>
      <c r="P687" s="56"/>
      <c r="Q687" s="35"/>
      <c r="R687" s="56"/>
      <c r="S687" s="35"/>
      <c r="T687" s="35"/>
      <c r="U687" s="35"/>
      <c r="V687" s="35"/>
      <c r="W687" s="35"/>
      <c r="X687" s="35"/>
      <c r="Y687" s="35"/>
      <c r="Z687" s="35"/>
      <c r="AA687" s="35"/>
    </row>
    <row r="688" ht="75.0" customHeight="1">
      <c r="A688" s="35"/>
      <c r="B688" s="35"/>
      <c r="C688" s="35"/>
      <c r="D688" s="35"/>
      <c r="E688" s="35"/>
      <c r="F688" s="35"/>
      <c r="G688" s="35"/>
      <c r="H688" s="35"/>
      <c r="I688" s="35"/>
      <c r="J688" s="35"/>
      <c r="K688" s="35"/>
      <c r="L688" s="35"/>
      <c r="M688" s="35"/>
      <c r="N688" s="35"/>
      <c r="O688" s="35"/>
      <c r="P688" s="56"/>
      <c r="Q688" s="35"/>
      <c r="R688" s="56"/>
      <c r="S688" s="35"/>
      <c r="T688" s="35"/>
      <c r="U688" s="35"/>
      <c r="V688" s="35"/>
      <c r="W688" s="35"/>
      <c r="X688" s="35"/>
      <c r="Y688" s="35"/>
      <c r="Z688" s="35"/>
      <c r="AA688" s="35"/>
    </row>
    <row r="689" ht="75.0" customHeight="1">
      <c r="A689" s="35"/>
      <c r="B689" s="35"/>
      <c r="C689" s="35"/>
      <c r="D689" s="35"/>
      <c r="E689" s="35"/>
      <c r="F689" s="35"/>
      <c r="G689" s="35"/>
      <c r="H689" s="35"/>
      <c r="I689" s="35"/>
      <c r="J689" s="35"/>
      <c r="K689" s="35"/>
      <c r="L689" s="35"/>
      <c r="M689" s="35"/>
      <c r="N689" s="35"/>
      <c r="O689" s="35"/>
      <c r="P689" s="56"/>
      <c r="Q689" s="35"/>
      <c r="R689" s="56"/>
      <c r="S689" s="35"/>
      <c r="T689" s="35"/>
      <c r="U689" s="35"/>
      <c r="V689" s="35"/>
      <c r="W689" s="35"/>
      <c r="X689" s="35"/>
      <c r="Y689" s="35"/>
      <c r="Z689" s="35"/>
      <c r="AA689" s="35"/>
    </row>
    <row r="690" ht="75.0" customHeight="1">
      <c r="A690" s="35"/>
      <c r="B690" s="35"/>
      <c r="C690" s="35"/>
      <c r="D690" s="35"/>
      <c r="E690" s="35"/>
      <c r="F690" s="35"/>
      <c r="G690" s="35"/>
      <c r="H690" s="35"/>
      <c r="I690" s="35"/>
      <c r="J690" s="35"/>
      <c r="K690" s="35"/>
      <c r="L690" s="35"/>
      <c r="M690" s="35"/>
      <c r="N690" s="35"/>
      <c r="O690" s="35"/>
      <c r="P690" s="56"/>
      <c r="Q690" s="35"/>
      <c r="R690" s="56"/>
      <c r="S690" s="35"/>
      <c r="T690" s="35"/>
      <c r="U690" s="35"/>
      <c r="V690" s="35"/>
      <c r="W690" s="35"/>
      <c r="X690" s="35"/>
      <c r="Y690" s="35"/>
      <c r="Z690" s="35"/>
      <c r="AA690" s="35"/>
    </row>
    <row r="691" ht="75.0" customHeight="1">
      <c r="A691" s="35"/>
      <c r="B691" s="35"/>
      <c r="C691" s="35"/>
      <c r="D691" s="35"/>
      <c r="E691" s="35"/>
      <c r="F691" s="35"/>
      <c r="G691" s="35"/>
      <c r="H691" s="35"/>
      <c r="I691" s="35"/>
      <c r="J691" s="35"/>
      <c r="K691" s="35"/>
      <c r="L691" s="35"/>
      <c r="M691" s="35"/>
      <c r="N691" s="35"/>
      <c r="O691" s="35"/>
      <c r="P691" s="56"/>
      <c r="Q691" s="35"/>
      <c r="R691" s="56"/>
      <c r="S691" s="35"/>
      <c r="T691" s="35"/>
      <c r="U691" s="35"/>
      <c r="V691" s="35"/>
      <c r="W691" s="35"/>
      <c r="X691" s="35"/>
      <c r="Y691" s="35"/>
      <c r="Z691" s="35"/>
      <c r="AA691" s="35"/>
    </row>
    <row r="692" ht="75.0" customHeight="1">
      <c r="A692" s="35"/>
      <c r="B692" s="35"/>
      <c r="C692" s="35"/>
      <c r="D692" s="35"/>
      <c r="E692" s="35"/>
      <c r="F692" s="35"/>
      <c r="G692" s="35"/>
      <c r="H692" s="35"/>
      <c r="I692" s="35"/>
      <c r="J692" s="35"/>
      <c r="K692" s="35"/>
      <c r="L692" s="35"/>
      <c r="M692" s="35"/>
      <c r="N692" s="35"/>
      <c r="O692" s="35"/>
      <c r="P692" s="56"/>
      <c r="Q692" s="35"/>
      <c r="R692" s="56"/>
      <c r="S692" s="35"/>
      <c r="T692" s="35"/>
      <c r="U692" s="35"/>
      <c r="V692" s="35"/>
      <c r="W692" s="35"/>
      <c r="X692" s="35"/>
      <c r="Y692" s="35"/>
      <c r="Z692" s="35"/>
      <c r="AA692" s="35"/>
    </row>
    <row r="693" ht="75.0" customHeight="1">
      <c r="A693" s="35"/>
      <c r="B693" s="35"/>
      <c r="C693" s="35"/>
      <c r="D693" s="35"/>
      <c r="E693" s="35"/>
      <c r="F693" s="35"/>
      <c r="G693" s="35"/>
      <c r="H693" s="35"/>
      <c r="I693" s="35"/>
      <c r="J693" s="35"/>
      <c r="K693" s="35"/>
      <c r="L693" s="35"/>
      <c r="M693" s="35"/>
      <c r="N693" s="35"/>
      <c r="O693" s="35"/>
      <c r="P693" s="56"/>
      <c r="Q693" s="35"/>
      <c r="R693" s="56"/>
      <c r="S693" s="35"/>
      <c r="T693" s="35"/>
      <c r="U693" s="35"/>
      <c r="V693" s="35"/>
      <c r="W693" s="35"/>
      <c r="X693" s="35"/>
      <c r="Y693" s="35"/>
      <c r="Z693" s="35"/>
      <c r="AA693" s="35"/>
    </row>
    <row r="694" ht="75.0" customHeight="1">
      <c r="A694" s="35"/>
      <c r="B694" s="35"/>
      <c r="C694" s="35"/>
      <c r="D694" s="35"/>
      <c r="E694" s="35"/>
      <c r="F694" s="35"/>
      <c r="G694" s="35"/>
      <c r="H694" s="35"/>
      <c r="I694" s="35"/>
      <c r="J694" s="35"/>
      <c r="K694" s="35"/>
      <c r="L694" s="35"/>
      <c r="M694" s="35"/>
      <c r="N694" s="35"/>
      <c r="O694" s="35"/>
      <c r="P694" s="56"/>
      <c r="Q694" s="35"/>
      <c r="R694" s="56"/>
      <c r="S694" s="35"/>
      <c r="T694" s="35"/>
      <c r="U694" s="35"/>
      <c r="V694" s="35"/>
      <c r="W694" s="35"/>
      <c r="X694" s="35"/>
      <c r="Y694" s="35"/>
      <c r="Z694" s="35"/>
      <c r="AA694" s="35"/>
    </row>
    <row r="695" ht="75.0" customHeight="1">
      <c r="A695" s="35"/>
      <c r="B695" s="35"/>
      <c r="C695" s="35"/>
      <c r="D695" s="35"/>
      <c r="E695" s="35"/>
      <c r="F695" s="35"/>
      <c r="G695" s="35"/>
      <c r="H695" s="35"/>
      <c r="I695" s="35"/>
      <c r="J695" s="35"/>
      <c r="K695" s="35"/>
      <c r="L695" s="35"/>
      <c r="M695" s="35"/>
      <c r="N695" s="35"/>
      <c r="O695" s="35"/>
      <c r="P695" s="56"/>
      <c r="Q695" s="35"/>
      <c r="R695" s="56"/>
      <c r="S695" s="35"/>
      <c r="T695" s="35"/>
      <c r="U695" s="35"/>
      <c r="V695" s="35"/>
      <c r="W695" s="35"/>
      <c r="X695" s="35"/>
      <c r="Y695" s="35"/>
      <c r="Z695" s="35"/>
      <c r="AA695" s="35"/>
    </row>
    <row r="696" ht="75.0" customHeight="1">
      <c r="A696" s="35"/>
      <c r="B696" s="35"/>
      <c r="C696" s="35"/>
      <c r="D696" s="35"/>
      <c r="E696" s="35"/>
      <c r="F696" s="35"/>
      <c r="G696" s="35"/>
      <c r="H696" s="35"/>
      <c r="I696" s="35"/>
      <c r="J696" s="35"/>
      <c r="K696" s="35"/>
      <c r="L696" s="35"/>
      <c r="M696" s="35"/>
      <c r="N696" s="35"/>
      <c r="O696" s="35"/>
      <c r="P696" s="56"/>
      <c r="Q696" s="35"/>
      <c r="R696" s="56"/>
      <c r="S696" s="35"/>
      <c r="T696" s="35"/>
      <c r="U696" s="35"/>
      <c r="V696" s="35"/>
      <c r="W696" s="35"/>
      <c r="X696" s="35"/>
      <c r="Y696" s="35"/>
      <c r="Z696" s="35"/>
      <c r="AA696" s="35"/>
    </row>
    <row r="697" ht="75.0" customHeight="1">
      <c r="A697" s="35"/>
      <c r="B697" s="35"/>
      <c r="C697" s="35"/>
      <c r="D697" s="35"/>
      <c r="E697" s="35"/>
      <c r="F697" s="35"/>
      <c r="G697" s="35"/>
      <c r="H697" s="35"/>
      <c r="I697" s="35"/>
      <c r="J697" s="35"/>
      <c r="K697" s="35"/>
      <c r="L697" s="35"/>
      <c r="M697" s="35"/>
      <c r="N697" s="35"/>
      <c r="O697" s="35"/>
      <c r="P697" s="56"/>
      <c r="Q697" s="35"/>
      <c r="R697" s="56"/>
      <c r="S697" s="35"/>
      <c r="T697" s="35"/>
      <c r="U697" s="35"/>
      <c r="V697" s="35"/>
      <c r="W697" s="35"/>
      <c r="X697" s="35"/>
      <c r="Y697" s="35"/>
      <c r="Z697" s="35"/>
      <c r="AA697" s="35"/>
    </row>
    <row r="698" ht="75.0" customHeight="1">
      <c r="A698" s="35"/>
      <c r="B698" s="35"/>
      <c r="C698" s="35"/>
      <c r="D698" s="35"/>
      <c r="E698" s="35"/>
      <c r="F698" s="35"/>
      <c r="G698" s="35"/>
      <c r="H698" s="35"/>
      <c r="I698" s="35"/>
      <c r="J698" s="35"/>
      <c r="K698" s="35"/>
      <c r="L698" s="35"/>
      <c r="M698" s="35"/>
      <c r="N698" s="35"/>
      <c r="O698" s="35"/>
      <c r="P698" s="56"/>
      <c r="Q698" s="35"/>
      <c r="R698" s="56"/>
      <c r="S698" s="35"/>
      <c r="T698" s="35"/>
      <c r="U698" s="35"/>
      <c r="V698" s="35"/>
      <c r="W698" s="35"/>
      <c r="X698" s="35"/>
      <c r="Y698" s="35"/>
      <c r="Z698" s="35"/>
      <c r="AA698" s="35"/>
    </row>
    <row r="699" ht="75.0" customHeight="1">
      <c r="A699" s="35"/>
      <c r="B699" s="35"/>
      <c r="C699" s="35"/>
      <c r="D699" s="35"/>
      <c r="E699" s="35"/>
      <c r="F699" s="35"/>
      <c r="G699" s="35"/>
      <c r="H699" s="35"/>
      <c r="I699" s="35"/>
      <c r="J699" s="35"/>
      <c r="K699" s="35"/>
      <c r="L699" s="35"/>
      <c r="M699" s="35"/>
      <c r="N699" s="35"/>
      <c r="O699" s="35"/>
      <c r="P699" s="56"/>
      <c r="Q699" s="35"/>
      <c r="R699" s="56"/>
      <c r="S699" s="35"/>
      <c r="T699" s="35"/>
      <c r="U699" s="35"/>
      <c r="V699" s="35"/>
      <c r="W699" s="35"/>
      <c r="X699" s="35"/>
      <c r="Y699" s="35"/>
      <c r="Z699" s="35"/>
      <c r="AA699" s="35"/>
    </row>
    <row r="700" ht="75.0" customHeight="1">
      <c r="A700" s="35"/>
      <c r="B700" s="35"/>
      <c r="C700" s="35"/>
      <c r="D700" s="35"/>
      <c r="E700" s="35"/>
      <c r="F700" s="35"/>
      <c r="G700" s="35"/>
      <c r="H700" s="35"/>
      <c r="I700" s="35"/>
      <c r="J700" s="35"/>
      <c r="K700" s="35"/>
      <c r="L700" s="35"/>
      <c r="M700" s="35"/>
      <c r="N700" s="35"/>
      <c r="O700" s="35"/>
      <c r="P700" s="56"/>
      <c r="Q700" s="35"/>
      <c r="R700" s="56"/>
      <c r="S700" s="35"/>
      <c r="T700" s="35"/>
      <c r="U700" s="35"/>
      <c r="V700" s="35"/>
      <c r="W700" s="35"/>
      <c r="X700" s="35"/>
      <c r="Y700" s="35"/>
      <c r="Z700" s="35"/>
      <c r="AA700" s="35"/>
    </row>
    <row r="701" ht="75.0" customHeight="1">
      <c r="A701" s="35"/>
      <c r="B701" s="35"/>
      <c r="C701" s="35"/>
      <c r="D701" s="35"/>
      <c r="E701" s="35"/>
      <c r="F701" s="35"/>
      <c r="G701" s="35"/>
      <c r="H701" s="35"/>
      <c r="I701" s="35"/>
      <c r="J701" s="35"/>
      <c r="K701" s="35"/>
      <c r="L701" s="35"/>
      <c r="M701" s="35"/>
      <c r="N701" s="35"/>
      <c r="O701" s="35"/>
      <c r="P701" s="56"/>
      <c r="Q701" s="35"/>
      <c r="R701" s="56"/>
      <c r="S701" s="35"/>
      <c r="T701" s="35"/>
      <c r="U701" s="35"/>
      <c r="V701" s="35"/>
      <c r="W701" s="35"/>
      <c r="X701" s="35"/>
      <c r="Y701" s="35"/>
      <c r="Z701" s="35"/>
      <c r="AA701" s="35"/>
    </row>
    <row r="702" ht="75.0" customHeight="1">
      <c r="A702" s="35"/>
      <c r="B702" s="35"/>
      <c r="C702" s="35"/>
      <c r="D702" s="35"/>
      <c r="E702" s="35"/>
      <c r="F702" s="35"/>
      <c r="G702" s="35"/>
      <c r="H702" s="35"/>
      <c r="I702" s="35"/>
      <c r="J702" s="35"/>
      <c r="K702" s="35"/>
      <c r="L702" s="35"/>
      <c r="M702" s="35"/>
      <c r="N702" s="35"/>
      <c r="O702" s="35"/>
      <c r="P702" s="56"/>
      <c r="Q702" s="35"/>
      <c r="R702" s="56"/>
      <c r="S702" s="35"/>
      <c r="T702" s="35"/>
      <c r="U702" s="35"/>
      <c r="V702" s="35"/>
      <c r="W702" s="35"/>
      <c r="X702" s="35"/>
      <c r="Y702" s="35"/>
      <c r="Z702" s="35"/>
      <c r="AA702" s="35"/>
    </row>
    <row r="703" ht="75.0" customHeight="1">
      <c r="A703" s="35"/>
      <c r="B703" s="35"/>
      <c r="C703" s="35"/>
      <c r="D703" s="35"/>
      <c r="E703" s="35"/>
      <c r="F703" s="35"/>
      <c r="G703" s="35"/>
      <c r="H703" s="35"/>
      <c r="I703" s="35"/>
      <c r="J703" s="35"/>
      <c r="K703" s="35"/>
      <c r="L703" s="35"/>
      <c r="M703" s="35"/>
      <c r="N703" s="35"/>
      <c r="O703" s="35"/>
      <c r="P703" s="56"/>
      <c r="Q703" s="35"/>
      <c r="R703" s="56"/>
      <c r="S703" s="35"/>
      <c r="T703" s="35"/>
      <c r="U703" s="35"/>
      <c r="V703" s="35"/>
      <c r="W703" s="35"/>
      <c r="X703" s="35"/>
      <c r="Y703" s="35"/>
      <c r="Z703" s="35"/>
      <c r="AA703" s="35"/>
    </row>
    <row r="704" ht="75.0" customHeight="1">
      <c r="A704" s="35"/>
      <c r="B704" s="35"/>
      <c r="C704" s="35"/>
      <c r="D704" s="35"/>
      <c r="E704" s="35"/>
      <c r="F704" s="35"/>
      <c r="G704" s="35"/>
      <c r="H704" s="35"/>
      <c r="I704" s="35"/>
      <c r="J704" s="35"/>
      <c r="K704" s="35"/>
      <c r="L704" s="35"/>
      <c r="M704" s="35"/>
      <c r="N704" s="35"/>
      <c r="O704" s="35"/>
      <c r="P704" s="56"/>
      <c r="Q704" s="35"/>
      <c r="R704" s="56"/>
      <c r="S704" s="35"/>
      <c r="T704" s="35"/>
      <c r="U704" s="35"/>
      <c r="V704" s="35"/>
      <c r="W704" s="35"/>
      <c r="X704" s="35"/>
      <c r="Y704" s="35"/>
      <c r="Z704" s="35"/>
      <c r="AA704" s="35"/>
    </row>
    <row r="705" ht="75.0" customHeight="1">
      <c r="A705" s="35"/>
      <c r="B705" s="35"/>
      <c r="C705" s="35"/>
      <c r="D705" s="35"/>
      <c r="E705" s="35"/>
      <c r="F705" s="35"/>
      <c r="G705" s="35"/>
      <c r="H705" s="35"/>
      <c r="I705" s="35"/>
      <c r="J705" s="35"/>
      <c r="K705" s="35"/>
      <c r="L705" s="35"/>
      <c r="M705" s="35"/>
      <c r="N705" s="35"/>
      <c r="O705" s="35"/>
      <c r="P705" s="56"/>
      <c r="Q705" s="35"/>
      <c r="R705" s="56"/>
      <c r="S705" s="35"/>
      <c r="T705" s="35"/>
      <c r="U705" s="35"/>
      <c r="V705" s="35"/>
      <c r="W705" s="35"/>
      <c r="X705" s="35"/>
      <c r="Y705" s="35"/>
      <c r="Z705" s="35"/>
      <c r="AA705" s="35"/>
    </row>
    <row r="706" ht="75.0" customHeight="1">
      <c r="A706" s="35"/>
      <c r="B706" s="35"/>
      <c r="C706" s="35"/>
      <c r="D706" s="35"/>
      <c r="E706" s="35"/>
      <c r="F706" s="35"/>
      <c r="G706" s="35"/>
      <c r="H706" s="35"/>
      <c r="I706" s="35"/>
      <c r="J706" s="35"/>
      <c r="K706" s="35"/>
      <c r="L706" s="35"/>
      <c r="M706" s="35"/>
      <c r="N706" s="35"/>
      <c r="O706" s="35"/>
      <c r="P706" s="56"/>
      <c r="Q706" s="35"/>
      <c r="R706" s="56"/>
      <c r="S706" s="35"/>
      <c r="T706" s="35"/>
      <c r="U706" s="35"/>
      <c r="V706" s="35"/>
      <c r="W706" s="35"/>
      <c r="X706" s="35"/>
      <c r="Y706" s="35"/>
      <c r="Z706" s="35"/>
      <c r="AA706" s="35"/>
    </row>
    <row r="707" ht="75.0" customHeight="1">
      <c r="A707" s="35"/>
      <c r="B707" s="35"/>
      <c r="C707" s="35"/>
      <c r="D707" s="35"/>
      <c r="E707" s="35"/>
      <c r="F707" s="35"/>
      <c r="G707" s="35"/>
      <c r="H707" s="35"/>
      <c r="I707" s="35"/>
      <c r="J707" s="35"/>
      <c r="K707" s="35"/>
      <c r="L707" s="35"/>
      <c r="M707" s="35"/>
      <c r="N707" s="35"/>
      <c r="O707" s="35"/>
      <c r="P707" s="56"/>
      <c r="Q707" s="35"/>
      <c r="R707" s="56"/>
      <c r="S707" s="35"/>
      <c r="T707" s="35"/>
      <c r="U707" s="35"/>
      <c r="V707" s="35"/>
      <c r="W707" s="35"/>
      <c r="X707" s="35"/>
      <c r="Y707" s="35"/>
      <c r="Z707" s="35"/>
      <c r="AA707" s="35"/>
    </row>
    <row r="708" ht="75.0" customHeight="1">
      <c r="A708" s="35"/>
      <c r="B708" s="35"/>
      <c r="C708" s="35"/>
      <c r="D708" s="35"/>
      <c r="E708" s="35"/>
      <c r="F708" s="35"/>
      <c r="G708" s="35"/>
      <c r="H708" s="35"/>
      <c r="I708" s="35"/>
      <c r="J708" s="35"/>
      <c r="K708" s="35"/>
      <c r="L708" s="35"/>
      <c r="M708" s="35"/>
      <c r="N708" s="35"/>
      <c r="O708" s="35"/>
      <c r="P708" s="56"/>
      <c r="Q708" s="35"/>
      <c r="R708" s="56"/>
      <c r="S708" s="35"/>
      <c r="T708" s="35"/>
      <c r="U708" s="35"/>
      <c r="V708" s="35"/>
      <c r="W708" s="35"/>
      <c r="X708" s="35"/>
      <c r="Y708" s="35"/>
      <c r="Z708" s="35"/>
      <c r="AA708" s="35"/>
    </row>
    <row r="709" ht="75.0" customHeight="1">
      <c r="A709" s="35"/>
      <c r="B709" s="35"/>
      <c r="C709" s="35"/>
      <c r="D709" s="35"/>
      <c r="E709" s="35"/>
      <c r="F709" s="35"/>
      <c r="G709" s="35"/>
      <c r="H709" s="35"/>
      <c r="I709" s="35"/>
      <c r="J709" s="35"/>
      <c r="K709" s="35"/>
      <c r="L709" s="35"/>
      <c r="M709" s="35"/>
      <c r="N709" s="35"/>
      <c r="O709" s="35"/>
      <c r="P709" s="56"/>
      <c r="Q709" s="35"/>
      <c r="R709" s="56"/>
      <c r="S709" s="35"/>
      <c r="T709" s="35"/>
      <c r="U709" s="35"/>
      <c r="V709" s="35"/>
      <c r="W709" s="35"/>
      <c r="X709" s="35"/>
      <c r="Y709" s="35"/>
      <c r="Z709" s="35"/>
      <c r="AA709" s="35"/>
    </row>
    <row r="710" ht="75.0" customHeight="1">
      <c r="A710" s="35"/>
      <c r="B710" s="35"/>
      <c r="C710" s="35"/>
      <c r="D710" s="35"/>
      <c r="E710" s="35"/>
      <c r="F710" s="35"/>
      <c r="G710" s="35"/>
      <c r="H710" s="35"/>
      <c r="I710" s="35"/>
      <c r="J710" s="35"/>
      <c r="K710" s="35"/>
      <c r="L710" s="35"/>
      <c r="M710" s="35"/>
      <c r="N710" s="35"/>
      <c r="O710" s="35"/>
      <c r="P710" s="56"/>
      <c r="Q710" s="35"/>
      <c r="R710" s="56"/>
      <c r="S710" s="35"/>
      <c r="T710" s="35"/>
      <c r="U710" s="35"/>
      <c r="V710" s="35"/>
      <c r="W710" s="35"/>
      <c r="X710" s="35"/>
      <c r="Y710" s="35"/>
      <c r="Z710" s="35"/>
      <c r="AA710" s="35"/>
    </row>
    <row r="711" ht="75.0" customHeight="1">
      <c r="A711" s="35"/>
      <c r="B711" s="35"/>
      <c r="C711" s="35"/>
      <c r="D711" s="35"/>
      <c r="E711" s="35"/>
      <c r="F711" s="35"/>
      <c r="G711" s="35"/>
      <c r="H711" s="35"/>
      <c r="I711" s="35"/>
      <c r="J711" s="35"/>
      <c r="K711" s="35"/>
      <c r="L711" s="35"/>
      <c r="M711" s="35"/>
      <c r="N711" s="35"/>
      <c r="O711" s="35"/>
      <c r="P711" s="56"/>
      <c r="Q711" s="35"/>
      <c r="R711" s="56"/>
      <c r="S711" s="35"/>
      <c r="T711" s="35"/>
      <c r="U711" s="35"/>
      <c r="V711" s="35"/>
      <c r="W711" s="35"/>
      <c r="X711" s="35"/>
      <c r="Y711" s="35"/>
      <c r="Z711" s="35"/>
      <c r="AA711" s="35"/>
    </row>
    <row r="712" ht="75.0" customHeight="1">
      <c r="A712" s="35"/>
      <c r="B712" s="35"/>
      <c r="C712" s="35"/>
      <c r="D712" s="35"/>
      <c r="E712" s="35"/>
      <c r="F712" s="35"/>
      <c r="G712" s="35"/>
      <c r="H712" s="35"/>
      <c r="I712" s="35"/>
      <c r="J712" s="35"/>
      <c r="K712" s="35"/>
      <c r="L712" s="35"/>
      <c r="M712" s="35"/>
      <c r="N712" s="35"/>
      <c r="O712" s="35"/>
      <c r="P712" s="56"/>
      <c r="Q712" s="35"/>
      <c r="R712" s="56"/>
      <c r="S712" s="35"/>
      <c r="T712" s="35"/>
      <c r="U712" s="35"/>
      <c r="V712" s="35"/>
      <c r="W712" s="35"/>
      <c r="X712" s="35"/>
      <c r="Y712" s="35"/>
      <c r="Z712" s="35"/>
      <c r="AA712" s="35"/>
    </row>
    <row r="713" ht="75.0" customHeight="1">
      <c r="A713" s="35"/>
      <c r="B713" s="35"/>
      <c r="C713" s="35"/>
      <c r="D713" s="35"/>
      <c r="E713" s="35"/>
      <c r="F713" s="35"/>
      <c r="G713" s="35"/>
      <c r="H713" s="35"/>
      <c r="I713" s="35"/>
      <c r="J713" s="35"/>
      <c r="K713" s="35"/>
      <c r="L713" s="35"/>
      <c r="M713" s="35"/>
      <c r="N713" s="35"/>
      <c r="O713" s="35"/>
      <c r="P713" s="56"/>
      <c r="Q713" s="35"/>
      <c r="R713" s="56"/>
      <c r="S713" s="35"/>
      <c r="T713" s="35"/>
      <c r="U713" s="35"/>
      <c r="V713" s="35"/>
      <c r="W713" s="35"/>
      <c r="X713" s="35"/>
      <c r="Y713" s="35"/>
      <c r="Z713" s="35"/>
      <c r="AA713" s="35"/>
    </row>
    <row r="714" ht="75.0" customHeight="1">
      <c r="A714" s="35"/>
      <c r="B714" s="35"/>
      <c r="C714" s="35"/>
      <c r="D714" s="35"/>
      <c r="E714" s="35"/>
      <c r="F714" s="35"/>
      <c r="G714" s="35"/>
      <c r="H714" s="35"/>
      <c r="I714" s="35"/>
      <c r="J714" s="35"/>
      <c r="K714" s="35"/>
      <c r="L714" s="35"/>
      <c r="M714" s="35"/>
      <c r="N714" s="35"/>
      <c r="O714" s="35"/>
      <c r="P714" s="56"/>
      <c r="Q714" s="35"/>
      <c r="R714" s="56"/>
      <c r="S714" s="35"/>
      <c r="T714" s="35"/>
      <c r="U714" s="35"/>
      <c r="V714" s="35"/>
      <c r="W714" s="35"/>
      <c r="X714" s="35"/>
      <c r="Y714" s="35"/>
      <c r="Z714" s="35"/>
      <c r="AA714" s="35"/>
    </row>
    <row r="715" ht="75.0" customHeight="1">
      <c r="A715" s="35"/>
      <c r="B715" s="35"/>
      <c r="C715" s="35"/>
      <c r="D715" s="35"/>
      <c r="E715" s="35"/>
      <c r="F715" s="35"/>
      <c r="G715" s="35"/>
      <c r="H715" s="35"/>
      <c r="I715" s="35"/>
      <c r="J715" s="35"/>
      <c r="K715" s="35"/>
      <c r="L715" s="35"/>
      <c r="M715" s="35"/>
      <c r="N715" s="35"/>
      <c r="O715" s="35"/>
      <c r="P715" s="56"/>
      <c r="Q715" s="35"/>
      <c r="R715" s="56"/>
      <c r="S715" s="35"/>
      <c r="T715" s="35"/>
      <c r="U715" s="35"/>
      <c r="V715" s="35"/>
      <c r="W715" s="35"/>
      <c r="X715" s="35"/>
      <c r="Y715" s="35"/>
      <c r="Z715" s="35"/>
      <c r="AA715" s="35"/>
    </row>
    <row r="716" ht="75.0" customHeight="1">
      <c r="A716" s="35"/>
      <c r="B716" s="35"/>
      <c r="C716" s="35"/>
      <c r="D716" s="35"/>
      <c r="E716" s="35"/>
      <c r="F716" s="35"/>
      <c r="G716" s="35"/>
      <c r="H716" s="35"/>
      <c r="I716" s="35"/>
      <c r="J716" s="35"/>
      <c r="K716" s="35"/>
      <c r="L716" s="35"/>
      <c r="M716" s="35"/>
      <c r="N716" s="35"/>
      <c r="O716" s="35"/>
      <c r="P716" s="56"/>
      <c r="Q716" s="35"/>
      <c r="R716" s="56"/>
      <c r="S716" s="35"/>
      <c r="T716" s="35"/>
      <c r="U716" s="35"/>
      <c r="V716" s="35"/>
      <c r="W716" s="35"/>
      <c r="X716" s="35"/>
      <c r="Y716" s="35"/>
      <c r="Z716" s="35"/>
      <c r="AA716" s="35"/>
    </row>
    <row r="717" ht="75.0" customHeight="1">
      <c r="A717" s="35"/>
      <c r="B717" s="35"/>
      <c r="C717" s="35"/>
      <c r="D717" s="35"/>
      <c r="E717" s="35"/>
      <c r="F717" s="35"/>
      <c r="G717" s="35"/>
      <c r="H717" s="35"/>
      <c r="I717" s="35"/>
      <c r="J717" s="35"/>
      <c r="K717" s="35"/>
      <c r="L717" s="35"/>
      <c r="M717" s="35"/>
      <c r="N717" s="35"/>
      <c r="O717" s="35"/>
      <c r="P717" s="56"/>
      <c r="Q717" s="35"/>
      <c r="R717" s="56"/>
      <c r="S717" s="35"/>
      <c r="T717" s="35"/>
      <c r="U717" s="35"/>
      <c r="V717" s="35"/>
      <c r="W717" s="35"/>
      <c r="X717" s="35"/>
      <c r="Y717" s="35"/>
      <c r="Z717" s="35"/>
      <c r="AA717" s="35"/>
    </row>
    <row r="718" ht="75.0" customHeight="1">
      <c r="A718" s="35"/>
      <c r="B718" s="35"/>
      <c r="C718" s="35"/>
      <c r="D718" s="35"/>
      <c r="E718" s="35"/>
      <c r="F718" s="35"/>
      <c r="G718" s="35"/>
      <c r="H718" s="35"/>
      <c r="I718" s="35"/>
      <c r="J718" s="35"/>
      <c r="K718" s="35"/>
      <c r="L718" s="35"/>
      <c r="M718" s="35"/>
      <c r="N718" s="35"/>
      <c r="O718" s="35"/>
      <c r="P718" s="56"/>
      <c r="Q718" s="35"/>
      <c r="R718" s="56"/>
      <c r="S718" s="35"/>
      <c r="T718" s="35"/>
      <c r="U718" s="35"/>
      <c r="V718" s="35"/>
      <c r="W718" s="35"/>
      <c r="X718" s="35"/>
      <c r="Y718" s="35"/>
      <c r="Z718" s="35"/>
      <c r="AA718" s="35"/>
    </row>
    <row r="719" ht="75.0" customHeight="1">
      <c r="A719" s="35"/>
      <c r="B719" s="35"/>
      <c r="C719" s="35"/>
      <c r="D719" s="35"/>
      <c r="E719" s="35"/>
      <c r="F719" s="35"/>
      <c r="G719" s="35"/>
      <c r="H719" s="35"/>
      <c r="I719" s="35"/>
      <c r="J719" s="35"/>
      <c r="K719" s="35"/>
      <c r="L719" s="35"/>
      <c r="M719" s="35"/>
      <c r="N719" s="35"/>
      <c r="O719" s="35"/>
      <c r="P719" s="56"/>
      <c r="Q719" s="35"/>
      <c r="R719" s="56"/>
      <c r="S719" s="35"/>
      <c r="T719" s="35"/>
      <c r="U719" s="35"/>
      <c r="V719" s="35"/>
      <c r="W719" s="35"/>
      <c r="X719" s="35"/>
      <c r="Y719" s="35"/>
      <c r="Z719" s="35"/>
      <c r="AA719" s="35"/>
    </row>
    <row r="720" ht="75.0" customHeight="1">
      <c r="A720" s="35"/>
      <c r="B720" s="35"/>
      <c r="C720" s="35"/>
      <c r="D720" s="35"/>
      <c r="E720" s="35"/>
      <c r="F720" s="35"/>
      <c r="G720" s="35"/>
      <c r="H720" s="35"/>
      <c r="I720" s="35"/>
      <c r="J720" s="35"/>
      <c r="K720" s="35"/>
      <c r="L720" s="35"/>
      <c r="M720" s="35"/>
      <c r="N720" s="35"/>
      <c r="O720" s="35"/>
      <c r="P720" s="56"/>
      <c r="Q720" s="35"/>
      <c r="R720" s="56"/>
      <c r="S720" s="35"/>
      <c r="T720" s="35"/>
      <c r="U720" s="35"/>
      <c r="V720" s="35"/>
      <c r="W720" s="35"/>
      <c r="X720" s="35"/>
      <c r="Y720" s="35"/>
      <c r="Z720" s="35"/>
      <c r="AA720" s="35"/>
    </row>
    <row r="721" ht="75.0" customHeight="1">
      <c r="A721" s="35"/>
      <c r="B721" s="35"/>
      <c r="C721" s="35"/>
      <c r="D721" s="35"/>
      <c r="E721" s="35"/>
      <c r="F721" s="35"/>
      <c r="G721" s="35"/>
      <c r="H721" s="35"/>
      <c r="I721" s="35"/>
      <c r="J721" s="35"/>
      <c r="K721" s="35"/>
      <c r="L721" s="35"/>
      <c r="M721" s="35"/>
      <c r="N721" s="35"/>
      <c r="O721" s="35"/>
      <c r="P721" s="56"/>
      <c r="Q721" s="35"/>
      <c r="R721" s="56"/>
      <c r="S721" s="35"/>
      <c r="T721" s="35"/>
      <c r="U721" s="35"/>
      <c r="V721" s="35"/>
      <c r="W721" s="35"/>
      <c r="X721" s="35"/>
      <c r="Y721" s="35"/>
      <c r="Z721" s="35"/>
      <c r="AA721" s="35"/>
    </row>
    <row r="722" ht="75.0" customHeight="1">
      <c r="A722" s="35"/>
      <c r="B722" s="35"/>
      <c r="C722" s="35"/>
      <c r="D722" s="35"/>
      <c r="E722" s="35"/>
      <c r="F722" s="35"/>
      <c r="G722" s="35"/>
      <c r="H722" s="35"/>
      <c r="I722" s="35"/>
      <c r="J722" s="35"/>
      <c r="K722" s="35"/>
      <c r="L722" s="35"/>
      <c r="M722" s="35"/>
      <c r="N722" s="35"/>
      <c r="O722" s="35"/>
      <c r="P722" s="56"/>
      <c r="Q722" s="35"/>
      <c r="R722" s="56"/>
      <c r="S722" s="35"/>
      <c r="T722" s="35"/>
      <c r="U722" s="35"/>
      <c r="V722" s="35"/>
      <c r="W722" s="35"/>
      <c r="X722" s="35"/>
      <c r="Y722" s="35"/>
      <c r="Z722" s="35"/>
      <c r="AA722" s="35"/>
    </row>
    <row r="723" ht="75.0" customHeight="1">
      <c r="A723" s="35"/>
      <c r="B723" s="35"/>
      <c r="C723" s="35"/>
      <c r="D723" s="35"/>
      <c r="E723" s="35"/>
      <c r="F723" s="35"/>
      <c r="G723" s="35"/>
      <c r="H723" s="35"/>
      <c r="I723" s="35"/>
      <c r="J723" s="35"/>
      <c r="K723" s="35"/>
      <c r="L723" s="35"/>
      <c r="M723" s="35"/>
      <c r="N723" s="35"/>
      <c r="O723" s="35"/>
      <c r="P723" s="56"/>
      <c r="Q723" s="35"/>
      <c r="R723" s="56"/>
      <c r="S723" s="35"/>
      <c r="T723" s="35"/>
      <c r="U723" s="35"/>
      <c r="V723" s="35"/>
      <c r="W723" s="35"/>
      <c r="X723" s="35"/>
      <c r="Y723" s="35"/>
      <c r="Z723" s="35"/>
      <c r="AA723" s="35"/>
    </row>
    <row r="724" ht="75.0" customHeight="1">
      <c r="A724" s="35"/>
      <c r="B724" s="35"/>
      <c r="C724" s="35"/>
      <c r="D724" s="35"/>
      <c r="E724" s="35"/>
      <c r="F724" s="35"/>
      <c r="G724" s="35"/>
      <c r="H724" s="35"/>
      <c r="I724" s="35"/>
      <c r="J724" s="35"/>
      <c r="K724" s="35"/>
      <c r="L724" s="35"/>
      <c r="M724" s="35"/>
      <c r="N724" s="35"/>
      <c r="O724" s="35"/>
      <c r="P724" s="56"/>
      <c r="Q724" s="35"/>
      <c r="R724" s="56"/>
      <c r="S724" s="35"/>
      <c r="T724" s="35"/>
      <c r="U724" s="35"/>
      <c r="V724" s="35"/>
      <c r="W724" s="35"/>
      <c r="X724" s="35"/>
      <c r="Y724" s="35"/>
      <c r="Z724" s="35"/>
      <c r="AA724" s="35"/>
    </row>
    <row r="725" ht="75.0" customHeight="1">
      <c r="A725" s="35"/>
      <c r="B725" s="35"/>
      <c r="C725" s="35"/>
      <c r="D725" s="35"/>
      <c r="E725" s="35"/>
      <c r="F725" s="35"/>
      <c r="G725" s="35"/>
      <c r="H725" s="35"/>
      <c r="I725" s="35"/>
      <c r="J725" s="35"/>
      <c r="K725" s="35"/>
      <c r="L725" s="35"/>
      <c r="M725" s="35"/>
      <c r="N725" s="35"/>
      <c r="O725" s="35"/>
      <c r="P725" s="56"/>
      <c r="Q725" s="35"/>
      <c r="R725" s="56"/>
      <c r="S725" s="35"/>
      <c r="T725" s="35"/>
      <c r="U725" s="35"/>
      <c r="V725" s="35"/>
      <c r="W725" s="35"/>
      <c r="X725" s="35"/>
      <c r="Y725" s="35"/>
      <c r="Z725" s="35"/>
      <c r="AA725" s="35"/>
    </row>
    <row r="726" ht="75.0" customHeight="1">
      <c r="A726" s="35"/>
      <c r="B726" s="35"/>
      <c r="C726" s="35"/>
      <c r="D726" s="35"/>
      <c r="E726" s="35"/>
      <c r="F726" s="35"/>
      <c r="G726" s="35"/>
      <c r="H726" s="35"/>
      <c r="I726" s="35"/>
      <c r="J726" s="35"/>
      <c r="K726" s="35"/>
      <c r="L726" s="35"/>
      <c r="M726" s="35"/>
      <c r="N726" s="35"/>
      <c r="O726" s="35"/>
      <c r="P726" s="56"/>
      <c r="Q726" s="35"/>
      <c r="R726" s="56"/>
      <c r="S726" s="35"/>
      <c r="T726" s="35"/>
      <c r="U726" s="35"/>
      <c r="V726" s="35"/>
      <c r="W726" s="35"/>
      <c r="X726" s="35"/>
      <c r="Y726" s="35"/>
      <c r="Z726" s="35"/>
      <c r="AA726" s="35"/>
    </row>
    <row r="727" ht="75.0" customHeight="1">
      <c r="A727" s="35"/>
      <c r="B727" s="35"/>
      <c r="C727" s="35"/>
      <c r="D727" s="35"/>
      <c r="E727" s="35"/>
      <c r="F727" s="35"/>
      <c r="G727" s="35"/>
      <c r="H727" s="35"/>
      <c r="I727" s="35"/>
      <c r="J727" s="35"/>
      <c r="K727" s="35"/>
      <c r="L727" s="35"/>
      <c r="M727" s="35"/>
      <c r="N727" s="35"/>
      <c r="O727" s="35"/>
      <c r="P727" s="56"/>
      <c r="Q727" s="35"/>
      <c r="R727" s="56"/>
      <c r="S727" s="35"/>
      <c r="T727" s="35"/>
      <c r="U727" s="35"/>
      <c r="V727" s="35"/>
      <c r="W727" s="35"/>
      <c r="X727" s="35"/>
      <c r="Y727" s="35"/>
      <c r="Z727" s="35"/>
      <c r="AA727" s="35"/>
    </row>
    <row r="728" ht="75.0" customHeight="1">
      <c r="A728" s="35"/>
      <c r="B728" s="35"/>
      <c r="C728" s="35"/>
      <c r="D728" s="35"/>
      <c r="E728" s="35"/>
      <c r="F728" s="35"/>
      <c r="G728" s="35"/>
      <c r="H728" s="35"/>
      <c r="I728" s="35"/>
      <c r="J728" s="35"/>
      <c r="K728" s="35"/>
      <c r="L728" s="35"/>
      <c r="M728" s="35"/>
      <c r="N728" s="35"/>
      <c r="O728" s="35"/>
      <c r="P728" s="56"/>
      <c r="Q728" s="35"/>
      <c r="R728" s="56"/>
      <c r="S728" s="35"/>
      <c r="T728" s="35"/>
      <c r="U728" s="35"/>
      <c r="V728" s="35"/>
      <c r="W728" s="35"/>
      <c r="X728" s="35"/>
      <c r="Y728" s="35"/>
      <c r="Z728" s="35"/>
      <c r="AA728" s="35"/>
    </row>
    <row r="729" ht="75.0" customHeight="1">
      <c r="A729" s="35"/>
      <c r="B729" s="35"/>
      <c r="C729" s="35"/>
      <c r="D729" s="35"/>
      <c r="E729" s="35"/>
      <c r="F729" s="35"/>
      <c r="G729" s="35"/>
      <c r="H729" s="35"/>
      <c r="I729" s="35"/>
      <c r="J729" s="35"/>
      <c r="K729" s="35"/>
      <c r="L729" s="35"/>
      <c r="M729" s="35"/>
      <c r="N729" s="35"/>
      <c r="O729" s="35"/>
      <c r="P729" s="56"/>
      <c r="Q729" s="35"/>
      <c r="R729" s="56"/>
      <c r="S729" s="35"/>
      <c r="T729" s="35"/>
      <c r="U729" s="35"/>
      <c r="V729" s="35"/>
      <c r="W729" s="35"/>
      <c r="X729" s="35"/>
      <c r="Y729" s="35"/>
      <c r="Z729" s="35"/>
      <c r="AA729" s="35"/>
    </row>
    <row r="730" ht="75.0" customHeight="1">
      <c r="A730" s="35"/>
      <c r="B730" s="35"/>
      <c r="C730" s="35"/>
      <c r="D730" s="35"/>
      <c r="E730" s="35"/>
      <c r="F730" s="35"/>
      <c r="G730" s="35"/>
      <c r="H730" s="35"/>
      <c r="I730" s="35"/>
      <c r="J730" s="35"/>
      <c r="K730" s="35"/>
      <c r="L730" s="35"/>
      <c r="M730" s="35"/>
      <c r="N730" s="35"/>
      <c r="O730" s="35"/>
      <c r="P730" s="56"/>
      <c r="Q730" s="35"/>
      <c r="R730" s="56"/>
      <c r="S730" s="35"/>
      <c r="T730" s="35"/>
      <c r="U730" s="35"/>
      <c r="V730" s="35"/>
      <c r="W730" s="35"/>
      <c r="X730" s="35"/>
      <c r="Y730" s="35"/>
      <c r="Z730" s="35"/>
      <c r="AA730" s="35"/>
    </row>
    <row r="731" ht="75.0" customHeight="1">
      <c r="A731" s="35"/>
      <c r="B731" s="35"/>
      <c r="C731" s="35"/>
      <c r="D731" s="35"/>
      <c r="E731" s="35"/>
      <c r="F731" s="35"/>
      <c r="G731" s="35"/>
      <c r="H731" s="35"/>
      <c r="I731" s="35"/>
      <c r="J731" s="35"/>
      <c r="K731" s="35"/>
      <c r="L731" s="35"/>
      <c r="M731" s="35"/>
      <c r="N731" s="35"/>
      <c r="O731" s="35"/>
      <c r="P731" s="56"/>
      <c r="Q731" s="35"/>
      <c r="R731" s="56"/>
      <c r="S731" s="35"/>
      <c r="T731" s="35"/>
      <c r="U731" s="35"/>
      <c r="V731" s="35"/>
      <c r="W731" s="35"/>
      <c r="X731" s="35"/>
      <c r="Y731" s="35"/>
      <c r="Z731" s="35"/>
      <c r="AA731" s="35"/>
    </row>
    <row r="732" ht="75.0" customHeight="1">
      <c r="A732" s="35"/>
      <c r="B732" s="35"/>
      <c r="C732" s="35"/>
      <c r="D732" s="35"/>
      <c r="E732" s="35"/>
      <c r="F732" s="35"/>
      <c r="G732" s="35"/>
      <c r="H732" s="35"/>
      <c r="I732" s="35"/>
      <c r="J732" s="35"/>
      <c r="K732" s="35"/>
      <c r="L732" s="35"/>
      <c r="M732" s="35"/>
      <c r="N732" s="35"/>
      <c r="O732" s="35"/>
      <c r="P732" s="56"/>
      <c r="Q732" s="35"/>
      <c r="R732" s="56"/>
      <c r="S732" s="35"/>
      <c r="T732" s="35"/>
      <c r="U732" s="35"/>
      <c r="V732" s="35"/>
      <c r="W732" s="35"/>
      <c r="X732" s="35"/>
      <c r="Y732" s="35"/>
      <c r="Z732" s="35"/>
      <c r="AA732" s="35"/>
    </row>
    <row r="733" ht="75.0" customHeight="1">
      <c r="A733" s="35"/>
      <c r="B733" s="35"/>
      <c r="C733" s="35"/>
      <c r="D733" s="35"/>
      <c r="E733" s="35"/>
      <c r="F733" s="35"/>
      <c r="G733" s="35"/>
      <c r="H733" s="35"/>
      <c r="I733" s="35"/>
      <c r="J733" s="35"/>
      <c r="K733" s="35"/>
      <c r="L733" s="35"/>
      <c r="M733" s="35"/>
      <c r="N733" s="35"/>
      <c r="O733" s="35"/>
      <c r="P733" s="56"/>
      <c r="Q733" s="35"/>
      <c r="R733" s="56"/>
      <c r="S733" s="35"/>
      <c r="T733" s="35"/>
      <c r="U733" s="35"/>
      <c r="V733" s="35"/>
      <c r="W733" s="35"/>
      <c r="X733" s="35"/>
      <c r="Y733" s="35"/>
      <c r="Z733" s="35"/>
      <c r="AA733" s="35"/>
    </row>
    <row r="734" ht="75.0" customHeight="1">
      <c r="A734" s="35"/>
      <c r="B734" s="35"/>
      <c r="C734" s="35"/>
      <c r="D734" s="35"/>
      <c r="E734" s="35"/>
      <c r="F734" s="35"/>
      <c r="G734" s="35"/>
      <c r="H734" s="35"/>
      <c r="I734" s="35"/>
      <c r="J734" s="35"/>
      <c r="K734" s="35"/>
      <c r="L734" s="35"/>
      <c r="M734" s="35"/>
      <c r="N734" s="35"/>
      <c r="O734" s="35"/>
      <c r="P734" s="56"/>
      <c r="Q734" s="35"/>
      <c r="R734" s="56"/>
      <c r="S734" s="35"/>
      <c r="T734" s="35"/>
      <c r="U734" s="35"/>
      <c r="V734" s="35"/>
      <c r="W734" s="35"/>
      <c r="X734" s="35"/>
      <c r="Y734" s="35"/>
      <c r="Z734" s="35"/>
      <c r="AA734" s="35"/>
    </row>
    <row r="735" ht="75.0" customHeight="1">
      <c r="A735" s="35"/>
      <c r="B735" s="35"/>
      <c r="C735" s="35"/>
      <c r="D735" s="35"/>
      <c r="E735" s="35"/>
      <c r="F735" s="35"/>
      <c r="G735" s="35"/>
      <c r="H735" s="35"/>
      <c r="I735" s="35"/>
      <c r="J735" s="35"/>
      <c r="K735" s="35"/>
      <c r="L735" s="35"/>
      <c r="M735" s="35"/>
      <c r="N735" s="35"/>
      <c r="O735" s="35"/>
      <c r="P735" s="56"/>
      <c r="Q735" s="35"/>
      <c r="R735" s="56"/>
      <c r="S735" s="35"/>
      <c r="T735" s="35"/>
      <c r="U735" s="35"/>
      <c r="V735" s="35"/>
      <c r="W735" s="35"/>
      <c r="X735" s="35"/>
      <c r="Y735" s="35"/>
      <c r="Z735" s="35"/>
      <c r="AA735" s="35"/>
    </row>
    <row r="736" ht="75.0" customHeight="1">
      <c r="A736" s="35"/>
      <c r="B736" s="35"/>
      <c r="C736" s="35"/>
      <c r="D736" s="35"/>
      <c r="E736" s="35"/>
      <c r="F736" s="35"/>
      <c r="G736" s="35"/>
      <c r="H736" s="35"/>
      <c r="I736" s="35"/>
      <c r="J736" s="35"/>
      <c r="K736" s="35"/>
      <c r="L736" s="35"/>
      <c r="M736" s="35"/>
      <c r="N736" s="35"/>
      <c r="O736" s="35"/>
      <c r="P736" s="56"/>
      <c r="Q736" s="35"/>
      <c r="R736" s="56"/>
      <c r="S736" s="35"/>
      <c r="T736" s="35"/>
      <c r="U736" s="35"/>
      <c r="V736" s="35"/>
      <c r="W736" s="35"/>
      <c r="X736" s="35"/>
      <c r="Y736" s="35"/>
      <c r="Z736" s="35"/>
      <c r="AA736" s="35"/>
    </row>
    <row r="737" ht="75.0" customHeight="1">
      <c r="A737" s="35"/>
      <c r="B737" s="35"/>
      <c r="C737" s="35"/>
      <c r="D737" s="35"/>
      <c r="E737" s="35"/>
      <c r="F737" s="35"/>
      <c r="G737" s="35"/>
      <c r="H737" s="35"/>
      <c r="I737" s="35"/>
      <c r="J737" s="35"/>
      <c r="K737" s="35"/>
      <c r="L737" s="35"/>
      <c r="M737" s="35"/>
      <c r="N737" s="35"/>
      <c r="O737" s="35"/>
      <c r="P737" s="56"/>
      <c r="Q737" s="35"/>
      <c r="R737" s="56"/>
      <c r="S737" s="35"/>
      <c r="T737" s="35"/>
      <c r="U737" s="35"/>
      <c r="V737" s="35"/>
      <c r="W737" s="35"/>
      <c r="X737" s="35"/>
      <c r="Y737" s="35"/>
      <c r="Z737" s="35"/>
      <c r="AA737" s="35"/>
    </row>
    <row r="738" ht="75.0" customHeight="1">
      <c r="A738" s="35"/>
      <c r="B738" s="35"/>
      <c r="C738" s="35"/>
      <c r="D738" s="35"/>
      <c r="E738" s="35"/>
      <c r="F738" s="35"/>
      <c r="G738" s="35"/>
      <c r="H738" s="35"/>
      <c r="I738" s="35"/>
      <c r="J738" s="35"/>
      <c r="K738" s="35"/>
      <c r="L738" s="35"/>
      <c r="M738" s="35"/>
      <c r="N738" s="35"/>
      <c r="O738" s="35"/>
      <c r="P738" s="56"/>
      <c r="Q738" s="35"/>
      <c r="R738" s="56"/>
      <c r="S738" s="35"/>
      <c r="T738" s="35"/>
      <c r="U738" s="35"/>
      <c r="V738" s="35"/>
      <c r="W738" s="35"/>
      <c r="X738" s="35"/>
      <c r="Y738" s="35"/>
      <c r="Z738" s="35"/>
      <c r="AA738" s="35"/>
    </row>
    <row r="739" ht="75.0" customHeight="1">
      <c r="A739" s="35"/>
      <c r="B739" s="35"/>
      <c r="C739" s="35"/>
      <c r="D739" s="35"/>
      <c r="E739" s="35"/>
      <c r="F739" s="35"/>
      <c r="G739" s="35"/>
      <c r="H739" s="35"/>
      <c r="I739" s="35"/>
      <c r="J739" s="35"/>
      <c r="K739" s="35"/>
      <c r="L739" s="35"/>
      <c r="M739" s="35"/>
      <c r="N739" s="35"/>
      <c r="O739" s="35"/>
      <c r="P739" s="56"/>
      <c r="Q739" s="35"/>
      <c r="R739" s="56"/>
      <c r="S739" s="35"/>
      <c r="T739" s="35"/>
      <c r="U739" s="35"/>
      <c r="V739" s="35"/>
      <c r="W739" s="35"/>
      <c r="X739" s="35"/>
      <c r="Y739" s="35"/>
      <c r="Z739" s="35"/>
      <c r="AA739" s="35"/>
    </row>
    <row r="740" ht="75.0" customHeight="1">
      <c r="A740" s="35"/>
      <c r="B740" s="35"/>
      <c r="C740" s="35"/>
      <c r="D740" s="35"/>
      <c r="E740" s="35"/>
      <c r="F740" s="35"/>
      <c r="G740" s="35"/>
      <c r="H740" s="35"/>
      <c r="I740" s="35"/>
      <c r="J740" s="35"/>
      <c r="K740" s="35"/>
      <c r="L740" s="35"/>
      <c r="M740" s="35"/>
      <c r="N740" s="35"/>
      <c r="O740" s="35"/>
      <c r="P740" s="56"/>
      <c r="Q740" s="35"/>
      <c r="R740" s="56"/>
      <c r="S740" s="35"/>
      <c r="T740" s="35"/>
      <c r="U740" s="35"/>
      <c r="V740" s="35"/>
      <c r="W740" s="35"/>
      <c r="X740" s="35"/>
      <c r="Y740" s="35"/>
      <c r="Z740" s="35"/>
      <c r="AA740" s="35"/>
    </row>
    <row r="741" ht="75.0" customHeight="1">
      <c r="A741" s="35"/>
      <c r="B741" s="35"/>
      <c r="C741" s="35"/>
      <c r="D741" s="35"/>
      <c r="E741" s="35"/>
      <c r="F741" s="35"/>
      <c r="G741" s="35"/>
      <c r="H741" s="35"/>
      <c r="I741" s="35"/>
      <c r="J741" s="35"/>
      <c r="K741" s="35"/>
      <c r="L741" s="35"/>
      <c r="M741" s="35"/>
      <c r="N741" s="35"/>
      <c r="O741" s="35"/>
      <c r="P741" s="56"/>
      <c r="Q741" s="35"/>
      <c r="R741" s="56"/>
      <c r="S741" s="35"/>
      <c r="T741" s="35"/>
      <c r="U741" s="35"/>
      <c r="V741" s="35"/>
      <c r="W741" s="35"/>
      <c r="X741" s="35"/>
      <c r="Y741" s="35"/>
      <c r="Z741" s="35"/>
      <c r="AA741" s="35"/>
    </row>
    <row r="742" ht="75.0" customHeight="1">
      <c r="A742" s="35"/>
      <c r="B742" s="35"/>
      <c r="C742" s="35"/>
      <c r="D742" s="35"/>
      <c r="E742" s="35"/>
      <c r="F742" s="35"/>
      <c r="G742" s="35"/>
      <c r="H742" s="35"/>
      <c r="I742" s="35"/>
      <c r="J742" s="35"/>
      <c r="K742" s="35"/>
      <c r="L742" s="35"/>
      <c r="M742" s="35"/>
      <c r="N742" s="35"/>
      <c r="O742" s="35"/>
      <c r="P742" s="56"/>
      <c r="Q742" s="35"/>
      <c r="R742" s="56"/>
      <c r="S742" s="35"/>
      <c r="T742" s="35"/>
      <c r="U742" s="35"/>
      <c r="V742" s="35"/>
      <c r="W742" s="35"/>
      <c r="X742" s="35"/>
      <c r="Y742" s="35"/>
      <c r="Z742" s="35"/>
      <c r="AA742" s="35"/>
    </row>
    <row r="743" ht="75.0" customHeight="1">
      <c r="A743" s="35"/>
      <c r="B743" s="35"/>
      <c r="C743" s="35"/>
      <c r="D743" s="35"/>
      <c r="E743" s="35"/>
      <c r="F743" s="35"/>
      <c r="G743" s="35"/>
      <c r="H743" s="35"/>
      <c r="I743" s="35"/>
      <c r="J743" s="35"/>
      <c r="K743" s="35"/>
      <c r="L743" s="35"/>
      <c r="M743" s="35"/>
      <c r="N743" s="35"/>
      <c r="O743" s="35"/>
      <c r="P743" s="56"/>
      <c r="Q743" s="35"/>
      <c r="R743" s="56"/>
      <c r="S743" s="35"/>
      <c r="T743" s="35"/>
      <c r="U743" s="35"/>
      <c r="V743" s="35"/>
      <c r="W743" s="35"/>
      <c r="X743" s="35"/>
      <c r="Y743" s="35"/>
      <c r="Z743" s="35"/>
      <c r="AA743" s="35"/>
    </row>
    <row r="744" ht="75.0" customHeight="1">
      <c r="A744" s="35"/>
      <c r="B744" s="35"/>
      <c r="C744" s="35"/>
      <c r="D744" s="35"/>
      <c r="E744" s="35"/>
      <c r="F744" s="35"/>
      <c r="G744" s="35"/>
      <c r="H744" s="35"/>
      <c r="I744" s="35"/>
      <c r="J744" s="35"/>
      <c r="K744" s="35"/>
      <c r="L744" s="35"/>
      <c r="M744" s="35"/>
      <c r="N744" s="35"/>
      <c r="O744" s="35"/>
      <c r="P744" s="56"/>
      <c r="Q744" s="35"/>
      <c r="R744" s="56"/>
      <c r="S744" s="35"/>
      <c r="T744" s="35"/>
      <c r="U744" s="35"/>
      <c r="V744" s="35"/>
      <c r="W744" s="35"/>
      <c r="X744" s="35"/>
      <c r="Y744" s="35"/>
      <c r="Z744" s="35"/>
      <c r="AA744" s="35"/>
    </row>
    <row r="745" ht="75.0" customHeight="1">
      <c r="A745" s="35"/>
      <c r="B745" s="35"/>
      <c r="C745" s="35"/>
      <c r="D745" s="35"/>
      <c r="E745" s="35"/>
      <c r="F745" s="35"/>
      <c r="G745" s="35"/>
      <c r="H745" s="35"/>
      <c r="I745" s="35"/>
      <c r="J745" s="35"/>
      <c r="K745" s="35"/>
      <c r="L745" s="35"/>
      <c r="M745" s="35"/>
      <c r="N745" s="35"/>
      <c r="O745" s="35"/>
      <c r="P745" s="56"/>
      <c r="Q745" s="35"/>
      <c r="R745" s="56"/>
      <c r="S745" s="35"/>
      <c r="T745" s="35"/>
      <c r="U745" s="35"/>
      <c r="V745" s="35"/>
      <c r="W745" s="35"/>
      <c r="X745" s="35"/>
      <c r="Y745" s="35"/>
      <c r="Z745" s="35"/>
      <c r="AA745" s="35"/>
    </row>
    <row r="746" ht="75.0" customHeight="1">
      <c r="A746" s="35"/>
      <c r="B746" s="35"/>
      <c r="C746" s="35"/>
      <c r="D746" s="35"/>
      <c r="E746" s="35"/>
      <c r="F746" s="35"/>
      <c r="G746" s="35"/>
      <c r="H746" s="35"/>
      <c r="I746" s="35"/>
      <c r="J746" s="35"/>
      <c r="K746" s="35"/>
      <c r="L746" s="35"/>
      <c r="M746" s="35"/>
      <c r="N746" s="35"/>
      <c r="O746" s="35"/>
      <c r="P746" s="56"/>
      <c r="Q746" s="35"/>
      <c r="R746" s="56"/>
      <c r="S746" s="35"/>
      <c r="T746" s="35"/>
      <c r="U746" s="35"/>
      <c r="V746" s="35"/>
      <c r="W746" s="35"/>
      <c r="X746" s="35"/>
      <c r="Y746" s="35"/>
      <c r="Z746" s="35"/>
      <c r="AA746" s="35"/>
    </row>
    <row r="747" ht="75.0" customHeight="1">
      <c r="A747" s="35"/>
      <c r="B747" s="35"/>
      <c r="C747" s="35"/>
      <c r="D747" s="35"/>
      <c r="E747" s="35"/>
      <c r="F747" s="35"/>
      <c r="G747" s="35"/>
      <c r="H747" s="35"/>
      <c r="I747" s="35"/>
      <c r="J747" s="35"/>
      <c r="K747" s="35"/>
      <c r="L747" s="35"/>
      <c r="M747" s="35"/>
      <c r="N747" s="35"/>
      <c r="O747" s="35"/>
      <c r="P747" s="56"/>
      <c r="Q747" s="35"/>
      <c r="R747" s="56"/>
      <c r="S747" s="35"/>
      <c r="T747" s="35"/>
      <c r="U747" s="35"/>
      <c r="V747" s="35"/>
      <c r="W747" s="35"/>
      <c r="X747" s="35"/>
      <c r="Y747" s="35"/>
      <c r="Z747" s="35"/>
      <c r="AA747" s="35"/>
    </row>
    <row r="748" ht="75.0" customHeight="1">
      <c r="A748" s="35"/>
      <c r="B748" s="35"/>
      <c r="C748" s="35"/>
      <c r="D748" s="35"/>
      <c r="E748" s="35"/>
      <c r="F748" s="35"/>
      <c r="G748" s="35"/>
      <c r="H748" s="35"/>
      <c r="I748" s="35"/>
      <c r="J748" s="35"/>
      <c r="K748" s="35"/>
      <c r="L748" s="35"/>
      <c r="M748" s="35"/>
      <c r="N748" s="35"/>
      <c r="O748" s="35"/>
      <c r="P748" s="56"/>
      <c r="Q748" s="35"/>
      <c r="R748" s="56"/>
      <c r="S748" s="35"/>
      <c r="T748" s="35"/>
      <c r="U748" s="35"/>
      <c r="V748" s="35"/>
      <c r="W748" s="35"/>
      <c r="X748" s="35"/>
      <c r="Y748" s="35"/>
      <c r="Z748" s="35"/>
      <c r="AA748" s="35"/>
    </row>
    <row r="749" ht="75.0" customHeight="1">
      <c r="A749" s="35"/>
      <c r="B749" s="35"/>
      <c r="C749" s="35"/>
      <c r="D749" s="35"/>
      <c r="E749" s="35"/>
      <c r="F749" s="35"/>
      <c r="G749" s="35"/>
      <c r="H749" s="35"/>
      <c r="I749" s="35"/>
      <c r="J749" s="35"/>
      <c r="K749" s="35"/>
      <c r="L749" s="35"/>
      <c r="M749" s="35"/>
      <c r="N749" s="35"/>
      <c r="O749" s="35"/>
      <c r="P749" s="56"/>
      <c r="Q749" s="35"/>
      <c r="R749" s="56"/>
      <c r="S749" s="35"/>
      <c r="T749" s="35"/>
      <c r="U749" s="35"/>
      <c r="V749" s="35"/>
      <c r="W749" s="35"/>
      <c r="X749" s="35"/>
      <c r="Y749" s="35"/>
      <c r="Z749" s="35"/>
      <c r="AA749" s="35"/>
    </row>
    <row r="750" ht="75.0" customHeight="1">
      <c r="A750" s="35"/>
      <c r="B750" s="35"/>
      <c r="C750" s="35"/>
      <c r="D750" s="35"/>
      <c r="E750" s="35"/>
      <c r="F750" s="35"/>
      <c r="G750" s="35"/>
      <c r="H750" s="35"/>
      <c r="I750" s="35"/>
      <c r="J750" s="35"/>
      <c r="K750" s="35"/>
      <c r="L750" s="35"/>
      <c r="M750" s="35"/>
      <c r="N750" s="35"/>
      <c r="O750" s="35"/>
      <c r="P750" s="56"/>
      <c r="Q750" s="35"/>
      <c r="R750" s="56"/>
      <c r="S750" s="35"/>
      <c r="T750" s="35"/>
      <c r="U750" s="35"/>
      <c r="V750" s="35"/>
      <c r="W750" s="35"/>
      <c r="X750" s="35"/>
      <c r="Y750" s="35"/>
      <c r="Z750" s="35"/>
      <c r="AA750" s="35"/>
    </row>
    <row r="751" ht="75.0" customHeight="1">
      <c r="A751" s="35"/>
      <c r="B751" s="35"/>
      <c r="C751" s="35"/>
      <c r="D751" s="35"/>
      <c r="E751" s="35"/>
      <c r="F751" s="35"/>
      <c r="G751" s="35"/>
      <c r="H751" s="35"/>
      <c r="I751" s="35"/>
      <c r="J751" s="35"/>
      <c r="K751" s="35"/>
      <c r="L751" s="35"/>
      <c r="M751" s="35"/>
      <c r="N751" s="35"/>
      <c r="O751" s="35"/>
      <c r="P751" s="56"/>
      <c r="Q751" s="35"/>
      <c r="R751" s="56"/>
      <c r="S751" s="35"/>
      <c r="T751" s="35"/>
      <c r="U751" s="35"/>
      <c r="V751" s="35"/>
      <c r="W751" s="35"/>
      <c r="X751" s="35"/>
      <c r="Y751" s="35"/>
      <c r="Z751" s="35"/>
      <c r="AA751" s="35"/>
    </row>
    <row r="752" ht="75.0" customHeight="1">
      <c r="A752" s="35"/>
      <c r="B752" s="35"/>
      <c r="C752" s="35"/>
      <c r="D752" s="35"/>
      <c r="E752" s="35"/>
      <c r="F752" s="35"/>
      <c r="G752" s="35"/>
      <c r="H752" s="35"/>
      <c r="I752" s="35"/>
      <c r="J752" s="35"/>
      <c r="K752" s="35"/>
      <c r="L752" s="35"/>
      <c r="M752" s="35"/>
      <c r="N752" s="35"/>
      <c r="O752" s="35"/>
      <c r="P752" s="56"/>
      <c r="Q752" s="35"/>
      <c r="R752" s="56"/>
      <c r="S752" s="35"/>
      <c r="T752" s="35"/>
      <c r="U752" s="35"/>
      <c r="V752" s="35"/>
      <c r="W752" s="35"/>
      <c r="X752" s="35"/>
      <c r="Y752" s="35"/>
      <c r="Z752" s="35"/>
      <c r="AA752" s="35"/>
    </row>
    <row r="753" ht="75.0" customHeight="1">
      <c r="A753" s="35"/>
      <c r="B753" s="35"/>
      <c r="C753" s="35"/>
      <c r="D753" s="35"/>
      <c r="E753" s="35"/>
      <c r="F753" s="35"/>
      <c r="G753" s="35"/>
      <c r="H753" s="35"/>
      <c r="I753" s="35"/>
      <c r="J753" s="35"/>
      <c r="K753" s="35"/>
      <c r="L753" s="35"/>
      <c r="M753" s="35"/>
      <c r="N753" s="35"/>
      <c r="O753" s="35"/>
      <c r="P753" s="56"/>
      <c r="Q753" s="35"/>
      <c r="R753" s="56"/>
      <c r="S753" s="35"/>
      <c r="T753" s="35"/>
      <c r="U753" s="35"/>
      <c r="V753" s="35"/>
      <c r="W753" s="35"/>
      <c r="X753" s="35"/>
      <c r="Y753" s="35"/>
      <c r="Z753" s="35"/>
      <c r="AA753" s="35"/>
    </row>
    <row r="754" ht="75.0" customHeight="1">
      <c r="A754" s="35"/>
      <c r="B754" s="35"/>
      <c r="C754" s="35"/>
      <c r="D754" s="35"/>
      <c r="E754" s="35"/>
      <c r="F754" s="35"/>
      <c r="G754" s="35"/>
      <c r="H754" s="35"/>
      <c r="I754" s="35"/>
      <c r="J754" s="35"/>
      <c r="K754" s="35"/>
      <c r="L754" s="35"/>
      <c r="M754" s="35"/>
      <c r="N754" s="35"/>
      <c r="O754" s="35"/>
      <c r="P754" s="56"/>
      <c r="Q754" s="35"/>
      <c r="R754" s="56"/>
      <c r="S754" s="35"/>
      <c r="T754" s="35"/>
      <c r="U754" s="35"/>
      <c r="V754" s="35"/>
      <c r="W754" s="35"/>
      <c r="X754" s="35"/>
      <c r="Y754" s="35"/>
      <c r="Z754" s="35"/>
      <c r="AA754" s="35"/>
    </row>
    <row r="755" ht="75.0" customHeight="1">
      <c r="A755" s="35"/>
      <c r="B755" s="35"/>
      <c r="C755" s="35"/>
      <c r="D755" s="35"/>
      <c r="E755" s="35"/>
      <c r="F755" s="35"/>
      <c r="G755" s="35"/>
      <c r="H755" s="35"/>
      <c r="I755" s="35"/>
      <c r="J755" s="35"/>
      <c r="K755" s="35"/>
      <c r="L755" s="35"/>
      <c r="M755" s="35"/>
      <c r="N755" s="35"/>
      <c r="O755" s="35"/>
      <c r="P755" s="56"/>
      <c r="Q755" s="35"/>
      <c r="R755" s="56"/>
      <c r="S755" s="35"/>
      <c r="T755" s="35"/>
      <c r="U755" s="35"/>
      <c r="V755" s="35"/>
      <c r="W755" s="35"/>
      <c r="X755" s="35"/>
      <c r="Y755" s="35"/>
      <c r="Z755" s="35"/>
      <c r="AA755" s="35"/>
    </row>
    <row r="756" ht="75.0" customHeight="1">
      <c r="A756" s="35"/>
      <c r="B756" s="35"/>
      <c r="C756" s="35"/>
      <c r="D756" s="35"/>
      <c r="E756" s="35"/>
      <c r="F756" s="35"/>
      <c r="G756" s="35"/>
      <c r="H756" s="35"/>
      <c r="I756" s="35"/>
      <c r="J756" s="35"/>
      <c r="K756" s="35"/>
      <c r="L756" s="35"/>
      <c r="M756" s="35"/>
      <c r="N756" s="35"/>
      <c r="O756" s="35"/>
      <c r="P756" s="56"/>
      <c r="Q756" s="35"/>
      <c r="R756" s="56"/>
      <c r="S756" s="35"/>
      <c r="T756" s="35"/>
      <c r="U756" s="35"/>
      <c r="V756" s="35"/>
      <c r="W756" s="35"/>
      <c r="X756" s="35"/>
      <c r="Y756" s="35"/>
      <c r="Z756" s="35"/>
      <c r="AA756" s="35"/>
    </row>
    <row r="757" ht="75.0" customHeight="1">
      <c r="A757" s="35"/>
      <c r="B757" s="35"/>
      <c r="C757" s="35"/>
      <c r="D757" s="35"/>
      <c r="E757" s="35"/>
      <c r="F757" s="35"/>
      <c r="G757" s="35"/>
      <c r="H757" s="35"/>
      <c r="I757" s="35"/>
      <c r="J757" s="35"/>
      <c r="K757" s="35"/>
      <c r="L757" s="35"/>
      <c r="M757" s="35"/>
      <c r="N757" s="35"/>
      <c r="O757" s="35"/>
      <c r="P757" s="56"/>
      <c r="Q757" s="35"/>
      <c r="R757" s="56"/>
      <c r="S757" s="35"/>
      <c r="T757" s="35"/>
      <c r="U757" s="35"/>
      <c r="V757" s="35"/>
      <c r="W757" s="35"/>
      <c r="X757" s="35"/>
      <c r="Y757" s="35"/>
      <c r="Z757" s="35"/>
      <c r="AA757" s="35"/>
    </row>
    <row r="758" ht="75.0" customHeight="1">
      <c r="A758" s="35"/>
      <c r="B758" s="35"/>
      <c r="C758" s="35"/>
      <c r="D758" s="35"/>
      <c r="E758" s="35"/>
      <c r="F758" s="35"/>
      <c r="G758" s="35"/>
      <c r="H758" s="35"/>
      <c r="I758" s="35"/>
      <c r="J758" s="35"/>
      <c r="K758" s="35"/>
      <c r="L758" s="35"/>
      <c r="M758" s="35"/>
      <c r="N758" s="35"/>
      <c r="O758" s="35"/>
      <c r="P758" s="56"/>
      <c r="Q758" s="35"/>
      <c r="R758" s="56"/>
      <c r="S758" s="35"/>
      <c r="T758" s="35"/>
      <c r="U758" s="35"/>
      <c r="V758" s="35"/>
      <c r="W758" s="35"/>
      <c r="X758" s="35"/>
      <c r="Y758" s="35"/>
      <c r="Z758" s="35"/>
      <c r="AA758" s="35"/>
    </row>
    <row r="759" ht="75.0" customHeight="1">
      <c r="A759" s="35"/>
      <c r="B759" s="35"/>
      <c r="C759" s="35"/>
      <c r="D759" s="35"/>
      <c r="E759" s="35"/>
      <c r="F759" s="35"/>
      <c r="G759" s="35"/>
      <c r="H759" s="35"/>
      <c r="I759" s="35"/>
      <c r="J759" s="35"/>
      <c r="K759" s="35"/>
      <c r="L759" s="35"/>
      <c r="M759" s="35"/>
      <c r="N759" s="35"/>
      <c r="O759" s="35"/>
      <c r="P759" s="56"/>
      <c r="Q759" s="35"/>
      <c r="R759" s="56"/>
      <c r="S759" s="35"/>
      <c r="T759" s="35"/>
      <c r="U759" s="35"/>
      <c r="V759" s="35"/>
      <c r="W759" s="35"/>
      <c r="X759" s="35"/>
      <c r="Y759" s="35"/>
      <c r="Z759" s="35"/>
      <c r="AA759" s="35"/>
    </row>
    <row r="760" ht="75.0" customHeight="1">
      <c r="A760" s="35"/>
      <c r="B760" s="35"/>
      <c r="C760" s="35"/>
      <c r="D760" s="35"/>
      <c r="E760" s="35"/>
      <c r="F760" s="35"/>
      <c r="G760" s="35"/>
      <c r="H760" s="35"/>
      <c r="I760" s="35"/>
      <c r="J760" s="35"/>
      <c r="K760" s="35"/>
      <c r="L760" s="35"/>
      <c r="M760" s="35"/>
      <c r="N760" s="35"/>
      <c r="O760" s="35"/>
      <c r="P760" s="56"/>
      <c r="Q760" s="35"/>
      <c r="R760" s="56"/>
      <c r="S760" s="35"/>
      <c r="T760" s="35"/>
      <c r="U760" s="35"/>
      <c r="V760" s="35"/>
      <c r="W760" s="35"/>
      <c r="X760" s="35"/>
      <c r="Y760" s="35"/>
      <c r="Z760" s="35"/>
      <c r="AA760" s="35"/>
    </row>
    <row r="761" ht="75.0" customHeight="1">
      <c r="A761" s="35"/>
      <c r="B761" s="35"/>
      <c r="C761" s="35"/>
      <c r="D761" s="35"/>
      <c r="E761" s="35"/>
      <c r="F761" s="35"/>
      <c r="G761" s="35"/>
      <c r="H761" s="35"/>
      <c r="I761" s="35"/>
      <c r="J761" s="35"/>
      <c r="K761" s="35"/>
      <c r="L761" s="35"/>
      <c r="M761" s="35"/>
      <c r="N761" s="35"/>
      <c r="O761" s="35"/>
      <c r="P761" s="56"/>
      <c r="Q761" s="35"/>
      <c r="R761" s="56"/>
      <c r="S761" s="35"/>
      <c r="T761" s="35"/>
      <c r="U761" s="35"/>
      <c r="V761" s="35"/>
      <c r="W761" s="35"/>
      <c r="X761" s="35"/>
      <c r="Y761" s="35"/>
      <c r="Z761" s="35"/>
      <c r="AA761" s="35"/>
    </row>
    <row r="762" ht="75.0" customHeight="1">
      <c r="A762" s="35"/>
      <c r="B762" s="35"/>
      <c r="C762" s="35"/>
      <c r="D762" s="35"/>
      <c r="E762" s="35"/>
      <c r="F762" s="35"/>
      <c r="G762" s="35"/>
      <c r="H762" s="35"/>
      <c r="I762" s="35"/>
      <c r="J762" s="35"/>
      <c r="K762" s="35"/>
      <c r="L762" s="35"/>
      <c r="M762" s="35"/>
      <c r="N762" s="35"/>
      <c r="O762" s="35"/>
      <c r="P762" s="56"/>
      <c r="Q762" s="35"/>
      <c r="R762" s="56"/>
      <c r="S762" s="35"/>
      <c r="T762" s="35"/>
      <c r="U762" s="35"/>
      <c r="V762" s="35"/>
      <c r="W762" s="35"/>
      <c r="X762" s="35"/>
      <c r="Y762" s="35"/>
      <c r="Z762" s="35"/>
      <c r="AA762" s="35"/>
    </row>
    <row r="763" ht="75.0" customHeight="1">
      <c r="A763" s="35"/>
      <c r="B763" s="35"/>
      <c r="C763" s="35"/>
      <c r="D763" s="35"/>
      <c r="E763" s="35"/>
      <c r="F763" s="35"/>
      <c r="G763" s="35"/>
      <c r="H763" s="35"/>
      <c r="I763" s="35"/>
      <c r="J763" s="35"/>
      <c r="K763" s="35"/>
      <c r="L763" s="35"/>
      <c r="M763" s="35"/>
      <c r="N763" s="35"/>
      <c r="O763" s="35"/>
      <c r="P763" s="56"/>
      <c r="Q763" s="35"/>
      <c r="R763" s="56"/>
      <c r="S763" s="35"/>
      <c r="T763" s="35"/>
      <c r="U763" s="35"/>
      <c r="V763" s="35"/>
      <c r="W763" s="35"/>
      <c r="X763" s="35"/>
      <c r="Y763" s="35"/>
      <c r="Z763" s="35"/>
      <c r="AA763" s="35"/>
    </row>
    <row r="764" ht="75.0" customHeight="1">
      <c r="A764" s="35"/>
      <c r="B764" s="35"/>
      <c r="C764" s="35"/>
      <c r="D764" s="35"/>
      <c r="E764" s="35"/>
      <c r="F764" s="35"/>
      <c r="G764" s="35"/>
      <c r="H764" s="35"/>
      <c r="I764" s="35"/>
      <c r="J764" s="35"/>
      <c r="K764" s="35"/>
      <c r="L764" s="35"/>
      <c r="M764" s="35"/>
      <c r="N764" s="35"/>
      <c r="O764" s="35"/>
      <c r="P764" s="56"/>
      <c r="Q764" s="35"/>
      <c r="R764" s="56"/>
      <c r="S764" s="35"/>
      <c r="T764" s="35"/>
      <c r="U764" s="35"/>
      <c r="V764" s="35"/>
      <c r="W764" s="35"/>
      <c r="X764" s="35"/>
      <c r="Y764" s="35"/>
      <c r="Z764" s="35"/>
      <c r="AA764" s="35"/>
    </row>
    <row r="765" ht="75.0" customHeight="1">
      <c r="A765" s="35"/>
      <c r="B765" s="35"/>
      <c r="C765" s="35"/>
      <c r="D765" s="35"/>
      <c r="E765" s="35"/>
      <c r="F765" s="35"/>
      <c r="G765" s="35"/>
      <c r="H765" s="35"/>
      <c r="I765" s="35"/>
      <c r="J765" s="35"/>
      <c r="K765" s="35"/>
      <c r="L765" s="35"/>
      <c r="M765" s="35"/>
      <c r="N765" s="35"/>
      <c r="O765" s="35"/>
      <c r="P765" s="56"/>
      <c r="Q765" s="35"/>
      <c r="R765" s="56"/>
      <c r="S765" s="35"/>
      <c r="T765" s="35"/>
      <c r="U765" s="35"/>
      <c r="V765" s="35"/>
      <c r="W765" s="35"/>
      <c r="X765" s="35"/>
      <c r="Y765" s="35"/>
      <c r="Z765" s="35"/>
      <c r="AA765" s="35"/>
    </row>
    <row r="766" ht="75.0" customHeight="1">
      <c r="A766" s="35"/>
      <c r="B766" s="35"/>
      <c r="C766" s="35"/>
      <c r="D766" s="35"/>
      <c r="E766" s="35"/>
      <c r="F766" s="35"/>
      <c r="G766" s="35"/>
      <c r="H766" s="35"/>
      <c r="I766" s="35"/>
      <c r="J766" s="35"/>
      <c r="K766" s="35"/>
      <c r="L766" s="35"/>
      <c r="M766" s="35"/>
      <c r="N766" s="35"/>
      <c r="O766" s="35"/>
      <c r="P766" s="56"/>
      <c r="Q766" s="35"/>
      <c r="R766" s="56"/>
      <c r="S766" s="35"/>
      <c r="T766" s="35"/>
      <c r="U766" s="35"/>
      <c r="V766" s="35"/>
      <c r="W766" s="35"/>
      <c r="X766" s="35"/>
      <c r="Y766" s="35"/>
      <c r="Z766" s="35"/>
      <c r="AA766" s="35"/>
    </row>
    <row r="767" ht="75.0" customHeight="1">
      <c r="A767" s="35"/>
      <c r="B767" s="35"/>
      <c r="C767" s="35"/>
      <c r="D767" s="35"/>
      <c r="E767" s="35"/>
      <c r="F767" s="35"/>
      <c r="G767" s="35"/>
      <c r="H767" s="35"/>
      <c r="I767" s="35"/>
      <c r="J767" s="35"/>
      <c r="K767" s="35"/>
      <c r="L767" s="35"/>
      <c r="M767" s="35"/>
      <c r="N767" s="35"/>
      <c r="O767" s="35"/>
      <c r="P767" s="56"/>
      <c r="Q767" s="35"/>
      <c r="R767" s="56"/>
      <c r="S767" s="35"/>
      <c r="T767" s="35"/>
      <c r="U767" s="35"/>
      <c r="V767" s="35"/>
      <c r="W767" s="35"/>
      <c r="X767" s="35"/>
      <c r="Y767" s="35"/>
      <c r="Z767" s="35"/>
      <c r="AA767" s="35"/>
    </row>
    <row r="768" ht="75.0" customHeight="1">
      <c r="A768" s="35"/>
      <c r="B768" s="35"/>
      <c r="C768" s="35"/>
      <c r="D768" s="35"/>
      <c r="E768" s="35"/>
      <c r="F768" s="35"/>
      <c r="G768" s="35"/>
      <c r="H768" s="35"/>
      <c r="I768" s="35"/>
      <c r="J768" s="35"/>
      <c r="K768" s="35"/>
      <c r="L768" s="35"/>
      <c r="M768" s="35"/>
      <c r="N768" s="35"/>
      <c r="O768" s="35"/>
      <c r="P768" s="56"/>
      <c r="Q768" s="35"/>
      <c r="R768" s="56"/>
      <c r="S768" s="35"/>
      <c r="T768" s="35"/>
      <c r="U768" s="35"/>
      <c r="V768" s="35"/>
      <c r="W768" s="35"/>
      <c r="X768" s="35"/>
      <c r="Y768" s="35"/>
      <c r="Z768" s="35"/>
      <c r="AA768" s="35"/>
    </row>
    <row r="769" ht="75.0" customHeight="1">
      <c r="A769" s="35"/>
      <c r="B769" s="35"/>
      <c r="C769" s="35"/>
      <c r="D769" s="35"/>
      <c r="E769" s="35"/>
      <c r="F769" s="35"/>
      <c r="G769" s="35"/>
      <c r="H769" s="35"/>
      <c r="I769" s="35"/>
      <c r="J769" s="35"/>
      <c r="K769" s="35"/>
      <c r="L769" s="35"/>
      <c r="M769" s="35"/>
      <c r="N769" s="35"/>
      <c r="O769" s="35"/>
      <c r="P769" s="56"/>
      <c r="Q769" s="35"/>
      <c r="R769" s="56"/>
      <c r="S769" s="35"/>
      <c r="T769" s="35"/>
      <c r="U769" s="35"/>
      <c r="V769" s="35"/>
      <c r="W769" s="35"/>
      <c r="X769" s="35"/>
      <c r="Y769" s="35"/>
      <c r="Z769" s="35"/>
      <c r="AA769" s="35"/>
    </row>
    <row r="770" ht="75.0" customHeight="1">
      <c r="A770" s="35"/>
      <c r="B770" s="35"/>
      <c r="C770" s="35"/>
      <c r="D770" s="35"/>
      <c r="E770" s="35"/>
      <c r="F770" s="35"/>
      <c r="G770" s="35"/>
      <c r="H770" s="35"/>
      <c r="I770" s="35"/>
      <c r="J770" s="35"/>
      <c r="K770" s="35"/>
      <c r="L770" s="35"/>
      <c r="M770" s="35"/>
      <c r="N770" s="35"/>
      <c r="O770" s="35"/>
      <c r="P770" s="56"/>
      <c r="Q770" s="35"/>
      <c r="R770" s="56"/>
      <c r="S770" s="35"/>
      <c r="T770" s="35"/>
      <c r="U770" s="35"/>
      <c r="V770" s="35"/>
      <c r="W770" s="35"/>
      <c r="X770" s="35"/>
      <c r="Y770" s="35"/>
      <c r="Z770" s="35"/>
      <c r="AA770" s="35"/>
    </row>
    <row r="771" ht="75.0" customHeight="1">
      <c r="A771" s="35"/>
      <c r="B771" s="35"/>
      <c r="C771" s="35"/>
      <c r="D771" s="35"/>
      <c r="E771" s="35"/>
      <c r="F771" s="35"/>
      <c r="G771" s="35"/>
      <c r="H771" s="35"/>
      <c r="I771" s="35"/>
      <c r="J771" s="35"/>
      <c r="K771" s="35"/>
      <c r="L771" s="35"/>
      <c r="M771" s="35"/>
      <c r="N771" s="35"/>
      <c r="O771" s="35"/>
      <c r="P771" s="56"/>
      <c r="Q771" s="35"/>
      <c r="R771" s="56"/>
      <c r="S771" s="35"/>
      <c r="T771" s="35"/>
      <c r="U771" s="35"/>
      <c r="V771" s="35"/>
      <c r="W771" s="35"/>
      <c r="X771" s="35"/>
      <c r="Y771" s="35"/>
      <c r="Z771" s="35"/>
      <c r="AA771" s="35"/>
    </row>
    <row r="772" ht="75.0" customHeight="1">
      <c r="A772" s="35"/>
      <c r="B772" s="35"/>
      <c r="C772" s="35"/>
      <c r="D772" s="35"/>
      <c r="E772" s="35"/>
      <c r="F772" s="35"/>
      <c r="G772" s="35"/>
      <c r="H772" s="35"/>
      <c r="I772" s="35"/>
      <c r="J772" s="35"/>
      <c r="K772" s="35"/>
      <c r="L772" s="35"/>
      <c r="M772" s="35"/>
      <c r="N772" s="35"/>
      <c r="O772" s="35"/>
      <c r="P772" s="56"/>
      <c r="Q772" s="35"/>
      <c r="R772" s="56"/>
      <c r="S772" s="35"/>
      <c r="T772" s="35"/>
      <c r="U772" s="35"/>
      <c r="V772" s="35"/>
      <c r="W772" s="35"/>
      <c r="X772" s="35"/>
      <c r="Y772" s="35"/>
      <c r="Z772" s="35"/>
      <c r="AA772" s="35"/>
    </row>
    <row r="773" ht="75.0" customHeight="1">
      <c r="A773" s="35"/>
      <c r="B773" s="35"/>
      <c r="C773" s="35"/>
      <c r="D773" s="35"/>
      <c r="E773" s="35"/>
      <c r="F773" s="35"/>
      <c r="G773" s="35"/>
      <c r="H773" s="35"/>
      <c r="I773" s="35"/>
      <c r="J773" s="35"/>
      <c r="K773" s="35"/>
      <c r="L773" s="35"/>
      <c r="M773" s="35"/>
      <c r="N773" s="35"/>
      <c r="O773" s="35"/>
      <c r="P773" s="56"/>
      <c r="Q773" s="35"/>
      <c r="R773" s="56"/>
      <c r="S773" s="35"/>
      <c r="T773" s="35"/>
      <c r="U773" s="35"/>
      <c r="V773" s="35"/>
      <c r="W773" s="35"/>
      <c r="X773" s="35"/>
      <c r="Y773" s="35"/>
      <c r="Z773" s="35"/>
      <c r="AA773" s="35"/>
    </row>
    <row r="774" ht="75.0" customHeight="1">
      <c r="A774" s="35"/>
      <c r="B774" s="35"/>
      <c r="C774" s="35"/>
      <c r="D774" s="35"/>
      <c r="E774" s="35"/>
      <c r="F774" s="35"/>
      <c r="G774" s="35"/>
      <c r="H774" s="35"/>
      <c r="I774" s="35"/>
      <c r="J774" s="35"/>
      <c r="K774" s="35"/>
      <c r="L774" s="35"/>
      <c r="M774" s="35"/>
      <c r="N774" s="35"/>
      <c r="O774" s="35"/>
      <c r="P774" s="56"/>
      <c r="Q774" s="35"/>
      <c r="R774" s="56"/>
      <c r="S774" s="35"/>
      <c r="T774" s="35"/>
      <c r="U774" s="35"/>
      <c r="V774" s="35"/>
      <c r="W774" s="35"/>
      <c r="X774" s="35"/>
      <c r="Y774" s="35"/>
      <c r="Z774" s="35"/>
      <c r="AA774" s="35"/>
    </row>
    <row r="775" ht="75.0" customHeight="1">
      <c r="A775" s="35"/>
      <c r="B775" s="35"/>
      <c r="C775" s="35"/>
      <c r="D775" s="35"/>
      <c r="E775" s="35"/>
      <c r="F775" s="35"/>
      <c r="G775" s="35"/>
      <c r="H775" s="35"/>
      <c r="I775" s="35"/>
      <c r="J775" s="35"/>
      <c r="K775" s="35"/>
      <c r="L775" s="35"/>
      <c r="M775" s="35"/>
      <c r="N775" s="35"/>
      <c r="O775" s="35"/>
      <c r="P775" s="56"/>
      <c r="Q775" s="35"/>
      <c r="R775" s="56"/>
      <c r="S775" s="35"/>
      <c r="T775" s="35"/>
      <c r="U775" s="35"/>
      <c r="V775" s="35"/>
      <c r="W775" s="35"/>
      <c r="X775" s="35"/>
      <c r="Y775" s="35"/>
      <c r="Z775" s="35"/>
      <c r="AA775" s="35"/>
    </row>
    <row r="776" ht="75.0" customHeight="1">
      <c r="A776" s="35"/>
      <c r="B776" s="35"/>
      <c r="C776" s="35"/>
      <c r="D776" s="35"/>
      <c r="E776" s="35"/>
      <c r="F776" s="35"/>
      <c r="G776" s="35"/>
      <c r="H776" s="35"/>
      <c r="I776" s="35"/>
      <c r="J776" s="35"/>
      <c r="K776" s="35"/>
      <c r="L776" s="35"/>
      <c r="M776" s="35"/>
      <c r="N776" s="35"/>
      <c r="O776" s="35"/>
      <c r="P776" s="56"/>
      <c r="Q776" s="35"/>
      <c r="R776" s="56"/>
      <c r="S776" s="35"/>
      <c r="T776" s="35"/>
      <c r="U776" s="35"/>
      <c r="V776" s="35"/>
      <c r="W776" s="35"/>
      <c r="X776" s="35"/>
      <c r="Y776" s="35"/>
      <c r="Z776" s="35"/>
      <c r="AA776" s="35"/>
    </row>
    <row r="777" ht="75.0" customHeight="1">
      <c r="A777" s="35"/>
      <c r="B777" s="35"/>
      <c r="C777" s="35"/>
      <c r="D777" s="35"/>
      <c r="E777" s="35"/>
      <c r="F777" s="35"/>
      <c r="G777" s="35"/>
      <c r="H777" s="35"/>
      <c r="I777" s="35"/>
      <c r="J777" s="35"/>
      <c r="K777" s="35"/>
      <c r="L777" s="35"/>
      <c r="M777" s="35"/>
      <c r="N777" s="35"/>
      <c r="O777" s="35"/>
      <c r="P777" s="56"/>
      <c r="Q777" s="35"/>
      <c r="R777" s="56"/>
      <c r="S777" s="35"/>
      <c r="T777" s="35"/>
      <c r="U777" s="35"/>
      <c r="V777" s="35"/>
      <c r="W777" s="35"/>
      <c r="X777" s="35"/>
      <c r="Y777" s="35"/>
      <c r="Z777" s="35"/>
      <c r="AA777" s="35"/>
    </row>
    <row r="778" ht="75.0" customHeight="1">
      <c r="A778" s="35"/>
      <c r="B778" s="35"/>
      <c r="C778" s="35"/>
      <c r="D778" s="35"/>
      <c r="E778" s="35"/>
      <c r="F778" s="35"/>
      <c r="G778" s="35"/>
      <c r="H778" s="35"/>
      <c r="I778" s="35"/>
      <c r="J778" s="35"/>
      <c r="K778" s="35"/>
      <c r="L778" s="35"/>
      <c r="M778" s="35"/>
      <c r="N778" s="35"/>
      <c r="O778" s="35"/>
      <c r="P778" s="56"/>
      <c r="Q778" s="35"/>
      <c r="R778" s="56"/>
      <c r="S778" s="35"/>
      <c r="T778" s="35"/>
      <c r="U778" s="35"/>
      <c r="V778" s="35"/>
      <c r="W778" s="35"/>
      <c r="X778" s="35"/>
      <c r="Y778" s="35"/>
      <c r="Z778" s="35"/>
      <c r="AA778" s="35"/>
    </row>
    <row r="779" ht="75.0" customHeight="1">
      <c r="A779" s="35"/>
      <c r="B779" s="35"/>
      <c r="C779" s="35"/>
      <c r="D779" s="35"/>
      <c r="E779" s="35"/>
      <c r="F779" s="35"/>
      <c r="G779" s="35"/>
      <c r="H779" s="35"/>
      <c r="I779" s="35"/>
      <c r="J779" s="35"/>
      <c r="K779" s="35"/>
      <c r="L779" s="35"/>
      <c r="M779" s="35"/>
      <c r="N779" s="35"/>
      <c r="O779" s="35"/>
      <c r="P779" s="56"/>
      <c r="Q779" s="35"/>
      <c r="R779" s="56"/>
      <c r="S779" s="35"/>
      <c r="T779" s="35"/>
      <c r="U779" s="35"/>
      <c r="V779" s="35"/>
      <c r="W779" s="35"/>
      <c r="X779" s="35"/>
      <c r="Y779" s="35"/>
      <c r="Z779" s="35"/>
      <c r="AA779" s="35"/>
    </row>
    <row r="780" ht="75.0" customHeight="1">
      <c r="A780" s="35"/>
      <c r="B780" s="35"/>
      <c r="C780" s="35"/>
      <c r="D780" s="35"/>
      <c r="E780" s="35"/>
      <c r="F780" s="35"/>
      <c r="G780" s="35"/>
      <c r="H780" s="35"/>
      <c r="I780" s="35"/>
      <c r="J780" s="35"/>
      <c r="K780" s="35"/>
      <c r="L780" s="35"/>
      <c r="M780" s="35"/>
      <c r="N780" s="35"/>
      <c r="O780" s="35"/>
      <c r="P780" s="56"/>
      <c r="Q780" s="35"/>
      <c r="R780" s="56"/>
      <c r="S780" s="35"/>
      <c r="T780" s="35"/>
      <c r="U780" s="35"/>
      <c r="V780" s="35"/>
      <c r="W780" s="35"/>
      <c r="X780" s="35"/>
      <c r="Y780" s="35"/>
      <c r="Z780" s="35"/>
      <c r="AA780" s="35"/>
    </row>
    <row r="781" ht="75.0" customHeight="1">
      <c r="A781" s="35"/>
      <c r="B781" s="35"/>
      <c r="C781" s="35"/>
      <c r="D781" s="35"/>
      <c r="E781" s="35"/>
      <c r="F781" s="35"/>
      <c r="G781" s="35"/>
      <c r="H781" s="35"/>
      <c r="I781" s="35"/>
      <c r="J781" s="35"/>
      <c r="K781" s="35"/>
      <c r="L781" s="35"/>
      <c r="M781" s="35"/>
      <c r="N781" s="35"/>
      <c r="O781" s="35"/>
      <c r="P781" s="56"/>
      <c r="Q781" s="35"/>
      <c r="R781" s="56"/>
      <c r="S781" s="35"/>
      <c r="T781" s="35"/>
      <c r="U781" s="35"/>
      <c r="V781" s="35"/>
      <c r="W781" s="35"/>
      <c r="X781" s="35"/>
      <c r="Y781" s="35"/>
      <c r="Z781" s="35"/>
      <c r="AA781" s="35"/>
    </row>
    <row r="782" ht="75.0" customHeight="1">
      <c r="A782" s="35"/>
      <c r="B782" s="35"/>
      <c r="C782" s="35"/>
      <c r="D782" s="35"/>
      <c r="E782" s="35"/>
      <c r="F782" s="35"/>
      <c r="G782" s="35"/>
      <c r="H782" s="35"/>
      <c r="I782" s="35"/>
      <c r="J782" s="35"/>
      <c r="K782" s="35"/>
      <c r="L782" s="35"/>
      <c r="M782" s="35"/>
      <c r="N782" s="35"/>
      <c r="O782" s="35"/>
      <c r="P782" s="56"/>
      <c r="Q782" s="35"/>
      <c r="R782" s="56"/>
      <c r="S782" s="35"/>
      <c r="T782" s="35"/>
      <c r="U782" s="35"/>
      <c r="V782" s="35"/>
      <c r="W782" s="35"/>
      <c r="X782" s="35"/>
      <c r="Y782" s="35"/>
      <c r="Z782" s="35"/>
      <c r="AA782" s="35"/>
    </row>
    <row r="783" ht="75.0" customHeight="1">
      <c r="A783" s="35"/>
      <c r="B783" s="35"/>
      <c r="C783" s="35"/>
      <c r="D783" s="35"/>
      <c r="E783" s="35"/>
      <c r="F783" s="35"/>
      <c r="G783" s="35"/>
      <c r="H783" s="35"/>
      <c r="I783" s="35"/>
      <c r="J783" s="35"/>
      <c r="K783" s="35"/>
      <c r="L783" s="35"/>
      <c r="M783" s="35"/>
      <c r="N783" s="35"/>
      <c r="O783" s="35"/>
      <c r="P783" s="56"/>
      <c r="Q783" s="35"/>
      <c r="R783" s="56"/>
      <c r="S783" s="35"/>
      <c r="T783" s="35"/>
      <c r="U783" s="35"/>
      <c r="V783" s="35"/>
      <c r="W783" s="35"/>
      <c r="X783" s="35"/>
      <c r="Y783" s="35"/>
      <c r="Z783" s="35"/>
      <c r="AA783" s="35"/>
    </row>
    <row r="784" ht="75.0" customHeight="1">
      <c r="A784" s="35"/>
      <c r="B784" s="35"/>
      <c r="C784" s="35"/>
      <c r="D784" s="35"/>
      <c r="E784" s="35"/>
      <c r="F784" s="35"/>
      <c r="G784" s="35"/>
      <c r="H784" s="35"/>
      <c r="I784" s="35"/>
      <c r="J784" s="35"/>
      <c r="K784" s="35"/>
      <c r="L784" s="35"/>
      <c r="M784" s="35"/>
      <c r="N784" s="35"/>
      <c r="O784" s="35"/>
      <c r="P784" s="56"/>
      <c r="Q784" s="35"/>
      <c r="R784" s="56"/>
      <c r="S784" s="35"/>
      <c r="T784" s="35"/>
      <c r="U784" s="35"/>
      <c r="V784" s="35"/>
      <c r="W784" s="35"/>
      <c r="X784" s="35"/>
      <c r="Y784" s="35"/>
      <c r="Z784" s="35"/>
      <c r="AA784" s="35"/>
    </row>
    <row r="785" ht="75.0" customHeight="1">
      <c r="A785" s="35"/>
      <c r="B785" s="35"/>
      <c r="C785" s="35"/>
      <c r="D785" s="35"/>
      <c r="E785" s="35"/>
      <c r="F785" s="35"/>
      <c r="G785" s="35"/>
      <c r="H785" s="35"/>
      <c r="I785" s="35"/>
      <c r="J785" s="35"/>
      <c r="K785" s="35"/>
      <c r="L785" s="35"/>
      <c r="M785" s="35"/>
      <c r="N785" s="35"/>
      <c r="O785" s="35"/>
      <c r="P785" s="56"/>
      <c r="Q785" s="35"/>
      <c r="R785" s="56"/>
      <c r="S785" s="35"/>
      <c r="T785" s="35"/>
      <c r="U785" s="35"/>
      <c r="V785" s="35"/>
      <c r="W785" s="35"/>
      <c r="X785" s="35"/>
      <c r="Y785" s="35"/>
      <c r="Z785" s="35"/>
      <c r="AA785" s="35"/>
    </row>
    <row r="786" ht="75.0" customHeight="1">
      <c r="A786" s="35"/>
      <c r="B786" s="35"/>
      <c r="C786" s="35"/>
      <c r="D786" s="35"/>
      <c r="E786" s="35"/>
      <c r="F786" s="35"/>
      <c r="G786" s="35"/>
      <c r="H786" s="35"/>
      <c r="I786" s="35"/>
      <c r="J786" s="35"/>
      <c r="K786" s="35"/>
      <c r="L786" s="35"/>
      <c r="M786" s="35"/>
      <c r="N786" s="35"/>
      <c r="O786" s="35"/>
      <c r="P786" s="56"/>
      <c r="Q786" s="35"/>
      <c r="R786" s="56"/>
      <c r="S786" s="35"/>
      <c r="T786" s="35"/>
      <c r="U786" s="35"/>
      <c r="V786" s="35"/>
      <c r="W786" s="35"/>
      <c r="X786" s="35"/>
      <c r="Y786" s="35"/>
      <c r="Z786" s="35"/>
      <c r="AA786" s="35"/>
    </row>
    <row r="787" ht="75.0" customHeight="1">
      <c r="A787" s="35"/>
      <c r="B787" s="35"/>
      <c r="C787" s="35"/>
      <c r="D787" s="35"/>
      <c r="E787" s="35"/>
      <c r="F787" s="35"/>
      <c r="G787" s="35"/>
      <c r="H787" s="35"/>
      <c r="I787" s="35"/>
      <c r="J787" s="35"/>
      <c r="K787" s="35"/>
      <c r="L787" s="35"/>
      <c r="M787" s="35"/>
      <c r="N787" s="35"/>
      <c r="O787" s="35"/>
      <c r="P787" s="56"/>
      <c r="Q787" s="35"/>
      <c r="R787" s="56"/>
      <c r="S787" s="35"/>
      <c r="T787" s="35"/>
      <c r="U787" s="35"/>
      <c r="V787" s="35"/>
      <c r="W787" s="35"/>
      <c r="X787" s="35"/>
      <c r="Y787" s="35"/>
      <c r="Z787" s="35"/>
      <c r="AA787" s="35"/>
    </row>
    <row r="788" ht="75.0" customHeight="1">
      <c r="A788" s="35"/>
      <c r="B788" s="35"/>
      <c r="C788" s="35"/>
      <c r="D788" s="35"/>
      <c r="E788" s="35"/>
      <c r="F788" s="35"/>
      <c r="G788" s="35"/>
      <c r="H788" s="35"/>
      <c r="I788" s="35"/>
      <c r="J788" s="35"/>
      <c r="K788" s="35"/>
      <c r="L788" s="35"/>
      <c r="M788" s="35"/>
      <c r="N788" s="35"/>
      <c r="O788" s="35"/>
      <c r="P788" s="56"/>
      <c r="Q788" s="35"/>
      <c r="R788" s="56"/>
      <c r="S788" s="35"/>
      <c r="T788" s="35"/>
      <c r="U788" s="35"/>
      <c r="V788" s="35"/>
      <c r="W788" s="35"/>
      <c r="X788" s="35"/>
      <c r="Y788" s="35"/>
      <c r="Z788" s="35"/>
      <c r="AA788" s="35"/>
    </row>
    <row r="789" ht="75.0" customHeight="1">
      <c r="A789" s="35"/>
      <c r="B789" s="35"/>
      <c r="C789" s="35"/>
      <c r="D789" s="35"/>
      <c r="E789" s="35"/>
      <c r="F789" s="35"/>
      <c r="G789" s="35"/>
      <c r="H789" s="35"/>
      <c r="I789" s="35"/>
      <c r="J789" s="35"/>
      <c r="K789" s="35"/>
      <c r="L789" s="35"/>
      <c r="M789" s="35"/>
      <c r="N789" s="35"/>
      <c r="O789" s="35"/>
      <c r="P789" s="56"/>
      <c r="Q789" s="35"/>
      <c r="R789" s="56"/>
      <c r="S789" s="35"/>
      <c r="T789" s="35"/>
      <c r="U789" s="35"/>
      <c r="V789" s="35"/>
      <c r="W789" s="35"/>
      <c r="X789" s="35"/>
      <c r="Y789" s="35"/>
      <c r="Z789" s="35"/>
      <c r="AA789" s="35"/>
    </row>
    <row r="790" ht="75.0" customHeight="1">
      <c r="A790" s="35"/>
      <c r="B790" s="35"/>
      <c r="C790" s="35"/>
      <c r="D790" s="35"/>
      <c r="E790" s="35"/>
      <c r="F790" s="35"/>
      <c r="G790" s="35"/>
      <c r="H790" s="35"/>
      <c r="I790" s="35"/>
      <c r="J790" s="35"/>
      <c r="K790" s="35"/>
      <c r="L790" s="35"/>
      <c r="M790" s="35"/>
      <c r="N790" s="35"/>
      <c r="O790" s="35"/>
      <c r="P790" s="56"/>
      <c r="Q790" s="35"/>
      <c r="R790" s="56"/>
      <c r="S790" s="35"/>
      <c r="T790" s="35"/>
      <c r="U790" s="35"/>
      <c r="V790" s="35"/>
      <c r="W790" s="35"/>
      <c r="X790" s="35"/>
      <c r="Y790" s="35"/>
      <c r="Z790" s="35"/>
      <c r="AA790" s="35"/>
    </row>
    <row r="791" ht="75.0" customHeight="1">
      <c r="A791" s="35"/>
      <c r="B791" s="35"/>
      <c r="C791" s="35"/>
      <c r="D791" s="35"/>
      <c r="E791" s="35"/>
      <c r="F791" s="35"/>
      <c r="G791" s="35"/>
      <c r="H791" s="35"/>
      <c r="I791" s="35"/>
      <c r="J791" s="35"/>
      <c r="K791" s="35"/>
      <c r="L791" s="35"/>
      <c r="M791" s="35"/>
      <c r="N791" s="35"/>
      <c r="O791" s="35"/>
      <c r="P791" s="56"/>
      <c r="Q791" s="35"/>
      <c r="R791" s="56"/>
      <c r="S791" s="35"/>
      <c r="T791" s="35"/>
      <c r="U791" s="35"/>
      <c r="V791" s="35"/>
      <c r="W791" s="35"/>
      <c r="X791" s="35"/>
      <c r="Y791" s="35"/>
      <c r="Z791" s="35"/>
      <c r="AA791" s="35"/>
    </row>
    <row r="792" ht="75.0" customHeight="1">
      <c r="A792" s="35"/>
      <c r="B792" s="35"/>
      <c r="C792" s="35"/>
      <c r="D792" s="35"/>
      <c r="E792" s="35"/>
      <c r="F792" s="35"/>
      <c r="G792" s="35"/>
      <c r="H792" s="35"/>
      <c r="I792" s="35"/>
      <c r="J792" s="35"/>
      <c r="K792" s="35"/>
      <c r="L792" s="35"/>
      <c r="M792" s="35"/>
      <c r="N792" s="35"/>
      <c r="O792" s="35"/>
      <c r="P792" s="56"/>
      <c r="Q792" s="35"/>
      <c r="R792" s="56"/>
      <c r="S792" s="35"/>
      <c r="T792" s="35"/>
      <c r="U792" s="35"/>
      <c r="V792" s="35"/>
      <c r="W792" s="35"/>
      <c r="X792" s="35"/>
      <c r="Y792" s="35"/>
      <c r="Z792" s="35"/>
      <c r="AA792" s="35"/>
    </row>
    <row r="793" ht="75.0" customHeight="1">
      <c r="A793" s="35"/>
      <c r="B793" s="35"/>
      <c r="C793" s="35"/>
      <c r="D793" s="35"/>
      <c r="E793" s="35"/>
      <c r="F793" s="35"/>
      <c r="G793" s="35"/>
      <c r="H793" s="35"/>
      <c r="I793" s="35"/>
      <c r="J793" s="35"/>
      <c r="K793" s="35"/>
      <c r="L793" s="35"/>
      <c r="M793" s="35"/>
      <c r="N793" s="35"/>
      <c r="O793" s="35"/>
      <c r="P793" s="56"/>
      <c r="Q793" s="35"/>
      <c r="R793" s="56"/>
      <c r="S793" s="35"/>
      <c r="T793" s="35"/>
      <c r="U793" s="35"/>
      <c r="V793" s="35"/>
      <c r="W793" s="35"/>
      <c r="X793" s="35"/>
      <c r="Y793" s="35"/>
      <c r="Z793" s="35"/>
      <c r="AA793" s="35"/>
    </row>
    <row r="794" ht="75.0" customHeight="1">
      <c r="A794" s="35"/>
      <c r="B794" s="35"/>
      <c r="C794" s="35"/>
      <c r="D794" s="35"/>
      <c r="E794" s="35"/>
      <c r="F794" s="35"/>
      <c r="G794" s="35"/>
      <c r="H794" s="35"/>
      <c r="I794" s="35"/>
      <c r="J794" s="35"/>
      <c r="K794" s="35"/>
      <c r="L794" s="35"/>
      <c r="M794" s="35"/>
      <c r="N794" s="35"/>
      <c r="O794" s="35"/>
      <c r="P794" s="56"/>
      <c r="Q794" s="35"/>
      <c r="R794" s="56"/>
      <c r="S794" s="35"/>
      <c r="T794" s="35"/>
      <c r="U794" s="35"/>
      <c r="V794" s="35"/>
      <c r="W794" s="35"/>
      <c r="X794" s="35"/>
      <c r="Y794" s="35"/>
      <c r="Z794" s="35"/>
      <c r="AA794" s="35"/>
    </row>
    <row r="795" ht="75.0" customHeight="1">
      <c r="A795" s="35"/>
      <c r="B795" s="35"/>
      <c r="C795" s="35"/>
      <c r="D795" s="35"/>
      <c r="E795" s="35"/>
      <c r="F795" s="35"/>
      <c r="G795" s="35"/>
      <c r="H795" s="35"/>
      <c r="I795" s="35"/>
      <c r="J795" s="35"/>
      <c r="K795" s="35"/>
      <c r="L795" s="35"/>
      <c r="M795" s="35"/>
      <c r="N795" s="35"/>
      <c r="O795" s="35"/>
      <c r="P795" s="56"/>
      <c r="Q795" s="35"/>
      <c r="R795" s="56"/>
      <c r="S795" s="35"/>
      <c r="T795" s="35"/>
      <c r="U795" s="35"/>
      <c r="V795" s="35"/>
      <c r="W795" s="35"/>
      <c r="X795" s="35"/>
      <c r="Y795" s="35"/>
      <c r="Z795" s="35"/>
      <c r="AA795" s="35"/>
    </row>
    <row r="796" ht="75.0" customHeight="1">
      <c r="A796" s="35"/>
      <c r="B796" s="35"/>
      <c r="C796" s="35"/>
      <c r="D796" s="35"/>
      <c r="E796" s="35"/>
      <c r="F796" s="35"/>
      <c r="G796" s="35"/>
      <c r="H796" s="35"/>
      <c r="I796" s="35"/>
      <c r="J796" s="35"/>
      <c r="K796" s="35"/>
      <c r="L796" s="35"/>
      <c r="M796" s="35"/>
      <c r="N796" s="35"/>
      <c r="O796" s="35"/>
      <c r="P796" s="56"/>
      <c r="Q796" s="35"/>
      <c r="R796" s="56"/>
      <c r="S796" s="35"/>
      <c r="T796" s="35"/>
      <c r="U796" s="35"/>
      <c r="V796" s="35"/>
      <c r="W796" s="35"/>
      <c r="X796" s="35"/>
      <c r="Y796" s="35"/>
      <c r="Z796" s="35"/>
      <c r="AA796" s="35"/>
    </row>
    <row r="797" ht="75.0" customHeight="1">
      <c r="A797" s="35"/>
      <c r="B797" s="35"/>
      <c r="C797" s="35"/>
      <c r="D797" s="35"/>
      <c r="E797" s="35"/>
      <c r="F797" s="35"/>
      <c r="G797" s="35"/>
      <c r="H797" s="35"/>
      <c r="I797" s="35"/>
      <c r="J797" s="35"/>
      <c r="K797" s="35"/>
      <c r="L797" s="35"/>
      <c r="M797" s="35"/>
      <c r="N797" s="35"/>
      <c r="O797" s="35"/>
      <c r="P797" s="56"/>
      <c r="Q797" s="35"/>
      <c r="R797" s="56"/>
      <c r="S797" s="35"/>
      <c r="T797" s="35"/>
      <c r="U797" s="35"/>
      <c r="V797" s="35"/>
      <c r="W797" s="35"/>
      <c r="X797" s="35"/>
      <c r="Y797" s="35"/>
      <c r="Z797" s="35"/>
      <c r="AA797" s="35"/>
    </row>
    <row r="798" ht="75.0" customHeight="1">
      <c r="A798" s="35"/>
      <c r="B798" s="35"/>
      <c r="C798" s="35"/>
      <c r="D798" s="35"/>
      <c r="E798" s="35"/>
      <c r="F798" s="35"/>
      <c r="G798" s="35"/>
      <c r="H798" s="35"/>
      <c r="I798" s="35"/>
      <c r="J798" s="35"/>
      <c r="K798" s="35"/>
      <c r="L798" s="35"/>
      <c r="M798" s="35"/>
      <c r="N798" s="35"/>
      <c r="O798" s="35"/>
      <c r="P798" s="56"/>
      <c r="Q798" s="35"/>
      <c r="R798" s="56"/>
      <c r="S798" s="35"/>
      <c r="T798" s="35"/>
      <c r="U798" s="35"/>
      <c r="V798" s="35"/>
      <c r="W798" s="35"/>
      <c r="X798" s="35"/>
      <c r="Y798" s="35"/>
      <c r="Z798" s="35"/>
      <c r="AA798" s="35"/>
    </row>
    <row r="799" ht="75.0" customHeight="1">
      <c r="A799" s="35"/>
      <c r="B799" s="35"/>
      <c r="C799" s="35"/>
      <c r="D799" s="35"/>
      <c r="E799" s="35"/>
      <c r="F799" s="35"/>
      <c r="G799" s="35"/>
      <c r="H799" s="35"/>
      <c r="I799" s="35"/>
      <c r="J799" s="35"/>
      <c r="K799" s="35"/>
      <c r="L799" s="35"/>
      <c r="M799" s="35"/>
      <c r="N799" s="35"/>
      <c r="O799" s="35"/>
      <c r="P799" s="56"/>
      <c r="Q799" s="35"/>
      <c r="R799" s="56"/>
      <c r="S799" s="35"/>
      <c r="T799" s="35"/>
      <c r="U799" s="35"/>
      <c r="V799" s="35"/>
      <c r="W799" s="35"/>
      <c r="X799" s="35"/>
      <c r="Y799" s="35"/>
      <c r="Z799" s="35"/>
      <c r="AA799" s="35"/>
    </row>
    <row r="800" ht="75.0" customHeight="1">
      <c r="A800" s="35"/>
      <c r="B800" s="35"/>
      <c r="C800" s="35"/>
      <c r="D800" s="35"/>
      <c r="E800" s="35"/>
      <c r="F800" s="35"/>
      <c r="G800" s="35"/>
      <c r="H800" s="35"/>
      <c r="I800" s="35"/>
      <c r="J800" s="35"/>
      <c r="K800" s="35"/>
      <c r="L800" s="35"/>
      <c r="M800" s="35"/>
      <c r="N800" s="35"/>
      <c r="O800" s="35"/>
      <c r="P800" s="56"/>
      <c r="Q800" s="35"/>
      <c r="R800" s="56"/>
      <c r="S800" s="35"/>
      <c r="T800" s="35"/>
      <c r="U800" s="35"/>
      <c r="V800" s="35"/>
      <c r="W800" s="35"/>
      <c r="X800" s="35"/>
      <c r="Y800" s="35"/>
      <c r="Z800" s="35"/>
      <c r="AA800" s="35"/>
    </row>
    <row r="801" ht="75.0" customHeight="1">
      <c r="A801" s="35"/>
      <c r="B801" s="35"/>
      <c r="C801" s="35"/>
      <c r="D801" s="35"/>
      <c r="E801" s="35"/>
      <c r="F801" s="35"/>
      <c r="G801" s="35"/>
      <c r="H801" s="35"/>
      <c r="I801" s="35"/>
      <c r="J801" s="35"/>
      <c r="K801" s="35"/>
      <c r="L801" s="35"/>
      <c r="M801" s="35"/>
      <c r="N801" s="35"/>
      <c r="O801" s="35"/>
      <c r="P801" s="56"/>
      <c r="Q801" s="35"/>
      <c r="R801" s="56"/>
      <c r="S801" s="35"/>
      <c r="T801" s="35"/>
      <c r="U801" s="35"/>
      <c r="V801" s="35"/>
      <c r="W801" s="35"/>
      <c r="X801" s="35"/>
      <c r="Y801" s="35"/>
      <c r="Z801" s="35"/>
      <c r="AA801" s="35"/>
    </row>
    <row r="802" ht="75.0" customHeight="1">
      <c r="A802" s="35"/>
      <c r="B802" s="35"/>
      <c r="C802" s="35"/>
      <c r="D802" s="35"/>
      <c r="E802" s="35"/>
      <c r="F802" s="35"/>
      <c r="G802" s="35"/>
      <c r="H802" s="35"/>
      <c r="I802" s="35"/>
      <c r="J802" s="35"/>
      <c r="K802" s="35"/>
      <c r="L802" s="35"/>
      <c r="M802" s="35"/>
      <c r="N802" s="35"/>
      <c r="O802" s="35"/>
      <c r="P802" s="56"/>
      <c r="Q802" s="35"/>
      <c r="R802" s="56"/>
      <c r="S802" s="35"/>
      <c r="T802" s="35"/>
      <c r="U802" s="35"/>
      <c r="V802" s="35"/>
      <c r="W802" s="35"/>
      <c r="X802" s="35"/>
      <c r="Y802" s="35"/>
      <c r="Z802" s="35"/>
      <c r="AA802" s="35"/>
    </row>
    <row r="803" ht="75.0" customHeight="1">
      <c r="A803" s="35"/>
      <c r="B803" s="35"/>
      <c r="C803" s="35"/>
      <c r="D803" s="35"/>
      <c r="E803" s="35"/>
      <c r="F803" s="35"/>
      <c r="G803" s="35"/>
      <c r="H803" s="35"/>
      <c r="I803" s="35"/>
      <c r="J803" s="35"/>
      <c r="K803" s="35"/>
      <c r="L803" s="35"/>
      <c r="M803" s="35"/>
      <c r="N803" s="35"/>
      <c r="O803" s="35"/>
      <c r="P803" s="56"/>
      <c r="Q803" s="35"/>
      <c r="R803" s="56"/>
      <c r="S803" s="35"/>
      <c r="T803" s="35"/>
      <c r="U803" s="35"/>
      <c r="V803" s="35"/>
      <c r="W803" s="35"/>
      <c r="X803" s="35"/>
      <c r="Y803" s="35"/>
      <c r="Z803" s="35"/>
      <c r="AA803" s="35"/>
    </row>
    <row r="804" ht="75.0" customHeight="1">
      <c r="A804" s="35"/>
      <c r="B804" s="35"/>
      <c r="C804" s="35"/>
      <c r="D804" s="35"/>
      <c r="E804" s="35"/>
      <c r="F804" s="35"/>
      <c r="G804" s="35"/>
      <c r="H804" s="35"/>
      <c r="I804" s="35"/>
      <c r="J804" s="35"/>
      <c r="K804" s="35"/>
      <c r="L804" s="35"/>
      <c r="M804" s="35"/>
      <c r="N804" s="35"/>
      <c r="O804" s="35"/>
      <c r="P804" s="56"/>
      <c r="Q804" s="35"/>
      <c r="R804" s="56"/>
      <c r="S804" s="35"/>
      <c r="T804" s="35"/>
      <c r="U804" s="35"/>
      <c r="V804" s="35"/>
      <c r="W804" s="35"/>
      <c r="X804" s="35"/>
      <c r="Y804" s="35"/>
      <c r="Z804" s="35"/>
      <c r="AA804" s="35"/>
    </row>
    <row r="805" ht="75.0" customHeight="1">
      <c r="A805" s="35"/>
      <c r="B805" s="35"/>
      <c r="C805" s="35"/>
      <c r="D805" s="35"/>
      <c r="E805" s="35"/>
      <c r="F805" s="35"/>
      <c r="G805" s="35"/>
      <c r="H805" s="35"/>
      <c r="I805" s="35"/>
      <c r="J805" s="35"/>
      <c r="K805" s="35"/>
      <c r="L805" s="35"/>
      <c r="M805" s="35"/>
      <c r="N805" s="35"/>
      <c r="O805" s="35"/>
      <c r="P805" s="56"/>
      <c r="Q805" s="35"/>
      <c r="R805" s="56"/>
      <c r="S805" s="35"/>
      <c r="T805" s="35"/>
      <c r="U805" s="35"/>
      <c r="V805" s="35"/>
      <c r="W805" s="35"/>
      <c r="X805" s="35"/>
      <c r="Y805" s="35"/>
      <c r="Z805" s="35"/>
      <c r="AA805" s="35"/>
    </row>
    <row r="806" ht="75.0" customHeight="1">
      <c r="A806" s="35"/>
      <c r="B806" s="35"/>
      <c r="C806" s="35"/>
      <c r="D806" s="35"/>
      <c r="E806" s="35"/>
      <c r="F806" s="35"/>
      <c r="G806" s="35"/>
      <c r="H806" s="35"/>
      <c r="I806" s="35"/>
      <c r="J806" s="35"/>
      <c r="K806" s="35"/>
      <c r="L806" s="35"/>
      <c r="M806" s="35"/>
      <c r="N806" s="35"/>
      <c r="O806" s="35"/>
      <c r="P806" s="56"/>
      <c r="Q806" s="35"/>
      <c r="R806" s="56"/>
      <c r="S806" s="35"/>
      <c r="T806" s="35"/>
      <c r="U806" s="35"/>
      <c r="V806" s="35"/>
      <c r="W806" s="35"/>
      <c r="X806" s="35"/>
      <c r="Y806" s="35"/>
      <c r="Z806" s="35"/>
      <c r="AA806" s="35"/>
    </row>
    <row r="807" ht="75.0" customHeight="1">
      <c r="A807" s="35"/>
      <c r="B807" s="35"/>
      <c r="C807" s="35"/>
      <c r="D807" s="35"/>
      <c r="E807" s="35"/>
      <c r="F807" s="35"/>
      <c r="G807" s="35"/>
      <c r="H807" s="35"/>
      <c r="I807" s="35"/>
      <c r="J807" s="35"/>
      <c r="K807" s="35"/>
      <c r="L807" s="35"/>
      <c r="M807" s="35"/>
      <c r="N807" s="35"/>
      <c r="O807" s="35"/>
      <c r="P807" s="56"/>
      <c r="Q807" s="35"/>
      <c r="R807" s="56"/>
      <c r="S807" s="35"/>
      <c r="T807" s="35"/>
      <c r="U807" s="35"/>
      <c r="V807" s="35"/>
      <c r="W807" s="35"/>
      <c r="X807" s="35"/>
      <c r="Y807" s="35"/>
      <c r="Z807" s="35"/>
      <c r="AA807" s="35"/>
    </row>
    <row r="808" ht="75.0" customHeight="1">
      <c r="A808" s="35"/>
      <c r="B808" s="35"/>
      <c r="C808" s="35"/>
      <c r="D808" s="35"/>
      <c r="E808" s="35"/>
      <c r="F808" s="35"/>
      <c r="G808" s="35"/>
      <c r="H808" s="35"/>
      <c r="I808" s="35"/>
      <c r="J808" s="35"/>
      <c r="K808" s="35"/>
      <c r="L808" s="35"/>
      <c r="M808" s="35"/>
      <c r="N808" s="35"/>
      <c r="O808" s="35"/>
      <c r="P808" s="56"/>
      <c r="Q808" s="35"/>
      <c r="R808" s="56"/>
      <c r="S808" s="35"/>
      <c r="T808" s="35"/>
      <c r="U808" s="35"/>
      <c r="V808" s="35"/>
      <c r="W808" s="35"/>
      <c r="X808" s="35"/>
      <c r="Y808" s="35"/>
      <c r="Z808" s="35"/>
      <c r="AA808" s="35"/>
    </row>
    <row r="809" ht="75.0" customHeight="1">
      <c r="A809" s="35"/>
      <c r="B809" s="35"/>
      <c r="C809" s="35"/>
      <c r="D809" s="35"/>
      <c r="E809" s="35"/>
      <c r="F809" s="35"/>
      <c r="G809" s="35"/>
      <c r="H809" s="35"/>
      <c r="I809" s="35"/>
      <c r="J809" s="35"/>
      <c r="K809" s="35"/>
      <c r="L809" s="35"/>
      <c r="M809" s="35"/>
      <c r="N809" s="35"/>
      <c r="O809" s="35"/>
      <c r="P809" s="56"/>
      <c r="Q809" s="35"/>
      <c r="R809" s="56"/>
      <c r="S809" s="35"/>
      <c r="T809" s="35"/>
      <c r="U809" s="35"/>
      <c r="V809" s="35"/>
      <c r="W809" s="35"/>
      <c r="X809" s="35"/>
      <c r="Y809" s="35"/>
      <c r="Z809" s="35"/>
      <c r="AA809" s="35"/>
    </row>
    <row r="810" ht="75.0" customHeight="1">
      <c r="A810" s="35"/>
      <c r="B810" s="35"/>
      <c r="C810" s="35"/>
      <c r="D810" s="35"/>
      <c r="E810" s="35"/>
      <c r="F810" s="35"/>
      <c r="G810" s="35"/>
      <c r="H810" s="35"/>
      <c r="I810" s="35"/>
      <c r="J810" s="35"/>
      <c r="K810" s="35"/>
      <c r="L810" s="35"/>
      <c r="M810" s="35"/>
      <c r="N810" s="35"/>
      <c r="O810" s="35"/>
      <c r="P810" s="56"/>
      <c r="Q810" s="35"/>
      <c r="R810" s="56"/>
      <c r="S810" s="35"/>
      <c r="T810" s="35"/>
      <c r="U810" s="35"/>
      <c r="V810" s="35"/>
      <c r="W810" s="35"/>
      <c r="X810" s="35"/>
      <c r="Y810" s="35"/>
      <c r="Z810" s="35"/>
      <c r="AA810" s="35"/>
    </row>
    <row r="811" ht="75.0" customHeight="1">
      <c r="A811" s="35"/>
      <c r="B811" s="35"/>
      <c r="C811" s="35"/>
      <c r="D811" s="35"/>
      <c r="E811" s="35"/>
      <c r="F811" s="35"/>
      <c r="G811" s="35"/>
      <c r="H811" s="35"/>
      <c r="I811" s="35"/>
      <c r="J811" s="35"/>
      <c r="K811" s="35"/>
      <c r="L811" s="35"/>
      <c r="M811" s="35"/>
      <c r="N811" s="35"/>
      <c r="O811" s="35"/>
      <c r="P811" s="56"/>
      <c r="Q811" s="35"/>
      <c r="R811" s="56"/>
      <c r="S811" s="35"/>
      <c r="T811" s="35"/>
      <c r="U811" s="35"/>
      <c r="V811" s="35"/>
      <c r="W811" s="35"/>
      <c r="X811" s="35"/>
      <c r="Y811" s="35"/>
      <c r="Z811" s="35"/>
      <c r="AA811" s="35"/>
    </row>
    <row r="812" ht="75.0" customHeight="1">
      <c r="A812" s="35"/>
      <c r="B812" s="35"/>
      <c r="C812" s="35"/>
      <c r="D812" s="35"/>
      <c r="E812" s="35"/>
      <c r="F812" s="35"/>
      <c r="G812" s="35"/>
      <c r="H812" s="35"/>
      <c r="I812" s="35"/>
      <c r="J812" s="35"/>
      <c r="K812" s="35"/>
      <c r="L812" s="35"/>
      <c r="M812" s="35"/>
      <c r="N812" s="35"/>
      <c r="O812" s="35"/>
      <c r="P812" s="56"/>
      <c r="Q812" s="35"/>
      <c r="R812" s="56"/>
      <c r="S812" s="35"/>
      <c r="T812" s="35"/>
      <c r="U812" s="35"/>
      <c r="V812" s="35"/>
      <c r="W812" s="35"/>
      <c r="X812" s="35"/>
      <c r="Y812" s="35"/>
      <c r="Z812" s="35"/>
      <c r="AA812" s="35"/>
    </row>
    <row r="813" ht="75.0" customHeight="1">
      <c r="A813" s="35"/>
      <c r="B813" s="35"/>
      <c r="C813" s="35"/>
      <c r="D813" s="35"/>
      <c r="E813" s="35"/>
      <c r="F813" s="35"/>
      <c r="G813" s="35"/>
      <c r="H813" s="35"/>
      <c r="I813" s="35"/>
      <c r="J813" s="35"/>
      <c r="K813" s="35"/>
      <c r="L813" s="35"/>
      <c r="M813" s="35"/>
      <c r="N813" s="35"/>
      <c r="O813" s="35"/>
      <c r="P813" s="56"/>
      <c r="Q813" s="35"/>
      <c r="R813" s="56"/>
      <c r="S813" s="35"/>
      <c r="T813" s="35"/>
      <c r="U813" s="35"/>
      <c r="V813" s="35"/>
      <c r="W813" s="35"/>
      <c r="X813" s="35"/>
      <c r="Y813" s="35"/>
      <c r="Z813" s="35"/>
      <c r="AA813" s="35"/>
    </row>
    <row r="814" ht="75.0" customHeight="1">
      <c r="A814" s="35"/>
      <c r="B814" s="35"/>
      <c r="C814" s="35"/>
      <c r="D814" s="35"/>
      <c r="E814" s="35"/>
      <c r="F814" s="35"/>
      <c r="G814" s="35"/>
      <c r="H814" s="35"/>
      <c r="I814" s="35"/>
      <c r="J814" s="35"/>
      <c r="K814" s="35"/>
      <c r="L814" s="35"/>
      <c r="M814" s="35"/>
      <c r="N814" s="35"/>
      <c r="O814" s="35"/>
      <c r="P814" s="56"/>
      <c r="Q814" s="35"/>
      <c r="R814" s="56"/>
      <c r="S814" s="35"/>
      <c r="T814" s="35"/>
      <c r="U814" s="35"/>
      <c r="V814" s="35"/>
      <c r="W814" s="35"/>
      <c r="X814" s="35"/>
      <c r="Y814" s="35"/>
      <c r="Z814" s="35"/>
      <c r="AA814" s="35"/>
    </row>
    <row r="815" ht="75.0" customHeight="1">
      <c r="A815" s="35"/>
      <c r="B815" s="35"/>
      <c r="C815" s="35"/>
      <c r="D815" s="35"/>
      <c r="E815" s="35"/>
      <c r="F815" s="35"/>
      <c r="G815" s="35"/>
      <c r="H815" s="35"/>
      <c r="I815" s="35"/>
      <c r="J815" s="35"/>
      <c r="K815" s="35"/>
      <c r="L815" s="35"/>
      <c r="M815" s="35"/>
      <c r="N815" s="35"/>
      <c r="O815" s="35"/>
      <c r="P815" s="56"/>
      <c r="Q815" s="35"/>
      <c r="R815" s="56"/>
      <c r="S815" s="35"/>
      <c r="T815" s="35"/>
      <c r="U815" s="35"/>
      <c r="V815" s="35"/>
      <c r="W815" s="35"/>
      <c r="X815" s="35"/>
      <c r="Y815" s="35"/>
      <c r="Z815" s="35"/>
      <c r="AA815" s="35"/>
    </row>
    <row r="816" ht="75.0" customHeight="1">
      <c r="A816" s="35"/>
      <c r="B816" s="35"/>
      <c r="C816" s="35"/>
      <c r="D816" s="35"/>
      <c r="E816" s="35"/>
      <c r="F816" s="35"/>
      <c r="G816" s="35"/>
      <c r="H816" s="35"/>
      <c r="I816" s="35"/>
      <c r="J816" s="35"/>
      <c r="K816" s="35"/>
      <c r="L816" s="35"/>
      <c r="M816" s="35"/>
      <c r="N816" s="35"/>
      <c r="O816" s="35"/>
      <c r="P816" s="56"/>
      <c r="Q816" s="35"/>
      <c r="R816" s="56"/>
      <c r="S816" s="35"/>
      <c r="T816" s="35"/>
      <c r="U816" s="35"/>
      <c r="V816" s="35"/>
      <c r="W816" s="35"/>
      <c r="X816" s="35"/>
      <c r="Y816" s="35"/>
      <c r="Z816" s="35"/>
      <c r="AA816" s="35"/>
    </row>
    <row r="817" ht="75.0" customHeight="1">
      <c r="A817" s="35"/>
      <c r="B817" s="35"/>
      <c r="C817" s="35"/>
      <c r="D817" s="35"/>
      <c r="E817" s="35"/>
      <c r="F817" s="35"/>
      <c r="G817" s="35"/>
      <c r="H817" s="35"/>
      <c r="I817" s="35"/>
      <c r="J817" s="35"/>
      <c r="K817" s="35"/>
      <c r="L817" s="35"/>
      <c r="M817" s="35"/>
      <c r="N817" s="35"/>
      <c r="O817" s="35"/>
      <c r="P817" s="56"/>
      <c r="Q817" s="35"/>
      <c r="R817" s="56"/>
      <c r="S817" s="35"/>
      <c r="T817" s="35"/>
      <c r="U817" s="35"/>
      <c r="V817" s="35"/>
      <c r="W817" s="35"/>
      <c r="X817" s="35"/>
      <c r="Y817" s="35"/>
      <c r="Z817" s="35"/>
      <c r="AA817" s="35"/>
    </row>
    <row r="818" ht="75.0" customHeight="1">
      <c r="A818" s="35"/>
      <c r="B818" s="35"/>
      <c r="C818" s="35"/>
      <c r="D818" s="35"/>
      <c r="E818" s="35"/>
      <c r="F818" s="35"/>
      <c r="G818" s="35"/>
      <c r="H818" s="35"/>
      <c r="I818" s="35"/>
      <c r="J818" s="35"/>
      <c r="K818" s="35"/>
      <c r="L818" s="35"/>
      <c r="M818" s="35"/>
      <c r="N818" s="35"/>
      <c r="O818" s="35"/>
      <c r="P818" s="56"/>
      <c r="Q818" s="35"/>
      <c r="R818" s="56"/>
      <c r="S818" s="35"/>
      <c r="T818" s="35"/>
      <c r="U818" s="35"/>
      <c r="V818" s="35"/>
      <c r="W818" s="35"/>
      <c r="X818" s="35"/>
      <c r="Y818" s="35"/>
      <c r="Z818" s="35"/>
      <c r="AA818" s="35"/>
    </row>
    <row r="819" ht="75.0" customHeight="1">
      <c r="A819" s="35"/>
      <c r="B819" s="35"/>
      <c r="C819" s="35"/>
      <c r="D819" s="35"/>
      <c r="E819" s="35"/>
      <c r="F819" s="35"/>
      <c r="G819" s="35"/>
      <c r="H819" s="35"/>
      <c r="I819" s="35"/>
      <c r="J819" s="35"/>
      <c r="K819" s="35"/>
      <c r="L819" s="35"/>
      <c r="M819" s="35"/>
      <c r="N819" s="35"/>
      <c r="O819" s="35"/>
      <c r="P819" s="56"/>
      <c r="Q819" s="35"/>
      <c r="R819" s="56"/>
      <c r="S819" s="35"/>
      <c r="T819" s="35"/>
      <c r="U819" s="35"/>
      <c r="V819" s="35"/>
      <c r="W819" s="35"/>
      <c r="X819" s="35"/>
      <c r="Y819" s="35"/>
      <c r="Z819" s="35"/>
      <c r="AA819" s="35"/>
    </row>
    <row r="820" ht="75.0" customHeight="1">
      <c r="A820" s="35"/>
      <c r="B820" s="35"/>
      <c r="C820" s="35"/>
      <c r="D820" s="35"/>
      <c r="E820" s="35"/>
      <c r="F820" s="35"/>
      <c r="G820" s="35"/>
      <c r="H820" s="35"/>
      <c r="I820" s="35"/>
      <c r="J820" s="35"/>
      <c r="K820" s="35"/>
      <c r="L820" s="35"/>
      <c r="M820" s="35"/>
      <c r="N820" s="35"/>
      <c r="O820" s="35"/>
      <c r="P820" s="56"/>
      <c r="Q820" s="35"/>
      <c r="R820" s="56"/>
      <c r="S820" s="35"/>
      <c r="T820" s="35"/>
      <c r="U820" s="35"/>
      <c r="V820" s="35"/>
      <c r="W820" s="35"/>
      <c r="X820" s="35"/>
      <c r="Y820" s="35"/>
      <c r="Z820" s="35"/>
      <c r="AA820" s="35"/>
    </row>
    <row r="821" ht="75.0" customHeight="1">
      <c r="A821" s="35"/>
      <c r="B821" s="35"/>
      <c r="C821" s="35"/>
      <c r="D821" s="35"/>
      <c r="E821" s="35"/>
      <c r="F821" s="35"/>
      <c r="G821" s="35"/>
      <c r="H821" s="35"/>
      <c r="I821" s="35"/>
      <c r="J821" s="35"/>
      <c r="K821" s="35"/>
      <c r="L821" s="35"/>
      <c r="M821" s="35"/>
      <c r="N821" s="35"/>
      <c r="O821" s="35"/>
      <c r="P821" s="56"/>
      <c r="Q821" s="35"/>
      <c r="R821" s="56"/>
      <c r="S821" s="35"/>
      <c r="T821" s="35"/>
      <c r="U821" s="35"/>
      <c r="V821" s="35"/>
      <c r="W821" s="35"/>
      <c r="X821" s="35"/>
      <c r="Y821" s="35"/>
      <c r="Z821" s="35"/>
      <c r="AA821" s="35"/>
    </row>
    <row r="822" ht="75.0" customHeight="1">
      <c r="A822" s="35"/>
      <c r="B822" s="35"/>
      <c r="C822" s="35"/>
      <c r="D822" s="35"/>
      <c r="E822" s="35"/>
      <c r="F822" s="35"/>
      <c r="G822" s="35"/>
      <c r="H822" s="35"/>
      <c r="I822" s="35"/>
      <c r="J822" s="35"/>
      <c r="K822" s="35"/>
      <c r="L822" s="35"/>
      <c r="M822" s="35"/>
      <c r="N822" s="35"/>
      <c r="O822" s="35"/>
      <c r="P822" s="56"/>
      <c r="Q822" s="35"/>
      <c r="R822" s="56"/>
      <c r="S822" s="35"/>
      <c r="T822" s="35"/>
      <c r="U822" s="35"/>
      <c r="V822" s="35"/>
      <c r="W822" s="35"/>
      <c r="X822" s="35"/>
      <c r="Y822" s="35"/>
      <c r="Z822" s="35"/>
      <c r="AA822" s="35"/>
    </row>
    <row r="823" ht="75.0" customHeight="1">
      <c r="A823" s="35"/>
      <c r="B823" s="35"/>
      <c r="C823" s="35"/>
      <c r="D823" s="35"/>
      <c r="E823" s="35"/>
      <c r="F823" s="35"/>
      <c r="G823" s="35"/>
      <c r="H823" s="35"/>
      <c r="I823" s="35"/>
      <c r="J823" s="35"/>
      <c r="K823" s="35"/>
      <c r="L823" s="35"/>
      <c r="M823" s="35"/>
      <c r="N823" s="35"/>
      <c r="O823" s="35"/>
      <c r="P823" s="56"/>
      <c r="Q823" s="35"/>
      <c r="R823" s="56"/>
      <c r="S823" s="35"/>
      <c r="T823" s="35"/>
      <c r="U823" s="35"/>
      <c r="V823" s="35"/>
      <c r="W823" s="35"/>
      <c r="X823" s="35"/>
      <c r="Y823" s="35"/>
      <c r="Z823" s="35"/>
      <c r="AA823" s="35"/>
    </row>
    <row r="824" ht="75.0" customHeight="1">
      <c r="A824" s="35"/>
      <c r="B824" s="35"/>
      <c r="C824" s="35"/>
      <c r="D824" s="35"/>
      <c r="E824" s="35"/>
      <c r="F824" s="35"/>
      <c r="G824" s="35"/>
      <c r="H824" s="35"/>
      <c r="I824" s="35"/>
      <c r="J824" s="35"/>
      <c r="K824" s="35"/>
      <c r="L824" s="35"/>
      <c r="M824" s="35"/>
      <c r="N824" s="35"/>
      <c r="O824" s="35"/>
      <c r="P824" s="56"/>
      <c r="Q824" s="35"/>
      <c r="R824" s="56"/>
      <c r="S824" s="35"/>
      <c r="T824" s="35"/>
      <c r="U824" s="35"/>
      <c r="V824" s="35"/>
      <c r="W824" s="35"/>
      <c r="X824" s="35"/>
      <c r="Y824" s="35"/>
      <c r="Z824" s="35"/>
      <c r="AA824" s="35"/>
    </row>
    <row r="825" ht="75.0" customHeight="1">
      <c r="A825" s="35"/>
      <c r="B825" s="35"/>
      <c r="C825" s="35"/>
      <c r="D825" s="35"/>
      <c r="E825" s="35"/>
      <c r="F825" s="35"/>
      <c r="G825" s="35"/>
      <c r="H825" s="35"/>
      <c r="I825" s="35"/>
      <c r="J825" s="35"/>
      <c r="K825" s="35"/>
      <c r="L825" s="35"/>
      <c r="M825" s="35"/>
      <c r="N825" s="35"/>
      <c r="O825" s="35"/>
      <c r="P825" s="56"/>
      <c r="Q825" s="35"/>
      <c r="R825" s="56"/>
      <c r="S825" s="35"/>
      <c r="T825" s="35"/>
      <c r="U825" s="35"/>
      <c r="V825" s="35"/>
      <c r="W825" s="35"/>
      <c r="X825" s="35"/>
      <c r="Y825" s="35"/>
      <c r="Z825" s="35"/>
      <c r="AA825" s="35"/>
    </row>
    <row r="826" ht="75.0" customHeight="1">
      <c r="A826" s="35"/>
      <c r="B826" s="35"/>
      <c r="C826" s="35"/>
      <c r="D826" s="35"/>
      <c r="E826" s="35"/>
      <c r="F826" s="35"/>
      <c r="G826" s="35"/>
      <c r="H826" s="35"/>
      <c r="I826" s="35"/>
      <c r="J826" s="35"/>
      <c r="K826" s="35"/>
      <c r="L826" s="35"/>
      <c r="M826" s="35"/>
      <c r="N826" s="35"/>
      <c r="O826" s="35"/>
      <c r="P826" s="56"/>
      <c r="Q826" s="35"/>
      <c r="R826" s="56"/>
      <c r="S826" s="35"/>
      <c r="T826" s="35"/>
      <c r="U826" s="35"/>
      <c r="V826" s="35"/>
      <c r="W826" s="35"/>
      <c r="X826" s="35"/>
      <c r="Y826" s="35"/>
      <c r="Z826" s="35"/>
      <c r="AA826" s="35"/>
    </row>
    <row r="827" ht="75.0" customHeight="1">
      <c r="A827" s="35"/>
      <c r="B827" s="35"/>
      <c r="C827" s="35"/>
      <c r="D827" s="35"/>
      <c r="E827" s="35"/>
      <c r="F827" s="35"/>
      <c r="G827" s="35"/>
      <c r="H827" s="35"/>
      <c r="I827" s="35"/>
      <c r="J827" s="35"/>
      <c r="K827" s="35"/>
      <c r="L827" s="35"/>
      <c r="M827" s="35"/>
      <c r="N827" s="35"/>
      <c r="O827" s="35"/>
      <c r="P827" s="56"/>
      <c r="Q827" s="35"/>
      <c r="R827" s="56"/>
      <c r="S827" s="35"/>
      <c r="T827" s="35"/>
      <c r="U827" s="35"/>
      <c r="V827" s="35"/>
      <c r="W827" s="35"/>
      <c r="X827" s="35"/>
      <c r="Y827" s="35"/>
      <c r="Z827" s="35"/>
      <c r="AA827" s="35"/>
    </row>
    <row r="828" ht="75.0" customHeight="1">
      <c r="A828" s="35"/>
      <c r="B828" s="35"/>
      <c r="C828" s="35"/>
      <c r="D828" s="35"/>
      <c r="E828" s="35"/>
      <c r="F828" s="35"/>
      <c r="G828" s="35"/>
      <c r="H828" s="35"/>
      <c r="I828" s="35"/>
      <c r="J828" s="35"/>
      <c r="K828" s="35"/>
      <c r="L828" s="35"/>
      <c r="M828" s="35"/>
      <c r="N828" s="35"/>
      <c r="O828" s="35"/>
      <c r="P828" s="56"/>
      <c r="Q828" s="35"/>
      <c r="R828" s="56"/>
      <c r="S828" s="35"/>
      <c r="T828" s="35"/>
      <c r="U828" s="35"/>
      <c r="V828" s="35"/>
      <c r="W828" s="35"/>
      <c r="X828" s="35"/>
      <c r="Y828" s="35"/>
      <c r="Z828" s="35"/>
      <c r="AA828" s="35"/>
    </row>
    <row r="829" ht="75.0" customHeight="1">
      <c r="A829" s="35"/>
      <c r="B829" s="35"/>
      <c r="C829" s="35"/>
      <c r="D829" s="35"/>
      <c r="E829" s="35"/>
      <c r="F829" s="35"/>
      <c r="G829" s="35"/>
      <c r="H829" s="35"/>
      <c r="I829" s="35"/>
      <c r="J829" s="35"/>
      <c r="K829" s="35"/>
      <c r="L829" s="35"/>
      <c r="M829" s="35"/>
      <c r="N829" s="35"/>
      <c r="O829" s="35"/>
      <c r="P829" s="56"/>
      <c r="Q829" s="35"/>
      <c r="R829" s="56"/>
      <c r="S829" s="35"/>
      <c r="T829" s="35"/>
      <c r="U829" s="35"/>
      <c r="V829" s="35"/>
      <c r="W829" s="35"/>
      <c r="X829" s="35"/>
      <c r="Y829" s="35"/>
      <c r="Z829" s="35"/>
      <c r="AA829" s="35"/>
    </row>
    <row r="830" ht="75.0" customHeight="1">
      <c r="A830" s="35"/>
      <c r="B830" s="35"/>
      <c r="C830" s="35"/>
      <c r="D830" s="35"/>
      <c r="E830" s="35"/>
      <c r="F830" s="35"/>
      <c r="G830" s="35"/>
      <c r="H830" s="35"/>
      <c r="I830" s="35"/>
      <c r="J830" s="35"/>
      <c r="K830" s="35"/>
      <c r="L830" s="35"/>
      <c r="M830" s="35"/>
      <c r="N830" s="35"/>
      <c r="O830" s="35"/>
      <c r="P830" s="56"/>
      <c r="Q830" s="35"/>
      <c r="R830" s="56"/>
      <c r="S830" s="35"/>
      <c r="T830" s="35"/>
      <c r="U830" s="35"/>
      <c r="V830" s="35"/>
      <c r="W830" s="35"/>
      <c r="X830" s="35"/>
      <c r="Y830" s="35"/>
      <c r="Z830" s="35"/>
      <c r="AA830" s="35"/>
    </row>
    <row r="831" ht="75.0" customHeight="1">
      <c r="A831" s="35"/>
      <c r="B831" s="35"/>
      <c r="C831" s="35"/>
      <c r="D831" s="35"/>
      <c r="E831" s="35"/>
      <c r="F831" s="35"/>
      <c r="G831" s="35"/>
      <c r="H831" s="35"/>
      <c r="I831" s="35"/>
      <c r="J831" s="35"/>
      <c r="K831" s="35"/>
      <c r="L831" s="35"/>
      <c r="M831" s="35"/>
      <c r="N831" s="35"/>
      <c r="O831" s="35"/>
      <c r="P831" s="56"/>
      <c r="Q831" s="35"/>
      <c r="R831" s="56"/>
      <c r="S831" s="35"/>
      <c r="T831" s="35"/>
      <c r="U831" s="35"/>
      <c r="V831" s="35"/>
      <c r="W831" s="35"/>
      <c r="X831" s="35"/>
      <c r="Y831" s="35"/>
      <c r="Z831" s="35"/>
      <c r="AA831" s="35"/>
    </row>
    <row r="832" ht="75.0" customHeight="1">
      <c r="A832" s="35"/>
      <c r="B832" s="35"/>
      <c r="C832" s="35"/>
      <c r="D832" s="35"/>
      <c r="E832" s="35"/>
      <c r="F832" s="35"/>
      <c r="G832" s="35"/>
      <c r="H832" s="35"/>
      <c r="I832" s="35"/>
      <c r="J832" s="35"/>
      <c r="K832" s="35"/>
      <c r="L832" s="35"/>
      <c r="M832" s="35"/>
      <c r="N832" s="35"/>
      <c r="O832" s="35"/>
      <c r="P832" s="56"/>
      <c r="Q832" s="35"/>
      <c r="R832" s="56"/>
      <c r="S832" s="35"/>
      <c r="T832" s="35"/>
      <c r="U832" s="35"/>
      <c r="V832" s="35"/>
      <c r="W832" s="35"/>
      <c r="X832" s="35"/>
      <c r="Y832" s="35"/>
      <c r="Z832" s="35"/>
      <c r="AA832" s="35"/>
    </row>
    <row r="833" ht="75.0" customHeight="1">
      <c r="A833" s="35"/>
      <c r="B833" s="35"/>
      <c r="C833" s="35"/>
      <c r="D833" s="35"/>
      <c r="E833" s="35"/>
      <c r="F833" s="35"/>
      <c r="G833" s="35"/>
      <c r="H833" s="35"/>
      <c r="I833" s="35"/>
      <c r="J833" s="35"/>
      <c r="K833" s="35"/>
      <c r="L833" s="35"/>
      <c r="M833" s="35"/>
      <c r="N833" s="35"/>
      <c r="O833" s="35"/>
      <c r="P833" s="56"/>
      <c r="Q833" s="35"/>
      <c r="R833" s="56"/>
      <c r="S833" s="35"/>
      <c r="T833" s="35"/>
      <c r="U833" s="35"/>
      <c r="V833" s="35"/>
      <c r="W833" s="35"/>
      <c r="X833" s="35"/>
      <c r="Y833" s="35"/>
      <c r="Z833" s="35"/>
      <c r="AA833" s="35"/>
    </row>
    <row r="834" ht="75.0" customHeight="1">
      <c r="A834" s="35"/>
      <c r="B834" s="35"/>
      <c r="C834" s="35"/>
      <c r="D834" s="35"/>
      <c r="E834" s="35"/>
      <c r="F834" s="35"/>
      <c r="G834" s="35"/>
      <c r="H834" s="35"/>
      <c r="I834" s="35"/>
      <c r="J834" s="35"/>
      <c r="K834" s="35"/>
      <c r="L834" s="35"/>
      <c r="M834" s="35"/>
      <c r="N834" s="35"/>
      <c r="O834" s="35"/>
      <c r="P834" s="56"/>
      <c r="Q834" s="35"/>
      <c r="R834" s="56"/>
      <c r="S834" s="35"/>
      <c r="T834" s="35"/>
      <c r="U834" s="35"/>
      <c r="V834" s="35"/>
      <c r="W834" s="35"/>
      <c r="X834" s="35"/>
      <c r="Y834" s="35"/>
      <c r="Z834" s="35"/>
      <c r="AA834" s="35"/>
    </row>
    <row r="835" ht="75.0" customHeight="1">
      <c r="A835" s="35"/>
      <c r="B835" s="35"/>
      <c r="C835" s="35"/>
      <c r="D835" s="35"/>
      <c r="E835" s="35"/>
      <c r="F835" s="35"/>
      <c r="G835" s="35"/>
      <c r="H835" s="35"/>
      <c r="I835" s="35"/>
      <c r="J835" s="35"/>
      <c r="K835" s="35"/>
      <c r="L835" s="35"/>
      <c r="M835" s="35"/>
      <c r="N835" s="35"/>
      <c r="O835" s="35"/>
      <c r="P835" s="56"/>
      <c r="Q835" s="35"/>
      <c r="R835" s="56"/>
      <c r="S835" s="35"/>
      <c r="T835" s="35"/>
      <c r="U835" s="35"/>
      <c r="V835" s="35"/>
      <c r="W835" s="35"/>
      <c r="X835" s="35"/>
      <c r="Y835" s="35"/>
      <c r="Z835" s="35"/>
      <c r="AA835" s="35"/>
    </row>
    <row r="836" ht="75.0" customHeight="1">
      <c r="A836" s="35"/>
      <c r="B836" s="35"/>
      <c r="C836" s="35"/>
      <c r="D836" s="35"/>
      <c r="E836" s="35"/>
      <c r="F836" s="35"/>
      <c r="G836" s="35"/>
      <c r="H836" s="35"/>
      <c r="I836" s="35"/>
      <c r="J836" s="35"/>
      <c r="K836" s="35"/>
      <c r="L836" s="35"/>
      <c r="M836" s="35"/>
      <c r="N836" s="35"/>
      <c r="O836" s="35"/>
      <c r="P836" s="56"/>
      <c r="Q836" s="35"/>
      <c r="R836" s="56"/>
      <c r="S836" s="35"/>
      <c r="T836" s="35"/>
      <c r="U836" s="35"/>
      <c r="V836" s="35"/>
      <c r="W836" s="35"/>
      <c r="X836" s="35"/>
      <c r="Y836" s="35"/>
      <c r="Z836" s="35"/>
      <c r="AA836" s="35"/>
    </row>
    <row r="837" ht="75.0" customHeight="1">
      <c r="A837" s="35"/>
      <c r="B837" s="35"/>
      <c r="C837" s="35"/>
      <c r="D837" s="35"/>
      <c r="E837" s="35"/>
      <c r="F837" s="35"/>
      <c r="G837" s="35"/>
      <c r="H837" s="35"/>
      <c r="I837" s="35"/>
      <c r="J837" s="35"/>
      <c r="K837" s="35"/>
      <c r="L837" s="35"/>
      <c r="M837" s="35"/>
      <c r="N837" s="35"/>
      <c r="O837" s="35"/>
      <c r="P837" s="56"/>
      <c r="Q837" s="35"/>
      <c r="R837" s="56"/>
      <c r="S837" s="35"/>
      <c r="T837" s="35"/>
      <c r="U837" s="35"/>
      <c r="V837" s="35"/>
      <c r="W837" s="35"/>
      <c r="X837" s="35"/>
      <c r="Y837" s="35"/>
      <c r="Z837" s="35"/>
      <c r="AA837" s="35"/>
    </row>
    <row r="838" ht="75.0" customHeight="1">
      <c r="A838" s="35"/>
      <c r="B838" s="35"/>
      <c r="C838" s="35"/>
      <c r="D838" s="35"/>
      <c r="E838" s="35"/>
      <c r="F838" s="35"/>
      <c r="G838" s="35"/>
      <c r="H838" s="35"/>
      <c r="I838" s="35"/>
      <c r="J838" s="35"/>
      <c r="K838" s="35"/>
      <c r="L838" s="35"/>
      <c r="M838" s="35"/>
      <c r="N838" s="35"/>
      <c r="O838" s="35"/>
      <c r="P838" s="56"/>
      <c r="Q838" s="35"/>
      <c r="R838" s="56"/>
      <c r="S838" s="35"/>
      <c r="T838" s="35"/>
      <c r="U838" s="35"/>
      <c r="V838" s="35"/>
      <c r="W838" s="35"/>
      <c r="X838" s="35"/>
      <c r="Y838" s="35"/>
      <c r="Z838" s="35"/>
      <c r="AA838" s="35"/>
    </row>
    <row r="839" ht="75.0" customHeight="1">
      <c r="A839" s="35"/>
      <c r="B839" s="35"/>
      <c r="C839" s="35"/>
      <c r="D839" s="35"/>
      <c r="E839" s="35"/>
      <c r="F839" s="35"/>
      <c r="G839" s="35"/>
      <c r="H839" s="35"/>
      <c r="I839" s="35"/>
      <c r="J839" s="35"/>
      <c r="K839" s="35"/>
      <c r="L839" s="35"/>
      <c r="M839" s="35"/>
      <c r="N839" s="35"/>
      <c r="O839" s="35"/>
      <c r="P839" s="56"/>
      <c r="Q839" s="35"/>
      <c r="R839" s="56"/>
      <c r="S839" s="35"/>
      <c r="T839" s="35"/>
      <c r="U839" s="35"/>
      <c r="V839" s="35"/>
      <c r="W839" s="35"/>
      <c r="X839" s="35"/>
      <c r="Y839" s="35"/>
      <c r="Z839" s="35"/>
      <c r="AA839" s="35"/>
    </row>
    <row r="840" ht="75.0" customHeight="1">
      <c r="A840" s="35"/>
      <c r="B840" s="35"/>
      <c r="C840" s="35"/>
      <c r="D840" s="35"/>
      <c r="E840" s="35"/>
      <c r="F840" s="35"/>
      <c r="G840" s="35"/>
      <c r="H840" s="35"/>
      <c r="I840" s="35"/>
      <c r="J840" s="35"/>
      <c r="K840" s="35"/>
      <c r="L840" s="35"/>
      <c r="M840" s="35"/>
      <c r="N840" s="35"/>
      <c r="O840" s="35"/>
      <c r="P840" s="56"/>
      <c r="Q840" s="35"/>
      <c r="R840" s="56"/>
      <c r="S840" s="35"/>
      <c r="T840" s="35"/>
      <c r="U840" s="35"/>
      <c r="V840" s="35"/>
      <c r="W840" s="35"/>
      <c r="X840" s="35"/>
      <c r="Y840" s="35"/>
      <c r="Z840" s="35"/>
      <c r="AA840" s="35"/>
    </row>
    <row r="841" ht="75.0" customHeight="1">
      <c r="A841" s="35"/>
      <c r="B841" s="35"/>
      <c r="C841" s="35"/>
      <c r="D841" s="35"/>
      <c r="E841" s="35"/>
      <c r="F841" s="35"/>
      <c r="G841" s="35"/>
      <c r="H841" s="35"/>
      <c r="I841" s="35"/>
      <c r="J841" s="35"/>
      <c r="K841" s="35"/>
      <c r="L841" s="35"/>
      <c r="M841" s="35"/>
      <c r="N841" s="35"/>
      <c r="O841" s="35"/>
      <c r="P841" s="56"/>
      <c r="Q841" s="35"/>
      <c r="R841" s="56"/>
      <c r="S841" s="35"/>
      <c r="T841" s="35"/>
      <c r="U841" s="35"/>
      <c r="V841" s="35"/>
      <c r="W841" s="35"/>
      <c r="X841" s="35"/>
      <c r="Y841" s="35"/>
      <c r="Z841" s="35"/>
      <c r="AA841" s="35"/>
    </row>
    <row r="842" ht="75.0" customHeight="1">
      <c r="A842" s="35"/>
      <c r="B842" s="35"/>
      <c r="C842" s="35"/>
      <c r="D842" s="35"/>
      <c r="E842" s="35"/>
      <c r="F842" s="35"/>
      <c r="G842" s="35"/>
      <c r="H842" s="35"/>
      <c r="I842" s="35"/>
      <c r="J842" s="35"/>
      <c r="K842" s="35"/>
      <c r="L842" s="35"/>
      <c r="M842" s="35"/>
      <c r="N842" s="35"/>
      <c r="O842" s="35"/>
      <c r="P842" s="56"/>
      <c r="Q842" s="35"/>
      <c r="R842" s="56"/>
      <c r="S842" s="35"/>
      <c r="T842" s="35"/>
      <c r="U842" s="35"/>
      <c r="V842" s="35"/>
      <c r="W842" s="35"/>
      <c r="X842" s="35"/>
      <c r="Y842" s="35"/>
      <c r="Z842" s="35"/>
      <c r="AA842" s="35"/>
    </row>
    <row r="843" ht="75.0" customHeight="1">
      <c r="A843" s="35"/>
      <c r="B843" s="35"/>
      <c r="C843" s="35"/>
      <c r="D843" s="35"/>
      <c r="E843" s="35"/>
      <c r="F843" s="35"/>
      <c r="G843" s="35"/>
      <c r="H843" s="35"/>
      <c r="I843" s="35"/>
      <c r="J843" s="35"/>
      <c r="K843" s="35"/>
      <c r="L843" s="35"/>
      <c r="M843" s="35"/>
      <c r="N843" s="35"/>
      <c r="O843" s="35"/>
      <c r="P843" s="56"/>
      <c r="Q843" s="35"/>
      <c r="R843" s="56"/>
      <c r="S843" s="35"/>
      <c r="T843" s="35"/>
      <c r="U843" s="35"/>
      <c r="V843" s="35"/>
      <c r="W843" s="35"/>
      <c r="X843" s="35"/>
      <c r="Y843" s="35"/>
      <c r="Z843" s="35"/>
      <c r="AA843" s="35"/>
    </row>
    <row r="844" ht="75.0" customHeight="1">
      <c r="A844" s="35"/>
      <c r="B844" s="35"/>
      <c r="C844" s="35"/>
      <c r="D844" s="35"/>
      <c r="E844" s="35"/>
      <c r="F844" s="35"/>
      <c r="G844" s="35"/>
      <c r="H844" s="35"/>
      <c r="I844" s="35"/>
      <c r="J844" s="35"/>
      <c r="K844" s="35"/>
      <c r="L844" s="35"/>
      <c r="M844" s="35"/>
      <c r="N844" s="35"/>
      <c r="O844" s="35"/>
      <c r="P844" s="56"/>
      <c r="Q844" s="35"/>
      <c r="R844" s="56"/>
      <c r="S844" s="35"/>
      <c r="T844" s="35"/>
      <c r="U844" s="35"/>
      <c r="V844" s="35"/>
      <c r="W844" s="35"/>
      <c r="X844" s="35"/>
      <c r="Y844" s="35"/>
      <c r="Z844" s="35"/>
      <c r="AA844" s="35"/>
    </row>
    <row r="845" ht="75.0" customHeight="1">
      <c r="A845" s="35"/>
      <c r="B845" s="35"/>
      <c r="C845" s="35"/>
      <c r="D845" s="35"/>
      <c r="E845" s="35"/>
      <c r="F845" s="35"/>
      <c r="G845" s="35"/>
      <c r="H845" s="35"/>
      <c r="I845" s="35"/>
      <c r="J845" s="35"/>
      <c r="K845" s="35"/>
      <c r="L845" s="35"/>
      <c r="M845" s="35"/>
      <c r="N845" s="35"/>
      <c r="O845" s="35"/>
      <c r="P845" s="56"/>
      <c r="Q845" s="35"/>
      <c r="R845" s="56"/>
      <c r="S845" s="35"/>
      <c r="T845" s="35"/>
      <c r="U845" s="35"/>
      <c r="V845" s="35"/>
      <c r="W845" s="35"/>
      <c r="X845" s="35"/>
      <c r="Y845" s="35"/>
      <c r="Z845" s="35"/>
      <c r="AA845" s="35"/>
    </row>
    <row r="846" ht="75.0" customHeight="1">
      <c r="A846" s="35"/>
      <c r="B846" s="35"/>
      <c r="C846" s="35"/>
      <c r="D846" s="35"/>
      <c r="E846" s="35"/>
      <c r="F846" s="35"/>
      <c r="G846" s="35"/>
      <c r="H846" s="35"/>
      <c r="I846" s="35"/>
      <c r="J846" s="35"/>
      <c r="K846" s="35"/>
      <c r="L846" s="35"/>
      <c r="M846" s="35"/>
      <c r="N846" s="35"/>
      <c r="O846" s="35"/>
      <c r="P846" s="56"/>
      <c r="Q846" s="35"/>
      <c r="R846" s="56"/>
      <c r="S846" s="35"/>
      <c r="T846" s="35"/>
      <c r="U846" s="35"/>
      <c r="V846" s="35"/>
      <c r="W846" s="35"/>
      <c r="X846" s="35"/>
      <c r="Y846" s="35"/>
      <c r="Z846" s="35"/>
      <c r="AA846" s="35"/>
    </row>
    <row r="847" ht="75.0" customHeight="1">
      <c r="A847" s="35"/>
      <c r="B847" s="35"/>
      <c r="C847" s="35"/>
      <c r="D847" s="35"/>
      <c r="E847" s="35"/>
      <c r="F847" s="35"/>
      <c r="G847" s="35"/>
      <c r="H847" s="35"/>
      <c r="I847" s="35"/>
      <c r="J847" s="35"/>
      <c r="K847" s="35"/>
      <c r="L847" s="35"/>
      <c r="M847" s="35"/>
      <c r="N847" s="35"/>
      <c r="O847" s="35"/>
      <c r="P847" s="56"/>
      <c r="Q847" s="35"/>
      <c r="R847" s="56"/>
      <c r="S847" s="35"/>
      <c r="T847" s="35"/>
      <c r="U847" s="35"/>
      <c r="V847" s="35"/>
      <c r="W847" s="35"/>
      <c r="X847" s="35"/>
      <c r="Y847" s="35"/>
      <c r="Z847" s="35"/>
      <c r="AA847" s="35"/>
    </row>
    <row r="848" ht="75.0" customHeight="1">
      <c r="A848" s="35"/>
      <c r="B848" s="35"/>
      <c r="C848" s="35"/>
      <c r="D848" s="35"/>
      <c r="E848" s="35"/>
      <c r="F848" s="35"/>
      <c r="G848" s="35"/>
      <c r="H848" s="35"/>
      <c r="I848" s="35"/>
      <c r="J848" s="35"/>
      <c r="K848" s="35"/>
      <c r="L848" s="35"/>
      <c r="M848" s="35"/>
      <c r="N848" s="35"/>
      <c r="O848" s="35"/>
      <c r="P848" s="56"/>
      <c r="Q848" s="35"/>
      <c r="R848" s="56"/>
      <c r="S848" s="35"/>
      <c r="T848" s="35"/>
      <c r="U848" s="35"/>
      <c r="V848" s="35"/>
      <c r="W848" s="35"/>
      <c r="X848" s="35"/>
      <c r="Y848" s="35"/>
      <c r="Z848" s="35"/>
      <c r="AA848" s="35"/>
    </row>
    <row r="849" ht="75.0" customHeight="1">
      <c r="A849" s="35"/>
      <c r="B849" s="35"/>
      <c r="C849" s="35"/>
      <c r="D849" s="35"/>
      <c r="E849" s="35"/>
      <c r="F849" s="35"/>
      <c r="G849" s="35"/>
      <c r="H849" s="35"/>
      <c r="I849" s="35"/>
      <c r="J849" s="35"/>
      <c r="K849" s="35"/>
      <c r="L849" s="35"/>
      <c r="M849" s="35"/>
      <c r="N849" s="35"/>
      <c r="O849" s="35"/>
      <c r="P849" s="56"/>
      <c r="Q849" s="35"/>
      <c r="R849" s="56"/>
      <c r="S849" s="35"/>
      <c r="T849" s="35"/>
      <c r="U849" s="35"/>
      <c r="V849" s="35"/>
      <c r="W849" s="35"/>
      <c r="X849" s="35"/>
      <c r="Y849" s="35"/>
      <c r="Z849" s="35"/>
      <c r="AA849" s="35"/>
    </row>
    <row r="850" ht="75.0" customHeight="1">
      <c r="A850" s="35"/>
      <c r="B850" s="35"/>
      <c r="C850" s="35"/>
      <c r="D850" s="35"/>
      <c r="E850" s="35"/>
      <c r="F850" s="35"/>
      <c r="G850" s="35"/>
      <c r="H850" s="35"/>
      <c r="I850" s="35"/>
      <c r="J850" s="35"/>
      <c r="K850" s="35"/>
      <c r="L850" s="35"/>
      <c r="M850" s="35"/>
      <c r="N850" s="35"/>
      <c r="O850" s="35"/>
      <c r="P850" s="56"/>
      <c r="Q850" s="35"/>
      <c r="R850" s="56"/>
      <c r="S850" s="35"/>
      <c r="T850" s="35"/>
      <c r="U850" s="35"/>
      <c r="V850" s="35"/>
      <c r="W850" s="35"/>
      <c r="X850" s="35"/>
      <c r="Y850" s="35"/>
      <c r="Z850" s="35"/>
      <c r="AA850" s="35"/>
    </row>
    <row r="851" ht="75.0" customHeight="1">
      <c r="A851" s="35"/>
      <c r="B851" s="35"/>
      <c r="C851" s="35"/>
      <c r="D851" s="35"/>
      <c r="E851" s="35"/>
      <c r="F851" s="35"/>
      <c r="G851" s="35"/>
      <c r="H851" s="35"/>
      <c r="I851" s="35"/>
      <c r="J851" s="35"/>
      <c r="K851" s="35"/>
      <c r="L851" s="35"/>
      <c r="M851" s="35"/>
      <c r="N851" s="35"/>
      <c r="O851" s="35"/>
      <c r="P851" s="56"/>
      <c r="Q851" s="35"/>
      <c r="R851" s="56"/>
      <c r="S851" s="35"/>
      <c r="T851" s="35"/>
      <c r="U851" s="35"/>
      <c r="V851" s="35"/>
      <c r="W851" s="35"/>
      <c r="X851" s="35"/>
      <c r="Y851" s="35"/>
      <c r="Z851" s="35"/>
      <c r="AA851" s="35"/>
    </row>
    <row r="852" ht="75.0" customHeight="1">
      <c r="A852" s="35"/>
      <c r="B852" s="35"/>
      <c r="C852" s="35"/>
      <c r="D852" s="35"/>
      <c r="E852" s="35"/>
      <c r="F852" s="35"/>
      <c r="G852" s="35"/>
      <c r="H852" s="35"/>
      <c r="I852" s="35"/>
      <c r="J852" s="35"/>
      <c r="K852" s="35"/>
      <c r="L852" s="35"/>
      <c r="M852" s="35"/>
      <c r="N852" s="35"/>
      <c r="O852" s="35"/>
      <c r="P852" s="56"/>
      <c r="Q852" s="35"/>
      <c r="R852" s="56"/>
      <c r="S852" s="35"/>
      <c r="T852" s="35"/>
      <c r="U852" s="35"/>
      <c r="V852" s="35"/>
      <c r="W852" s="35"/>
      <c r="X852" s="35"/>
      <c r="Y852" s="35"/>
      <c r="Z852" s="35"/>
      <c r="AA852" s="35"/>
    </row>
    <row r="853" ht="75.0" customHeight="1">
      <c r="A853" s="35"/>
      <c r="B853" s="35"/>
      <c r="C853" s="35"/>
      <c r="D853" s="35"/>
      <c r="E853" s="35"/>
      <c r="F853" s="35"/>
      <c r="G853" s="35"/>
      <c r="H853" s="35"/>
      <c r="I853" s="35"/>
      <c r="J853" s="35"/>
      <c r="K853" s="35"/>
      <c r="L853" s="35"/>
      <c r="M853" s="35"/>
      <c r="N853" s="35"/>
      <c r="O853" s="35"/>
      <c r="P853" s="56"/>
      <c r="Q853" s="35"/>
      <c r="R853" s="56"/>
      <c r="S853" s="35"/>
      <c r="T853" s="35"/>
      <c r="U853" s="35"/>
      <c r="V853" s="35"/>
      <c r="W853" s="35"/>
      <c r="X853" s="35"/>
      <c r="Y853" s="35"/>
      <c r="Z853" s="35"/>
      <c r="AA853" s="35"/>
    </row>
    <row r="854" ht="75.0" customHeight="1">
      <c r="A854" s="35"/>
      <c r="B854" s="35"/>
      <c r="C854" s="35"/>
      <c r="D854" s="35"/>
      <c r="E854" s="35"/>
      <c r="F854" s="35"/>
      <c r="G854" s="35"/>
      <c r="H854" s="35"/>
      <c r="I854" s="35"/>
      <c r="J854" s="35"/>
      <c r="K854" s="35"/>
      <c r="L854" s="35"/>
      <c r="M854" s="35"/>
      <c r="N854" s="35"/>
      <c r="O854" s="35"/>
      <c r="P854" s="56"/>
      <c r="Q854" s="35"/>
      <c r="R854" s="56"/>
      <c r="S854" s="35"/>
      <c r="T854" s="35"/>
      <c r="U854" s="35"/>
      <c r="V854" s="35"/>
      <c r="W854" s="35"/>
      <c r="X854" s="35"/>
      <c r="Y854" s="35"/>
      <c r="Z854" s="35"/>
      <c r="AA854" s="35"/>
    </row>
    <row r="855" ht="75.0" customHeight="1">
      <c r="A855" s="35"/>
      <c r="B855" s="35"/>
      <c r="C855" s="35"/>
      <c r="D855" s="35"/>
      <c r="E855" s="35"/>
      <c r="F855" s="35"/>
      <c r="G855" s="35"/>
      <c r="H855" s="35"/>
      <c r="I855" s="35"/>
      <c r="J855" s="35"/>
      <c r="K855" s="35"/>
      <c r="L855" s="35"/>
      <c r="M855" s="35"/>
      <c r="N855" s="35"/>
      <c r="O855" s="35"/>
      <c r="P855" s="56"/>
      <c r="Q855" s="35"/>
      <c r="R855" s="56"/>
      <c r="S855" s="35"/>
      <c r="T855" s="35"/>
      <c r="U855" s="35"/>
      <c r="V855" s="35"/>
      <c r="W855" s="35"/>
      <c r="X855" s="35"/>
      <c r="Y855" s="35"/>
      <c r="Z855" s="35"/>
      <c r="AA855" s="35"/>
    </row>
    <row r="856" ht="75.0" customHeight="1">
      <c r="A856" s="35"/>
      <c r="B856" s="35"/>
      <c r="C856" s="35"/>
      <c r="D856" s="35"/>
      <c r="E856" s="35"/>
      <c r="F856" s="35"/>
      <c r="G856" s="35"/>
      <c r="H856" s="35"/>
      <c r="I856" s="35"/>
      <c r="J856" s="35"/>
      <c r="K856" s="35"/>
      <c r="L856" s="35"/>
      <c r="M856" s="35"/>
      <c r="N856" s="35"/>
      <c r="O856" s="35"/>
      <c r="P856" s="56"/>
      <c r="Q856" s="35"/>
      <c r="R856" s="56"/>
      <c r="S856" s="35"/>
      <c r="T856" s="35"/>
      <c r="U856" s="35"/>
      <c r="V856" s="35"/>
      <c r="W856" s="35"/>
      <c r="X856" s="35"/>
      <c r="Y856" s="35"/>
      <c r="Z856" s="35"/>
      <c r="AA856" s="35"/>
    </row>
    <row r="857" ht="75.0" customHeight="1">
      <c r="A857" s="35"/>
      <c r="B857" s="35"/>
      <c r="C857" s="35"/>
      <c r="D857" s="35"/>
      <c r="E857" s="35"/>
      <c r="F857" s="35"/>
      <c r="G857" s="35"/>
      <c r="H857" s="35"/>
      <c r="I857" s="35"/>
      <c r="J857" s="35"/>
      <c r="K857" s="35"/>
      <c r="L857" s="35"/>
      <c r="M857" s="35"/>
      <c r="N857" s="35"/>
      <c r="O857" s="35"/>
      <c r="P857" s="56"/>
      <c r="Q857" s="35"/>
      <c r="R857" s="56"/>
      <c r="S857" s="35"/>
      <c r="T857" s="35"/>
      <c r="U857" s="35"/>
      <c r="V857" s="35"/>
      <c r="W857" s="35"/>
      <c r="X857" s="35"/>
      <c r="Y857" s="35"/>
      <c r="Z857" s="35"/>
      <c r="AA857" s="35"/>
    </row>
    <row r="858" ht="75.0" customHeight="1">
      <c r="A858" s="35"/>
      <c r="B858" s="35"/>
      <c r="C858" s="35"/>
      <c r="D858" s="35"/>
      <c r="E858" s="35"/>
      <c r="F858" s="35"/>
      <c r="G858" s="35"/>
      <c r="H858" s="35"/>
      <c r="I858" s="35"/>
      <c r="J858" s="35"/>
      <c r="K858" s="35"/>
      <c r="L858" s="35"/>
      <c r="M858" s="35"/>
      <c r="N858" s="35"/>
      <c r="O858" s="35"/>
      <c r="P858" s="56"/>
      <c r="Q858" s="35"/>
      <c r="R858" s="56"/>
      <c r="S858" s="35"/>
      <c r="T858" s="35"/>
      <c r="U858" s="35"/>
      <c r="V858" s="35"/>
      <c r="W858" s="35"/>
      <c r="X858" s="35"/>
      <c r="Y858" s="35"/>
      <c r="Z858" s="35"/>
      <c r="AA858" s="35"/>
    </row>
    <row r="859" ht="75.0" customHeight="1">
      <c r="A859" s="35"/>
      <c r="B859" s="35"/>
      <c r="C859" s="35"/>
      <c r="D859" s="35"/>
      <c r="E859" s="35"/>
      <c r="F859" s="35"/>
      <c r="G859" s="35"/>
      <c r="H859" s="35"/>
      <c r="I859" s="35"/>
      <c r="J859" s="35"/>
      <c r="K859" s="35"/>
      <c r="L859" s="35"/>
      <c r="M859" s="35"/>
      <c r="N859" s="35"/>
      <c r="O859" s="35"/>
      <c r="P859" s="56"/>
      <c r="Q859" s="35"/>
      <c r="R859" s="56"/>
      <c r="S859" s="35"/>
      <c r="T859" s="35"/>
      <c r="U859" s="35"/>
      <c r="V859" s="35"/>
      <c r="W859" s="35"/>
      <c r="X859" s="35"/>
      <c r="Y859" s="35"/>
      <c r="Z859" s="35"/>
      <c r="AA859" s="35"/>
    </row>
    <row r="860" ht="75.0" customHeight="1">
      <c r="A860" s="35"/>
      <c r="B860" s="35"/>
      <c r="C860" s="35"/>
      <c r="D860" s="35"/>
      <c r="E860" s="35"/>
      <c r="F860" s="35"/>
      <c r="G860" s="35"/>
      <c r="H860" s="35"/>
      <c r="I860" s="35"/>
      <c r="J860" s="35"/>
      <c r="K860" s="35"/>
      <c r="L860" s="35"/>
      <c r="M860" s="35"/>
      <c r="N860" s="35"/>
      <c r="O860" s="35"/>
      <c r="P860" s="56"/>
      <c r="Q860" s="35"/>
      <c r="R860" s="56"/>
      <c r="S860" s="35"/>
      <c r="T860" s="35"/>
      <c r="U860" s="35"/>
      <c r="V860" s="35"/>
      <c r="W860" s="35"/>
      <c r="X860" s="35"/>
      <c r="Y860" s="35"/>
      <c r="Z860" s="35"/>
      <c r="AA860" s="35"/>
    </row>
    <row r="861" ht="75.0" customHeight="1">
      <c r="A861" s="35"/>
      <c r="B861" s="35"/>
      <c r="C861" s="35"/>
      <c r="D861" s="35"/>
      <c r="E861" s="35"/>
      <c r="F861" s="35"/>
      <c r="G861" s="35"/>
      <c r="H861" s="35"/>
      <c r="I861" s="35"/>
      <c r="J861" s="35"/>
      <c r="K861" s="35"/>
      <c r="L861" s="35"/>
      <c r="M861" s="35"/>
      <c r="N861" s="35"/>
      <c r="O861" s="35"/>
      <c r="P861" s="56"/>
      <c r="Q861" s="35"/>
      <c r="R861" s="56"/>
      <c r="S861" s="35"/>
      <c r="T861" s="35"/>
      <c r="U861" s="35"/>
      <c r="V861" s="35"/>
      <c r="W861" s="35"/>
      <c r="X861" s="35"/>
      <c r="Y861" s="35"/>
      <c r="Z861" s="35"/>
      <c r="AA861" s="35"/>
    </row>
    <row r="862" ht="75.0" customHeight="1">
      <c r="A862" s="35"/>
      <c r="B862" s="35"/>
      <c r="C862" s="35"/>
      <c r="D862" s="35"/>
      <c r="E862" s="35"/>
      <c r="F862" s="35"/>
      <c r="G862" s="35"/>
      <c r="H862" s="35"/>
      <c r="I862" s="35"/>
      <c r="J862" s="35"/>
      <c r="K862" s="35"/>
      <c r="L862" s="35"/>
      <c r="M862" s="35"/>
      <c r="N862" s="35"/>
      <c r="O862" s="35"/>
      <c r="P862" s="56"/>
      <c r="Q862" s="35"/>
      <c r="R862" s="56"/>
      <c r="S862" s="35"/>
      <c r="T862" s="35"/>
      <c r="U862" s="35"/>
      <c r="V862" s="35"/>
      <c r="W862" s="35"/>
      <c r="X862" s="35"/>
      <c r="Y862" s="35"/>
      <c r="Z862" s="35"/>
      <c r="AA862" s="35"/>
    </row>
    <row r="863" ht="75.0" customHeight="1">
      <c r="A863" s="35"/>
      <c r="B863" s="35"/>
      <c r="C863" s="35"/>
      <c r="D863" s="35"/>
      <c r="E863" s="35"/>
      <c r="F863" s="35"/>
      <c r="G863" s="35"/>
      <c r="H863" s="35"/>
      <c r="I863" s="35"/>
      <c r="J863" s="35"/>
      <c r="K863" s="35"/>
      <c r="L863" s="35"/>
      <c r="M863" s="35"/>
      <c r="N863" s="35"/>
      <c r="O863" s="35"/>
      <c r="P863" s="56"/>
      <c r="Q863" s="35"/>
      <c r="R863" s="56"/>
      <c r="S863" s="35"/>
      <c r="T863" s="35"/>
      <c r="U863" s="35"/>
      <c r="V863" s="35"/>
      <c r="W863" s="35"/>
      <c r="X863" s="35"/>
      <c r="Y863" s="35"/>
      <c r="Z863" s="35"/>
      <c r="AA863" s="35"/>
    </row>
    <row r="864" ht="75.0" customHeight="1">
      <c r="A864" s="35"/>
      <c r="B864" s="35"/>
      <c r="C864" s="35"/>
      <c r="D864" s="35"/>
      <c r="E864" s="35"/>
      <c r="F864" s="35"/>
      <c r="G864" s="35"/>
      <c r="H864" s="35"/>
      <c r="I864" s="35"/>
      <c r="J864" s="35"/>
      <c r="K864" s="35"/>
      <c r="L864" s="35"/>
      <c r="M864" s="35"/>
      <c r="N864" s="35"/>
      <c r="O864" s="35"/>
      <c r="P864" s="56"/>
      <c r="Q864" s="35"/>
      <c r="R864" s="56"/>
      <c r="S864" s="35"/>
      <c r="T864" s="35"/>
      <c r="U864" s="35"/>
      <c r="V864" s="35"/>
      <c r="W864" s="35"/>
      <c r="X864" s="35"/>
      <c r="Y864" s="35"/>
      <c r="Z864" s="35"/>
      <c r="AA864" s="35"/>
    </row>
    <row r="865" ht="75.0" customHeight="1">
      <c r="A865" s="35"/>
      <c r="B865" s="35"/>
      <c r="C865" s="35"/>
      <c r="D865" s="35"/>
      <c r="E865" s="35"/>
      <c r="F865" s="35"/>
      <c r="G865" s="35"/>
      <c r="H865" s="35"/>
      <c r="I865" s="35"/>
      <c r="J865" s="35"/>
      <c r="K865" s="35"/>
      <c r="L865" s="35"/>
      <c r="M865" s="35"/>
      <c r="N865" s="35"/>
      <c r="O865" s="35"/>
      <c r="P865" s="56"/>
      <c r="Q865" s="35"/>
      <c r="R865" s="56"/>
      <c r="S865" s="35"/>
      <c r="T865" s="35"/>
      <c r="U865" s="35"/>
      <c r="V865" s="35"/>
      <c r="W865" s="35"/>
      <c r="X865" s="35"/>
      <c r="Y865" s="35"/>
      <c r="Z865" s="35"/>
      <c r="AA865" s="35"/>
    </row>
    <row r="866" ht="75.0" customHeight="1">
      <c r="A866" s="35"/>
      <c r="B866" s="35"/>
      <c r="C866" s="35"/>
      <c r="D866" s="35"/>
      <c r="E866" s="35"/>
      <c r="F866" s="35"/>
      <c r="G866" s="35"/>
      <c r="H866" s="35"/>
      <c r="I866" s="35"/>
      <c r="J866" s="35"/>
      <c r="K866" s="35"/>
      <c r="L866" s="35"/>
      <c r="M866" s="35"/>
      <c r="N866" s="35"/>
      <c r="O866" s="35"/>
      <c r="P866" s="56"/>
      <c r="Q866" s="35"/>
      <c r="R866" s="56"/>
      <c r="S866" s="35"/>
      <c r="T866" s="35"/>
      <c r="U866" s="35"/>
      <c r="V866" s="35"/>
      <c r="W866" s="35"/>
      <c r="X866" s="35"/>
      <c r="Y866" s="35"/>
      <c r="Z866" s="35"/>
      <c r="AA866" s="35"/>
    </row>
    <row r="867" ht="75.0" customHeight="1">
      <c r="A867" s="35"/>
      <c r="B867" s="35"/>
      <c r="C867" s="35"/>
      <c r="D867" s="35"/>
      <c r="E867" s="35"/>
      <c r="F867" s="35"/>
      <c r="G867" s="35"/>
      <c r="H867" s="35"/>
      <c r="I867" s="35"/>
      <c r="J867" s="35"/>
      <c r="K867" s="35"/>
      <c r="L867" s="35"/>
      <c r="M867" s="35"/>
      <c r="N867" s="35"/>
      <c r="O867" s="35"/>
      <c r="P867" s="56"/>
      <c r="Q867" s="35"/>
      <c r="R867" s="56"/>
      <c r="S867" s="35"/>
      <c r="T867" s="35"/>
      <c r="U867" s="35"/>
      <c r="V867" s="35"/>
      <c r="W867" s="35"/>
      <c r="X867" s="35"/>
      <c r="Y867" s="35"/>
      <c r="Z867" s="35"/>
      <c r="AA867" s="35"/>
    </row>
    <row r="868" ht="75.0" customHeight="1">
      <c r="A868" s="35"/>
      <c r="B868" s="35"/>
      <c r="C868" s="35"/>
      <c r="D868" s="35"/>
      <c r="E868" s="35"/>
      <c r="F868" s="35"/>
      <c r="G868" s="35"/>
      <c r="H868" s="35"/>
      <c r="I868" s="35"/>
      <c r="J868" s="35"/>
      <c r="K868" s="35"/>
      <c r="L868" s="35"/>
      <c r="M868" s="35"/>
      <c r="N868" s="35"/>
      <c r="O868" s="35"/>
      <c r="P868" s="56"/>
      <c r="Q868" s="35"/>
      <c r="R868" s="56"/>
      <c r="S868" s="35"/>
      <c r="T868" s="35"/>
      <c r="U868" s="35"/>
      <c r="V868" s="35"/>
      <c r="W868" s="35"/>
      <c r="X868" s="35"/>
      <c r="Y868" s="35"/>
      <c r="Z868" s="35"/>
      <c r="AA868" s="35"/>
    </row>
    <row r="869" ht="75.0" customHeight="1">
      <c r="A869" s="35"/>
      <c r="B869" s="35"/>
      <c r="C869" s="35"/>
      <c r="D869" s="35"/>
      <c r="E869" s="35"/>
      <c r="F869" s="35"/>
      <c r="G869" s="35"/>
      <c r="H869" s="35"/>
      <c r="I869" s="35"/>
      <c r="J869" s="35"/>
      <c r="K869" s="35"/>
      <c r="L869" s="35"/>
      <c r="M869" s="35"/>
      <c r="N869" s="35"/>
      <c r="O869" s="35"/>
      <c r="P869" s="56"/>
      <c r="Q869" s="35"/>
      <c r="R869" s="56"/>
      <c r="S869" s="35"/>
      <c r="T869" s="35"/>
      <c r="U869" s="35"/>
      <c r="V869" s="35"/>
      <c r="W869" s="35"/>
      <c r="X869" s="35"/>
      <c r="Y869" s="35"/>
      <c r="Z869" s="35"/>
      <c r="AA869" s="35"/>
    </row>
    <row r="870" ht="75.0" customHeight="1">
      <c r="A870" s="35"/>
      <c r="B870" s="35"/>
      <c r="C870" s="35"/>
      <c r="D870" s="35"/>
      <c r="E870" s="35"/>
      <c r="F870" s="35"/>
      <c r="G870" s="35"/>
      <c r="H870" s="35"/>
      <c r="I870" s="35"/>
      <c r="J870" s="35"/>
      <c r="K870" s="35"/>
      <c r="L870" s="35"/>
      <c r="M870" s="35"/>
      <c r="N870" s="35"/>
      <c r="O870" s="35"/>
      <c r="P870" s="56"/>
      <c r="Q870" s="35"/>
      <c r="R870" s="56"/>
      <c r="S870" s="35"/>
      <c r="T870" s="35"/>
      <c r="U870" s="35"/>
      <c r="V870" s="35"/>
      <c r="W870" s="35"/>
      <c r="X870" s="35"/>
      <c r="Y870" s="35"/>
      <c r="Z870" s="35"/>
      <c r="AA870" s="35"/>
    </row>
    <row r="871" ht="75.0" customHeight="1">
      <c r="A871" s="35"/>
      <c r="B871" s="35"/>
      <c r="C871" s="35"/>
      <c r="D871" s="35"/>
      <c r="E871" s="35"/>
      <c r="F871" s="35"/>
      <c r="G871" s="35"/>
      <c r="H871" s="35"/>
      <c r="I871" s="35"/>
      <c r="J871" s="35"/>
      <c r="K871" s="35"/>
      <c r="L871" s="35"/>
      <c r="M871" s="35"/>
      <c r="N871" s="35"/>
      <c r="O871" s="35"/>
      <c r="P871" s="56"/>
      <c r="Q871" s="35"/>
      <c r="R871" s="56"/>
      <c r="S871" s="35"/>
      <c r="T871" s="35"/>
      <c r="U871" s="35"/>
      <c r="V871" s="35"/>
      <c r="W871" s="35"/>
      <c r="X871" s="35"/>
      <c r="Y871" s="35"/>
      <c r="Z871" s="35"/>
      <c r="AA871" s="35"/>
    </row>
    <row r="872" ht="75.0" customHeight="1">
      <c r="A872" s="35"/>
      <c r="B872" s="35"/>
      <c r="C872" s="35"/>
      <c r="D872" s="35"/>
      <c r="E872" s="35"/>
      <c r="F872" s="35"/>
      <c r="G872" s="35"/>
      <c r="H872" s="35"/>
      <c r="I872" s="35"/>
      <c r="J872" s="35"/>
      <c r="K872" s="35"/>
      <c r="L872" s="35"/>
      <c r="M872" s="35"/>
      <c r="N872" s="35"/>
      <c r="O872" s="35"/>
      <c r="P872" s="56"/>
      <c r="Q872" s="35"/>
      <c r="R872" s="56"/>
      <c r="S872" s="35"/>
      <c r="T872" s="35"/>
      <c r="U872" s="35"/>
      <c r="V872" s="35"/>
      <c r="W872" s="35"/>
      <c r="X872" s="35"/>
      <c r="Y872" s="35"/>
      <c r="Z872" s="35"/>
      <c r="AA872" s="35"/>
    </row>
    <row r="873" ht="75.0" customHeight="1">
      <c r="A873" s="35"/>
      <c r="B873" s="35"/>
      <c r="C873" s="35"/>
      <c r="D873" s="35"/>
      <c r="E873" s="35"/>
      <c r="F873" s="35"/>
      <c r="G873" s="35"/>
      <c r="H873" s="35"/>
      <c r="I873" s="35"/>
      <c r="J873" s="35"/>
      <c r="K873" s="35"/>
      <c r="L873" s="35"/>
      <c r="M873" s="35"/>
      <c r="N873" s="35"/>
      <c r="O873" s="35"/>
      <c r="P873" s="56"/>
      <c r="Q873" s="35"/>
      <c r="R873" s="56"/>
      <c r="S873" s="35"/>
      <c r="T873" s="35"/>
      <c r="U873" s="35"/>
      <c r="V873" s="35"/>
      <c r="W873" s="35"/>
      <c r="X873" s="35"/>
      <c r="Y873" s="35"/>
      <c r="Z873" s="35"/>
      <c r="AA873" s="35"/>
    </row>
    <row r="874" ht="75.0" customHeight="1">
      <c r="A874" s="35"/>
      <c r="B874" s="35"/>
      <c r="C874" s="35"/>
      <c r="D874" s="35"/>
      <c r="E874" s="35"/>
      <c r="F874" s="35"/>
      <c r="G874" s="35"/>
      <c r="H874" s="35"/>
      <c r="I874" s="35"/>
      <c r="J874" s="35"/>
      <c r="K874" s="35"/>
      <c r="L874" s="35"/>
      <c r="M874" s="35"/>
      <c r="N874" s="35"/>
      <c r="O874" s="35"/>
      <c r="P874" s="56"/>
      <c r="Q874" s="35"/>
      <c r="R874" s="56"/>
      <c r="S874" s="35"/>
      <c r="T874" s="35"/>
      <c r="U874" s="35"/>
      <c r="V874" s="35"/>
      <c r="W874" s="35"/>
      <c r="X874" s="35"/>
      <c r="Y874" s="35"/>
      <c r="Z874" s="35"/>
      <c r="AA874" s="35"/>
    </row>
    <row r="875" ht="75.0" customHeight="1">
      <c r="A875" s="35"/>
      <c r="B875" s="35"/>
      <c r="C875" s="35"/>
      <c r="D875" s="35"/>
      <c r="E875" s="35"/>
      <c r="F875" s="35"/>
      <c r="G875" s="35"/>
      <c r="H875" s="35"/>
      <c r="I875" s="35"/>
      <c r="J875" s="35"/>
      <c r="K875" s="35"/>
      <c r="L875" s="35"/>
      <c r="M875" s="35"/>
      <c r="N875" s="35"/>
      <c r="O875" s="35"/>
      <c r="P875" s="56"/>
      <c r="Q875" s="35"/>
      <c r="R875" s="56"/>
      <c r="S875" s="35"/>
      <c r="T875" s="35"/>
      <c r="U875" s="35"/>
      <c r="V875" s="35"/>
      <c r="W875" s="35"/>
      <c r="X875" s="35"/>
      <c r="Y875" s="35"/>
      <c r="Z875" s="35"/>
      <c r="AA875" s="35"/>
    </row>
    <row r="876" ht="75.0" customHeight="1">
      <c r="A876" s="35"/>
      <c r="B876" s="35"/>
      <c r="C876" s="35"/>
      <c r="D876" s="35"/>
      <c r="E876" s="35"/>
      <c r="F876" s="35"/>
      <c r="G876" s="35"/>
      <c r="H876" s="35"/>
      <c r="I876" s="35"/>
      <c r="J876" s="35"/>
      <c r="K876" s="35"/>
      <c r="L876" s="35"/>
      <c r="M876" s="35"/>
      <c r="N876" s="35"/>
      <c r="O876" s="35"/>
      <c r="P876" s="56"/>
      <c r="Q876" s="35"/>
      <c r="R876" s="56"/>
      <c r="S876" s="35"/>
      <c r="T876" s="35"/>
      <c r="U876" s="35"/>
      <c r="V876" s="35"/>
      <c r="W876" s="35"/>
      <c r="X876" s="35"/>
      <c r="Y876" s="35"/>
      <c r="Z876" s="35"/>
      <c r="AA876" s="35"/>
    </row>
    <row r="877" ht="75.0" customHeight="1">
      <c r="A877" s="35"/>
      <c r="B877" s="35"/>
      <c r="C877" s="35"/>
      <c r="D877" s="35"/>
      <c r="E877" s="35"/>
      <c r="F877" s="35"/>
      <c r="G877" s="35"/>
      <c r="H877" s="35"/>
      <c r="I877" s="35"/>
      <c r="J877" s="35"/>
      <c r="K877" s="35"/>
      <c r="L877" s="35"/>
      <c r="M877" s="35"/>
      <c r="N877" s="35"/>
      <c r="O877" s="35"/>
      <c r="P877" s="56"/>
      <c r="Q877" s="35"/>
      <c r="R877" s="56"/>
      <c r="S877" s="35"/>
      <c r="T877" s="35"/>
      <c r="U877" s="35"/>
      <c r="V877" s="35"/>
      <c r="W877" s="35"/>
      <c r="X877" s="35"/>
      <c r="Y877" s="35"/>
      <c r="Z877" s="35"/>
      <c r="AA877" s="35"/>
    </row>
    <row r="878" ht="75.0" customHeight="1">
      <c r="A878" s="35"/>
      <c r="B878" s="35"/>
      <c r="C878" s="35"/>
      <c r="D878" s="35"/>
      <c r="E878" s="35"/>
      <c r="F878" s="35"/>
      <c r="G878" s="35"/>
      <c r="H878" s="35"/>
      <c r="I878" s="35"/>
      <c r="J878" s="35"/>
      <c r="K878" s="35"/>
      <c r="L878" s="35"/>
      <c r="M878" s="35"/>
      <c r="N878" s="35"/>
      <c r="O878" s="35"/>
      <c r="P878" s="56"/>
      <c r="Q878" s="35"/>
      <c r="R878" s="56"/>
      <c r="S878" s="35"/>
      <c r="T878" s="35"/>
      <c r="U878" s="35"/>
      <c r="V878" s="35"/>
      <c r="W878" s="35"/>
      <c r="X878" s="35"/>
      <c r="Y878" s="35"/>
      <c r="Z878" s="35"/>
      <c r="AA878" s="35"/>
    </row>
    <row r="879" ht="75.0" customHeight="1">
      <c r="A879" s="35"/>
      <c r="B879" s="35"/>
      <c r="C879" s="35"/>
      <c r="D879" s="35"/>
      <c r="E879" s="35"/>
      <c r="F879" s="35"/>
      <c r="G879" s="35"/>
      <c r="H879" s="35"/>
      <c r="I879" s="35"/>
      <c r="J879" s="35"/>
      <c r="K879" s="35"/>
      <c r="L879" s="35"/>
      <c r="M879" s="35"/>
      <c r="N879" s="35"/>
      <c r="O879" s="35"/>
      <c r="P879" s="56"/>
      <c r="Q879" s="35"/>
      <c r="R879" s="56"/>
      <c r="S879" s="35"/>
      <c r="T879" s="35"/>
      <c r="U879" s="35"/>
      <c r="V879" s="35"/>
      <c r="W879" s="35"/>
      <c r="X879" s="35"/>
      <c r="Y879" s="35"/>
      <c r="Z879" s="35"/>
      <c r="AA879" s="35"/>
    </row>
    <row r="880" ht="75.0" customHeight="1">
      <c r="A880" s="35"/>
      <c r="B880" s="35"/>
      <c r="C880" s="35"/>
      <c r="D880" s="35"/>
      <c r="E880" s="35"/>
      <c r="F880" s="35"/>
      <c r="G880" s="35"/>
      <c r="H880" s="35"/>
      <c r="I880" s="35"/>
      <c r="J880" s="35"/>
      <c r="K880" s="35"/>
      <c r="L880" s="35"/>
      <c r="M880" s="35"/>
      <c r="N880" s="35"/>
      <c r="O880" s="35"/>
      <c r="P880" s="56"/>
      <c r="Q880" s="35"/>
      <c r="R880" s="56"/>
      <c r="S880" s="35"/>
      <c r="T880" s="35"/>
      <c r="U880" s="35"/>
      <c r="V880" s="35"/>
      <c r="W880" s="35"/>
      <c r="X880" s="35"/>
      <c r="Y880" s="35"/>
      <c r="Z880" s="35"/>
      <c r="AA880" s="35"/>
    </row>
    <row r="881" ht="75.0" customHeight="1">
      <c r="A881" s="35"/>
      <c r="B881" s="35"/>
      <c r="C881" s="35"/>
      <c r="D881" s="35"/>
      <c r="E881" s="35"/>
      <c r="F881" s="35"/>
      <c r="G881" s="35"/>
      <c r="H881" s="35"/>
      <c r="I881" s="35"/>
      <c r="J881" s="35"/>
      <c r="K881" s="35"/>
      <c r="L881" s="35"/>
      <c r="M881" s="35"/>
      <c r="N881" s="35"/>
      <c r="O881" s="35"/>
      <c r="P881" s="56"/>
      <c r="Q881" s="35"/>
      <c r="R881" s="56"/>
      <c r="S881" s="35"/>
      <c r="T881" s="35"/>
      <c r="U881" s="35"/>
      <c r="V881" s="35"/>
      <c r="W881" s="35"/>
      <c r="X881" s="35"/>
      <c r="Y881" s="35"/>
      <c r="Z881" s="35"/>
      <c r="AA881" s="35"/>
    </row>
    <row r="882" ht="75.0" customHeight="1">
      <c r="A882" s="35"/>
      <c r="B882" s="35"/>
      <c r="C882" s="35"/>
      <c r="D882" s="35"/>
      <c r="E882" s="35"/>
      <c r="F882" s="35"/>
      <c r="G882" s="35"/>
      <c r="H882" s="35"/>
      <c r="I882" s="35"/>
      <c r="J882" s="35"/>
      <c r="K882" s="35"/>
      <c r="L882" s="35"/>
      <c r="M882" s="35"/>
      <c r="N882" s="35"/>
      <c r="O882" s="35"/>
      <c r="P882" s="56"/>
      <c r="Q882" s="35"/>
      <c r="R882" s="56"/>
      <c r="S882" s="35"/>
      <c r="T882" s="35"/>
      <c r="U882" s="35"/>
      <c r="V882" s="35"/>
      <c r="W882" s="35"/>
      <c r="X882" s="35"/>
      <c r="Y882" s="35"/>
      <c r="Z882" s="35"/>
      <c r="AA882" s="35"/>
    </row>
    <row r="883" ht="75.0" customHeight="1">
      <c r="A883" s="35"/>
      <c r="B883" s="35"/>
      <c r="C883" s="35"/>
      <c r="D883" s="35"/>
      <c r="E883" s="35"/>
      <c r="F883" s="35"/>
      <c r="G883" s="35"/>
      <c r="H883" s="35"/>
      <c r="I883" s="35"/>
      <c r="J883" s="35"/>
      <c r="K883" s="35"/>
      <c r="L883" s="35"/>
      <c r="M883" s="35"/>
      <c r="N883" s="35"/>
      <c r="O883" s="35"/>
      <c r="P883" s="56"/>
      <c r="Q883" s="35"/>
      <c r="R883" s="56"/>
      <c r="S883" s="35"/>
      <c r="T883" s="35"/>
      <c r="U883" s="35"/>
      <c r="V883" s="35"/>
      <c r="W883" s="35"/>
      <c r="X883" s="35"/>
      <c r="Y883" s="35"/>
      <c r="Z883" s="35"/>
      <c r="AA883" s="35"/>
    </row>
    <row r="884" ht="75.0" customHeight="1">
      <c r="A884" s="35"/>
      <c r="B884" s="35"/>
      <c r="C884" s="35"/>
      <c r="D884" s="35"/>
      <c r="E884" s="35"/>
      <c r="F884" s="35"/>
      <c r="G884" s="35"/>
      <c r="H884" s="35"/>
      <c r="I884" s="35"/>
      <c r="J884" s="35"/>
      <c r="K884" s="35"/>
      <c r="L884" s="35"/>
      <c r="M884" s="35"/>
      <c r="N884" s="35"/>
      <c r="O884" s="35"/>
      <c r="P884" s="56"/>
      <c r="Q884" s="35"/>
      <c r="R884" s="56"/>
      <c r="S884" s="35"/>
      <c r="T884" s="35"/>
      <c r="U884" s="35"/>
      <c r="V884" s="35"/>
      <c r="W884" s="35"/>
      <c r="X884" s="35"/>
      <c r="Y884" s="35"/>
      <c r="Z884" s="35"/>
      <c r="AA884" s="35"/>
    </row>
    <row r="885" ht="75.0" customHeight="1">
      <c r="A885" s="35"/>
      <c r="B885" s="35"/>
      <c r="C885" s="35"/>
      <c r="D885" s="35"/>
      <c r="E885" s="35"/>
      <c r="F885" s="35"/>
      <c r="G885" s="35"/>
      <c r="H885" s="35"/>
      <c r="I885" s="35"/>
      <c r="J885" s="35"/>
      <c r="K885" s="35"/>
      <c r="L885" s="35"/>
      <c r="M885" s="35"/>
      <c r="N885" s="35"/>
      <c r="O885" s="35"/>
      <c r="P885" s="56"/>
      <c r="Q885" s="35"/>
      <c r="R885" s="56"/>
      <c r="S885" s="35"/>
      <c r="T885" s="35"/>
      <c r="U885" s="35"/>
      <c r="V885" s="35"/>
      <c r="W885" s="35"/>
      <c r="X885" s="35"/>
      <c r="Y885" s="35"/>
      <c r="Z885" s="35"/>
      <c r="AA885" s="35"/>
    </row>
    <row r="886" ht="75.0" customHeight="1">
      <c r="A886" s="35"/>
      <c r="B886" s="35"/>
      <c r="C886" s="35"/>
      <c r="D886" s="35"/>
      <c r="E886" s="35"/>
      <c r="F886" s="35"/>
      <c r="G886" s="35"/>
      <c r="H886" s="35"/>
      <c r="I886" s="35"/>
      <c r="J886" s="35"/>
      <c r="K886" s="35"/>
      <c r="L886" s="35"/>
      <c r="M886" s="35"/>
      <c r="N886" s="35"/>
      <c r="O886" s="35"/>
      <c r="P886" s="56"/>
      <c r="Q886" s="35"/>
      <c r="R886" s="56"/>
      <c r="S886" s="35"/>
      <c r="T886" s="35"/>
      <c r="U886" s="35"/>
      <c r="V886" s="35"/>
      <c r="W886" s="35"/>
      <c r="X886" s="35"/>
      <c r="Y886" s="35"/>
      <c r="Z886" s="35"/>
      <c r="AA886" s="35"/>
    </row>
    <row r="887" ht="75.0" customHeight="1">
      <c r="A887" s="35"/>
      <c r="B887" s="35"/>
      <c r="C887" s="35"/>
      <c r="D887" s="35"/>
      <c r="E887" s="35"/>
      <c r="F887" s="35"/>
      <c r="G887" s="35"/>
      <c r="H887" s="35"/>
      <c r="I887" s="35"/>
      <c r="J887" s="35"/>
      <c r="K887" s="35"/>
      <c r="L887" s="35"/>
      <c r="M887" s="35"/>
      <c r="N887" s="35"/>
      <c r="O887" s="35"/>
      <c r="P887" s="56"/>
      <c r="Q887" s="35"/>
      <c r="R887" s="56"/>
      <c r="S887" s="35"/>
      <c r="T887" s="35"/>
      <c r="U887" s="35"/>
      <c r="V887" s="35"/>
      <c r="W887" s="35"/>
      <c r="X887" s="35"/>
      <c r="Y887" s="35"/>
      <c r="Z887" s="35"/>
      <c r="AA887" s="35"/>
    </row>
    <row r="888" ht="75.0" customHeight="1">
      <c r="A888" s="35"/>
      <c r="B888" s="35"/>
      <c r="C888" s="35"/>
      <c r="D888" s="35"/>
      <c r="E888" s="35"/>
      <c r="F888" s="35"/>
      <c r="G888" s="35"/>
      <c r="H888" s="35"/>
      <c r="I888" s="35"/>
      <c r="J888" s="35"/>
      <c r="K888" s="35"/>
      <c r="L888" s="35"/>
      <c r="M888" s="35"/>
      <c r="N888" s="35"/>
      <c r="O888" s="35"/>
      <c r="P888" s="56"/>
      <c r="Q888" s="35"/>
      <c r="R888" s="56"/>
      <c r="S888" s="35"/>
      <c r="T888" s="35"/>
      <c r="U888" s="35"/>
      <c r="V888" s="35"/>
      <c r="W888" s="35"/>
      <c r="X888" s="35"/>
      <c r="Y888" s="35"/>
      <c r="Z888" s="35"/>
      <c r="AA888" s="35"/>
    </row>
    <row r="889" ht="75.0" customHeight="1">
      <c r="A889" s="35"/>
      <c r="B889" s="35"/>
      <c r="C889" s="35"/>
      <c r="D889" s="35"/>
      <c r="E889" s="35"/>
      <c r="F889" s="35"/>
      <c r="G889" s="35"/>
      <c r="H889" s="35"/>
      <c r="I889" s="35"/>
      <c r="J889" s="35"/>
      <c r="K889" s="35"/>
      <c r="L889" s="35"/>
      <c r="M889" s="35"/>
      <c r="N889" s="35"/>
      <c r="O889" s="35"/>
      <c r="P889" s="56"/>
      <c r="Q889" s="35"/>
      <c r="R889" s="56"/>
      <c r="S889" s="35"/>
      <c r="T889" s="35"/>
      <c r="U889" s="35"/>
      <c r="V889" s="35"/>
      <c r="W889" s="35"/>
      <c r="X889" s="35"/>
      <c r="Y889" s="35"/>
      <c r="Z889" s="35"/>
      <c r="AA889" s="35"/>
    </row>
    <row r="890" ht="75.0" customHeight="1">
      <c r="A890" s="35"/>
      <c r="B890" s="35"/>
      <c r="C890" s="35"/>
      <c r="D890" s="35"/>
      <c r="E890" s="35"/>
      <c r="F890" s="35"/>
      <c r="G890" s="35"/>
      <c r="H890" s="35"/>
      <c r="I890" s="35"/>
      <c r="J890" s="35"/>
      <c r="K890" s="35"/>
      <c r="L890" s="35"/>
      <c r="M890" s="35"/>
      <c r="N890" s="35"/>
      <c r="O890" s="35"/>
      <c r="P890" s="56"/>
      <c r="Q890" s="35"/>
      <c r="R890" s="56"/>
      <c r="S890" s="35"/>
      <c r="T890" s="35"/>
      <c r="U890" s="35"/>
      <c r="V890" s="35"/>
      <c r="W890" s="35"/>
      <c r="X890" s="35"/>
      <c r="Y890" s="35"/>
      <c r="Z890" s="35"/>
      <c r="AA890" s="35"/>
    </row>
    <row r="891" ht="75.0" customHeight="1">
      <c r="A891" s="35"/>
      <c r="B891" s="35"/>
      <c r="C891" s="35"/>
      <c r="D891" s="35"/>
      <c r="E891" s="35"/>
      <c r="F891" s="35"/>
      <c r="G891" s="35"/>
      <c r="H891" s="35"/>
      <c r="I891" s="35"/>
      <c r="J891" s="35"/>
      <c r="K891" s="35"/>
      <c r="L891" s="35"/>
      <c r="M891" s="35"/>
      <c r="N891" s="35"/>
      <c r="O891" s="35"/>
      <c r="P891" s="56"/>
      <c r="Q891" s="35"/>
      <c r="R891" s="56"/>
      <c r="S891" s="35"/>
      <c r="T891" s="35"/>
      <c r="U891" s="35"/>
      <c r="V891" s="35"/>
      <c r="W891" s="35"/>
      <c r="X891" s="35"/>
      <c r="Y891" s="35"/>
      <c r="Z891" s="35"/>
      <c r="AA891" s="35"/>
    </row>
    <row r="892" ht="75.0" customHeight="1">
      <c r="A892" s="35"/>
      <c r="B892" s="35"/>
      <c r="C892" s="35"/>
      <c r="D892" s="35"/>
      <c r="E892" s="35"/>
      <c r="F892" s="35"/>
      <c r="G892" s="35"/>
      <c r="H892" s="35"/>
      <c r="I892" s="35"/>
      <c r="J892" s="35"/>
      <c r="K892" s="35"/>
      <c r="L892" s="35"/>
      <c r="M892" s="35"/>
      <c r="N892" s="35"/>
      <c r="O892" s="35"/>
      <c r="P892" s="56"/>
      <c r="Q892" s="35"/>
      <c r="R892" s="56"/>
      <c r="S892" s="35"/>
      <c r="T892" s="35"/>
      <c r="U892" s="35"/>
      <c r="V892" s="35"/>
      <c r="W892" s="35"/>
      <c r="X892" s="35"/>
      <c r="Y892" s="35"/>
      <c r="Z892" s="35"/>
      <c r="AA892" s="35"/>
    </row>
    <row r="893" ht="75.0" customHeight="1">
      <c r="A893" s="35"/>
      <c r="B893" s="35"/>
      <c r="C893" s="35"/>
      <c r="D893" s="35"/>
      <c r="E893" s="35"/>
      <c r="F893" s="35"/>
      <c r="G893" s="35"/>
      <c r="H893" s="35"/>
      <c r="I893" s="35"/>
      <c r="J893" s="35"/>
      <c r="K893" s="35"/>
      <c r="L893" s="35"/>
      <c r="M893" s="35"/>
      <c r="N893" s="35"/>
      <c r="O893" s="35"/>
      <c r="P893" s="56"/>
      <c r="Q893" s="35"/>
      <c r="R893" s="56"/>
      <c r="S893" s="35"/>
      <c r="T893" s="35"/>
      <c r="U893" s="35"/>
      <c r="V893" s="35"/>
      <c r="W893" s="35"/>
      <c r="X893" s="35"/>
      <c r="Y893" s="35"/>
      <c r="Z893" s="35"/>
      <c r="AA893" s="35"/>
    </row>
    <row r="894" ht="75.0" customHeight="1">
      <c r="A894" s="35"/>
      <c r="B894" s="35"/>
      <c r="C894" s="35"/>
      <c r="D894" s="35"/>
      <c r="E894" s="35"/>
      <c r="F894" s="35"/>
      <c r="G894" s="35"/>
      <c r="H894" s="35"/>
      <c r="I894" s="35"/>
      <c r="J894" s="35"/>
      <c r="K894" s="35"/>
      <c r="L894" s="35"/>
      <c r="M894" s="35"/>
      <c r="N894" s="35"/>
      <c r="O894" s="35"/>
      <c r="P894" s="56"/>
      <c r="Q894" s="35"/>
      <c r="R894" s="56"/>
      <c r="S894" s="35"/>
      <c r="T894" s="35"/>
      <c r="U894" s="35"/>
      <c r="V894" s="35"/>
      <c r="W894" s="35"/>
      <c r="X894" s="35"/>
      <c r="Y894" s="35"/>
      <c r="Z894" s="35"/>
      <c r="AA894" s="35"/>
    </row>
    <row r="895" ht="75.0" customHeight="1">
      <c r="A895" s="35"/>
      <c r="B895" s="35"/>
      <c r="C895" s="35"/>
      <c r="D895" s="35"/>
      <c r="E895" s="35"/>
      <c r="F895" s="35"/>
      <c r="G895" s="35"/>
      <c r="H895" s="35"/>
      <c r="I895" s="35"/>
      <c r="J895" s="35"/>
      <c r="K895" s="35"/>
      <c r="L895" s="35"/>
      <c r="M895" s="35"/>
      <c r="N895" s="35"/>
      <c r="O895" s="35"/>
      <c r="P895" s="56"/>
      <c r="Q895" s="35"/>
      <c r="R895" s="56"/>
      <c r="S895" s="35"/>
      <c r="T895" s="35"/>
      <c r="U895" s="35"/>
      <c r="V895" s="35"/>
      <c r="W895" s="35"/>
      <c r="X895" s="35"/>
      <c r="Y895" s="35"/>
      <c r="Z895" s="35"/>
      <c r="AA895" s="35"/>
    </row>
    <row r="896" ht="75.0" customHeight="1">
      <c r="A896" s="35"/>
      <c r="B896" s="35"/>
      <c r="C896" s="35"/>
      <c r="D896" s="35"/>
      <c r="E896" s="35"/>
      <c r="F896" s="35"/>
      <c r="G896" s="35"/>
      <c r="H896" s="35"/>
      <c r="I896" s="35"/>
      <c r="J896" s="35"/>
      <c r="K896" s="35"/>
      <c r="L896" s="35"/>
      <c r="M896" s="35"/>
      <c r="N896" s="35"/>
      <c r="O896" s="35"/>
      <c r="P896" s="56"/>
      <c r="Q896" s="35"/>
      <c r="R896" s="56"/>
      <c r="S896" s="35"/>
      <c r="T896" s="35"/>
      <c r="U896" s="35"/>
      <c r="V896" s="35"/>
      <c r="W896" s="35"/>
      <c r="X896" s="35"/>
      <c r="Y896" s="35"/>
      <c r="Z896" s="35"/>
      <c r="AA896" s="35"/>
    </row>
    <row r="897" ht="75.0" customHeight="1">
      <c r="A897" s="35"/>
      <c r="B897" s="35"/>
      <c r="C897" s="35"/>
      <c r="D897" s="35"/>
      <c r="E897" s="35"/>
      <c r="F897" s="35"/>
      <c r="G897" s="35"/>
      <c r="H897" s="35"/>
      <c r="I897" s="35"/>
      <c r="J897" s="35"/>
      <c r="K897" s="35"/>
      <c r="L897" s="35"/>
      <c r="M897" s="35"/>
      <c r="N897" s="35"/>
      <c r="O897" s="35"/>
      <c r="P897" s="56"/>
      <c r="Q897" s="35"/>
      <c r="R897" s="56"/>
      <c r="S897" s="35"/>
      <c r="T897" s="35"/>
      <c r="U897" s="35"/>
      <c r="V897" s="35"/>
      <c r="W897" s="35"/>
      <c r="X897" s="35"/>
      <c r="Y897" s="35"/>
      <c r="Z897" s="35"/>
      <c r="AA897" s="35"/>
    </row>
    <row r="898" ht="75.0" customHeight="1">
      <c r="A898" s="35"/>
      <c r="B898" s="35"/>
      <c r="C898" s="35"/>
      <c r="D898" s="35"/>
      <c r="E898" s="35"/>
      <c r="F898" s="35"/>
      <c r="G898" s="35"/>
      <c r="H898" s="35"/>
      <c r="I898" s="35"/>
      <c r="J898" s="35"/>
      <c r="K898" s="35"/>
      <c r="L898" s="35"/>
      <c r="M898" s="35"/>
      <c r="N898" s="35"/>
      <c r="O898" s="35"/>
      <c r="P898" s="56"/>
      <c r="Q898" s="35"/>
      <c r="R898" s="56"/>
      <c r="S898" s="35"/>
      <c r="T898" s="35"/>
      <c r="U898" s="35"/>
      <c r="V898" s="35"/>
      <c r="W898" s="35"/>
      <c r="X898" s="35"/>
      <c r="Y898" s="35"/>
      <c r="Z898" s="35"/>
      <c r="AA898" s="35"/>
    </row>
    <row r="899" ht="75.0" customHeight="1">
      <c r="A899" s="35"/>
      <c r="B899" s="35"/>
      <c r="C899" s="35"/>
      <c r="D899" s="35"/>
      <c r="E899" s="35"/>
      <c r="F899" s="35"/>
      <c r="G899" s="35"/>
      <c r="H899" s="35"/>
      <c r="I899" s="35"/>
      <c r="J899" s="35"/>
      <c r="K899" s="35"/>
      <c r="L899" s="35"/>
      <c r="M899" s="35"/>
      <c r="N899" s="35"/>
      <c r="O899" s="35"/>
      <c r="P899" s="56"/>
      <c r="Q899" s="35"/>
      <c r="R899" s="56"/>
      <c r="S899" s="35"/>
      <c r="T899" s="35"/>
      <c r="U899" s="35"/>
      <c r="V899" s="35"/>
      <c r="W899" s="35"/>
      <c r="X899" s="35"/>
      <c r="Y899" s="35"/>
      <c r="Z899" s="35"/>
      <c r="AA899" s="35"/>
    </row>
    <row r="900" ht="75.0" customHeight="1">
      <c r="A900" s="35"/>
      <c r="B900" s="35"/>
      <c r="C900" s="35"/>
      <c r="D900" s="35"/>
      <c r="E900" s="35"/>
      <c r="F900" s="35"/>
      <c r="G900" s="35"/>
      <c r="H900" s="35"/>
      <c r="I900" s="35"/>
      <c r="J900" s="35"/>
      <c r="K900" s="35"/>
      <c r="L900" s="35"/>
      <c r="M900" s="35"/>
      <c r="N900" s="35"/>
      <c r="O900" s="35"/>
      <c r="P900" s="56"/>
      <c r="Q900" s="35"/>
      <c r="R900" s="56"/>
      <c r="S900" s="35"/>
      <c r="T900" s="35"/>
      <c r="U900" s="35"/>
      <c r="V900" s="35"/>
      <c r="W900" s="35"/>
      <c r="X900" s="35"/>
      <c r="Y900" s="35"/>
      <c r="Z900" s="35"/>
      <c r="AA900" s="35"/>
    </row>
    <row r="901" ht="75.0" customHeight="1">
      <c r="A901" s="35"/>
      <c r="B901" s="35"/>
      <c r="C901" s="35"/>
      <c r="D901" s="35"/>
      <c r="E901" s="35"/>
      <c r="F901" s="35"/>
      <c r="G901" s="35"/>
      <c r="H901" s="35"/>
      <c r="I901" s="35"/>
      <c r="J901" s="35"/>
      <c r="K901" s="35"/>
      <c r="L901" s="35"/>
      <c r="M901" s="35"/>
      <c r="N901" s="35"/>
      <c r="O901" s="35"/>
      <c r="P901" s="56"/>
      <c r="Q901" s="35"/>
      <c r="R901" s="56"/>
      <c r="S901" s="35"/>
      <c r="T901" s="35"/>
      <c r="U901" s="35"/>
      <c r="V901" s="35"/>
      <c r="W901" s="35"/>
      <c r="X901" s="35"/>
      <c r="Y901" s="35"/>
      <c r="Z901" s="35"/>
      <c r="AA901" s="35"/>
    </row>
    <row r="902" ht="75.0" customHeight="1">
      <c r="A902" s="35"/>
      <c r="B902" s="35"/>
      <c r="C902" s="35"/>
      <c r="D902" s="35"/>
      <c r="E902" s="35"/>
      <c r="F902" s="35"/>
      <c r="G902" s="35"/>
      <c r="H902" s="35"/>
      <c r="I902" s="35"/>
      <c r="J902" s="35"/>
      <c r="K902" s="35"/>
      <c r="L902" s="35"/>
      <c r="M902" s="35"/>
      <c r="N902" s="35"/>
      <c r="O902" s="35"/>
      <c r="P902" s="56"/>
      <c r="Q902" s="35"/>
      <c r="R902" s="56"/>
      <c r="S902" s="35"/>
      <c r="T902" s="35"/>
      <c r="U902" s="35"/>
      <c r="V902" s="35"/>
      <c r="W902" s="35"/>
      <c r="X902" s="35"/>
      <c r="Y902" s="35"/>
      <c r="Z902" s="35"/>
      <c r="AA902" s="35"/>
    </row>
    <row r="903" ht="75.0" customHeight="1">
      <c r="A903" s="35"/>
      <c r="B903" s="35"/>
      <c r="C903" s="35"/>
      <c r="D903" s="35"/>
      <c r="E903" s="35"/>
      <c r="F903" s="35"/>
      <c r="G903" s="35"/>
      <c r="H903" s="35"/>
      <c r="I903" s="35"/>
      <c r="J903" s="35"/>
      <c r="K903" s="35"/>
      <c r="L903" s="35"/>
      <c r="M903" s="35"/>
      <c r="N903" s="35"/>
      <c r="O903" s="35"/>
      <c r="P903" s="56"/>
      <c r="Q903" s="35"/>
      <c r="R903" s="56"/>
      <c r="S903" s="35"/>
      <c r="T903" s="35"/>
      <c r="U903" s="35"/>
      <c r="V903" s="35"/>
      <c r="W903" s="35"/>
      <c r="X903" s="35"/>
      <c r="Y903" s="35"/>
      <c r="Z903" s="35"/>
      <c r="AA903" s="35"/>
    </row>
    <row r="904" ht="75.0" customHeight="1">
      <c r="A904" s="35"/>
      <c r="B904" s="35"/>
      <c r="C904" s="35"/>
      <c r="D904" s="35"/>
      <c r="E904" s="35"/>
      <c r="F904" s="35"/>
      <c r="G904" s="35"/>
      <c r="H904" s="35"/>
      <c r="I904" s="35"/>
      <c r="J904" s="35"/>
      <c r="K904" s="35"/>
      <c r="L904" s="35"/>
      <c r="M904" s="35"/>
      <c r="N904" s="35"/>
      <c r="O904" s="35"/>
      <c r="P904" s="56"/>
      <c r="Q904" s="35"/>
      <c r="R904" s="56"/>
      <c r="S904" s="35"/>
      <c r="T904" s="35"/>
      <c r="U904" s="35"/>
      <c r="V904" s="35"/>
      <c r="W904" s="35"/>
      <c r="X904" s="35"/>
      <c r="Y904" s="35"/>
      <c r="Z904" s="35"/>
      <c r="AA904" s="35"/>
    </row>
    <row r="905" ht="75.0" customHeight="1">
      <c r="A905" s="35"/>
      <c r="B905" s="35"/>
      <c r="C905" s="35"/>
      <c r="D905" s="35"/>
      <c r="E905" s="35"/>
      <c r="F905" s="35"/>
      <c r="G905" s="35"/>
      <c r="H905" s="35"/>
      <c r="I905" s="35"/>
      <c r="J905" s="35"/>
      <c r="K905" s="35"/>
      <c r="L905" s="35"/>
      <c r="M905" s="35"/>
      <c r="N905" s="35"/>
      <c r="O905" s="35"/>
      <c r="P905" s="56"/>
      <c r="Q905" s="35"/>
      <c r="R905" s="56"/>
      <c r="S905" s="35"/>
      <c r="T905" s="35"/>
      <c r="U905" s="35"/>
      <c r="V905" s="35"/>
      <c r="W905" s="35"/>
      <c r="X905" s="35"/>
      <c r="Y905" s="35"/>
      <c r="Z905" s="35"/>
      <c r="AA905" s="35"/>
    </row>
    <row r="906" ht="75.0" customHeight="1">
      <c r="A906" s="35"/>
      <c r="B906" s="35"/>
      <c r="C906" s="35"/>
      <c r="D906" s="35"/>
      <c r="E906" s="35"/>
      <c r="F906" s="35"/>
      <c r="G906" s="35"/>
      <c r="H906" s="35"/>
      <c r="I906" s="35"/>
      <c r="J906" s="35"/>
      <c r="K906" s="35"/>
      <c r="L906" s="35"/>
      <c r="M906" s="35"/>
      <c r="N906" s="35"/>
      <c r="O906" s="35"/>
      <c r="P906" s="56"/>
      <c r="Q906" s="35"/>
      <c r="R906" s="56"/>
      <c r="S906" s="35"/>
      <c r="T906" s="35"/>
      <c r="U906" s="35"/>
      <c r="V906" s="35"/>
      <c r="W906" s="35"/>
      <c r="X906" s="35"/>
      <c r="Y906" s="35"/>
      <c r="Z906" s="35"/>
      <c r="AA906" s="35"/>
    </row>
    <row r="907" ht="75.0" customHeight="1">
      <c r="A907" s="35"/>
      <c r="B907" s="35"/>
      <c r="C907" s="35"/>
      <c r="D907" s="35"/>
      <c r="E907" s="35"/>
      <c r="F907" s="35"/>
      <c r="G907" s="35"/>
      <c r="H907" s="35"/>
      <c r="I907" s="35"/>
      <c r="J907" s="35"/>
      <c r="K907" s="35"/>
      <c r="L907" s="35"/>
      <c r="M907" s="35"/>
      <c r="N907" s="35"/>
      <c r="O907" s="35"/>
      <c r="P907" s="56"/>
      <c r="Q907" s="35"/>
      <c r="R907" s="56"/>
      <c r="S907" s="35"/>
      <c r="T907" s="35"/>
      <c r="U907" s="35"/>
      <c r="V907" s="35"/>
      <c r="W907" s="35"/>
      <c r="X907" s="35"/>
      <c r="Y907" s="35"/>
      <c r="Z907" s="35"/>
      <c r="AA907" s="35"/>
    </row>
    <row r="908" ht="75.0" customHeight="1">
      <c r="A908" s="35"/>
      <c r="B908" s="35"/>
      <c r="C908" s="35"/>
      <c r="D908" s="35"/>
      <c r="E908" s="35"/>
      <c r="F908" s="35"/>
      <c r="G908" s="35"/>
      <c r="H908" s="35"/>
      <c r="I908" s="35"/>
      <c r="J908" s="35"/>
      <c r="K908" s="35"/>
      <c r="L908" s="35"/>
      <c r="M908" s="35"/>
      <c r="N908" s="35"/>
      <c r="O908" s="35"/>
      <c r="P908" s="56"/>
      <c r="Q908" s="35"/>
      <c r="R908" s="56"/>
      <c r="S908" s="35"/>
      <c r="T908" s="35"/>
      <c r="U908" s="35"/>
      <c r="V908" s="35"/>
      <c r="W908" s="35"/>
      <c r="X908" s="35"/>
      <c r="Y908" s="35"/>
      <c r="Z908" s="35"/>
      <c r="AA908" s="35"/>
    </row>
    <row r="909" ht="75.0" customHeight="1">
      <c r="A909" s="35"/>
      <c r="B909" s="35"/>
      <c r="C909" s="35"/>
      <c r="D909" s="35"/>
      <c r="E909" s="35"/>
      <c r="F909" s="35"/>
      <c r="G909" s="35"/>
      <c r="H909" s="35"/>
      <c r="I909" s="35"/>
      <c r="J909" s="35"/>
      <c r="K909" s="35"/>
      <c r="L909" s="35"/>
      <c r="M909" s="35"/>
      <c r="N909" s="35"/>
      <c r="O909" s="35"/>
      <c r="P909" s="56"/>
      <c r="Q909" s="35"/>
      <c r="R909" s="56"/>
      <c r="S909" s="35"/>
      <c r="T909" s="35"/>
      <c r="U909" s="35"/>
      <c r="V909" s="35"/>
      <c r="W909" s="35"/>
      <c r="X909" s="35"/>
      <c r="Y909" s="35"/>
      <c r="Z909" s="35"/>
      <c r="AA909" s="35"/>
    </row>
    <row r="910" ht="75.0" customHeight="1">
      <c r="A910" s="35"/>
      <c r="B910" s="35"/>
      <c r="C910" s="35"/>
      <c r="D910" s="35"/>
      <c r="E910" s="35"/>
      <c r="F910" s="35"/>
      <c r="G910" s="35"/>
      <c r="H910" s="35"/>
      <c r="I910" s="35"/>
      <c r="J910" s="35"/>
      <c r="K910" s="35"/>
      <c r="L910" s="35"/>
      <c r="M910" s="35"/>
      <c r="N910" s="35"/>
      <c r="O910" s="35"/>
      <c r="P910" s="56"/>
      <c r="Q910" s="35"/>
      <c r="R910" s="56"/>
      <c r="S910" s="35"/>
      <c r="T910" s="35"/>
      <c r="U910" s="35"/>
      <c r="V910" s="35"/>
      <c r="W910" s="35"/>
      <c r="X910" s="35"/>
      <c r="Y910" s="35"/>
      <c r="Z910" s="35"/>
      <c r="AA910" s="35"/>
    </row>
    <row r="911" ht="75.0" customHeight="1">
      <c r="A911" s="35"/>
      <c r="B911" s="35"/>
      <c r="C911" s="35"/>
      <c r="D911" s="35"/>
      <c r="E911" s="35"/>
      <c r="F911" s="35"/>
      <c r="G911" s="35"/>
      <c r="H911" s="35"/>
      <c r="I911" s="35"/>
      <c r="J911" s="35"/>
      <c r="K911" s="35"/>
      <c r="L911" s="35"/>
      <c r="M911" s="35"/>
      <c r="N911" s="35"/>
      <c r="O911" s="35"/>
      <c r="P911" s="56"/>
      <c r="Q911" s="35"/>
      <c r="R911" s="56"/>
      <c r="S911" s="35"/>
      <c r="T911" s="35"/>
      <c r="U911" s="35"/>
      <c r="V911" s="35"/>
      <c r="W911" s="35"/>
      <c r="X911" s="35"/>
      <c r="Y911" s="35"/>
      <c r="Z911" s="35"/>
      <c r="AA911" s="35"/>
    </row>
    <row r="912" ht="75.0" customHeight="1">
      <c r="A912" s="35"/>
      <c r="B912" s="35"/>
      <c r="C912" s="35"/>
      <c r="D912" s="35"/>
      <c r="E912" s="35"/>
      <c r="F912" s="35"/>
      <c r="G912" s="35"/>
      <c r="H912" s="35"/>
      <c r="I912" s="35"/>
      <c r="J912" s="35"/>
      <c r="K912" s="35"/>
      <c r="L912" s="35"/>
      <c r="M912" s="35"/>
      <c r="N912" s="35"/>
      <c r="O912" s="35"/>
      <c r="P912" s="56"/>
      <c r="Q912" s="35"/>
      <c r="R912" s="56"/>
      <c r="S912" s="35"/>
      <c r="T912" s="35"/>
      <c r="U912" s="35"/>
      <c r="V912" s="35"/>
      <c r="W912" s="35"/>
      <c r="X912" s="35"/>
      <c r="Y912" s="35"/>
      <c r="Z912" s="35"/>
      <c r="AA912" s="35"/>
    </row>
    <row r="913" ht="75.0" customHeight="1">
      <c r="A913" s="35"/>
      <c r="B913" s="35"/>
      <c r="C913" s="35"/>
      <c r="D913" s="35"/>
      <c r="E913" s="35"/>
      <c r="F913" s="35"/>
      <c r="G913" s="35"/>
      <c r="H913" s="35"/>
      <c r="I913" s="35"/>
      <c r="J913" s="35"/>
      <c r="K913" s="35"/>
      <c r="L913" s="35"/>
      <c r="M913" s="35"/>
      <c r="N913" s="35"/>
      <c r="O913" s="35"/>
      <c r="P913" s="56"/>
      <c r="Q913" s="35"/>
      <c r="R913" s="56"/>
      <c r="S913" s="35"/>
      <c r="T913" s="35"/>
      <c r="U913" s="35"/>
      <c r="V913" s="35"/>
      <c r="W913" s="35"/>
      <c r="X913" s="35"/>
      <c r="Y913" s="35"/>
      <c r="Z913" s="35"/>
      <c r="AA913" s="35"/>
    </row>
    <row r="914" ht="75.0" customHeight="1">
      <c r="A914" s="35"/>
      <c r="B914" s="35"/>
      <c r="C914" s="35"/>
      <c r="D914" s="35"/>
      <c r="E914" s="35"/>
      <c r="F914" s="35"/>
      <c r="G914" s="35"/>
      <c r="H914" s="35"/>
      <c r="I914" s="35"/>
      <c r="J914" s="35"/>
      <c r="K914" s="35"/>
      <c r="L914" s="35"/>
      <c r="M914" s="35"/>
      <c r="N914" s="35"/>
      <c r="O914" s="35"/>
      <c r="P914" s="56"/>
      <c r="Q914" s="35"/>
      <c r="R914" s="56"/>
      <c r="S914" s="35"/>
      <c r="T914" s="35"/>
      <c r="U914" s="35"/>
      <c r="V914" s="35"/>
      <c r="W914" s="35"/>
      <c r="X914" s="35"/>
      <c r="Y914" s="35"/>
      <c r="Z914" s="35"/>
      <c r="AA914" s="35"/>
    </row>
    <row r="915" ht="75.0" customHeight="1">
      <c r="A915" s="35"/>
      <c r="B915" s="35"/>
      <c r="C915" s="35"/>
      <c r="D915" s="35"/>
      <c r="E915" s="35"/>
      <c r="F915" s="35"/>
      <c r="G915" s="35"/>
      <c r="H915" s="35"/>
      <c r="I915" s="35"/>
      <c r="J915" s="35"/>
      <c r="K915" s="35"/>
      <c r="L915" s="35"/>
      <c r="M915" s="35"/>
      <c r="N915" s="35"/>
      <c r="O915" s="35"/>
      <c r="P915" s="56"/>
      <c r="Q915" s="35"/>
      <c r="R915" s="56"/>
      <c r="S915" s="35"/>
      <c r="T915" s="35"/>
      <c r="U915" s="35"/>
      <c r="V915" s="35"/>
      <c r="W915" s="35"/>
      <c r="X915" s="35"/>
      <c r="Y915" s="35"/>
      <c r="Z915" s="35"/>
      <c r="AA915" s="35"/>
    </row>
    <row r="916" ht="75.0" customHeight="1">
      <c r="A916" s="35"/>
      <c r="B916" s="35"/>
      <c r="C916" s="35"/>
      <c r="D916" s="35"/>
      <c r="E916" s="35"/>
      <c r="F916" s="35"/>
      <c r="G916" s="35"/>
      <c r="H916" s="35"/>
      <c r="I916" s="35"/>
      <c r="J916" s="35"/>
      <c r="K916" s="35"/>
      <c r="L916" s="35"/>
      <c r="M916" s="35"/>
      <c r="N916" s="35"/>
      <c r="O916" s="35"/>
      <c r="P916" s="56"/>
      <c r="Q916" s="35"/>
      <c r="R916" s="56"/>
      <c r="S916" s="35"/>
      <c r="T916" s="35"/>
      <c r="U916" s="35"/>
      <c r="V916" s="35"/>
      <c r="W916" s="35"/>
      <c r="X916" s="35"/>
      <c r="Y916" s="35"/>
      <c r="Z916" s="35"/>
      <c r="AA916" s="35"/>
    </row>
    <row r="917" ht="75.0" customHeight="1">
      <c r="A917" s="35"/>
      <c r="B917" s="35"/>
      <c r="C917" s="35"/>
      <c r="D917" s="35"/>
      <c r="E917" s="35"/>
      <c r="F917" s="35"/>
      <c r="G917" s="35"/>
      <c r="H917" s="35"/>
      <c r="I917" s="35"/>
      <c r="J917" s="35"/>
      <c r="K917" s="35"/>
      <c r="L917" s="35"/>
      <c r="M917" s="35"/>
      <c r="N917" s="35"/>
      <c r="O917" s="35"/>
      <c r="P917" s="56"/>
      <c r="Q917" s="35"/>
      <c r="R917" s="56"/>
      <c r="S917" s="35"/>
      <c r="T917" s="35"/>
      <c r="U917" s="35"/>
      <c r="V917" s="35"/>
      <c r="W917" s="35"/>
      <c r="X917" s="35"/>
      <c r="Y917" s="35"/>
      <c r="Z917" s="35"/>
      <c r="AA917" s="35"/>
    </row>
    <row r="918" ht="75.0" customHeight="1">
      <c r="A918" s="35"/>
      <c r="B918" s="35"/>
      <c r="C918" s="35"/>
      <c r="D918" s="35"/>
      <c r="E918" s="35"/>
      <c r="F918" s="35"/>
      <c r="G918" s="35"/>
      <c r="H918" s="35"/>
      <c r="I918" s="35"/>
      <c r="J918" s="35"/>
      <c r="K918" s="35"/>
      <c r="L918" s="35"/>
      <c r="M918" s="35"/>
      <c r="N918" s="35"/>
      <c r="O918" s="35"/>
      <c r="P918" s="56"/>
      <c r="Q918" s="35"/>
      <c r="R918" s="56"/>
      <c r="S918" s="35"/>
      <c r="T918" s="35"/>
      <c r="U918" s="35"/>
      <c r="V918" s="35"/>
      <c r="W918" s="35"/>
      <c r="X918" s="35"/>
      <c r="Y918" s="35"/>
      <c r="Z918" s="35"/>
      <c r="AA918" s="35"/>
    </row>
    <row r="919" ht="75.0" customHeight="1">
      <c r="A919" s="35"/>
      <c r="B919" s="35"/>
      <c r="C919" s="35"/>
      <c r="D919" s="35"/>
      <c r="E919" s="35"/>
      <c r="F919" s="35"/>
      <c r="G919" s="35"/>
      <c r="H919" s="35"/>
      <c r="I919" s="35"/>
      <c r="J919" s="35"/>
      <c r="K919" s="35"/>
      <c r="L919" s="35"/>
      <c r="M919" s="35"/>
      <c r="N919" s="35"/>
      <c r="O919" s="35"/>
      <c r="P919" s="56"/>
      <c r="Q919" s="35"/>
      <c r="R919" s="56"/>
      <c r="S919" s="35"/>
      <c r="T919" s="35"/>
      <c r="U919" s="35"/>
      <c r="V919" s="35"/>
      <c r="W919" s="35"/>
      <c r="X919" s="35"/>
      <c r="Y919" s="35"/>
      <c r="Z919" s="35"/>
      <c r="AA919" s="35"/>
    </row>
    <row r="920" ht="75.0" customHeight="1">
      <c r="A920" s="35"/>
      <c r="B920" s="35"/>
      <c r="C920" s="35"/>
      <c r="D920" s="35"/>
      <c r="E920" s="35"/>
      <c r="F920" s="35"/>
      <c r="G920" s="35"/>
      <c r="H920" s="35"/>
      <c r="I920" s="35"/>
      <c r="J920" s="35"/>
      <c r="K920" s="35"/>
      <c r="L920" s="35"/>
      <c r="M920" s="35"/>
      <c r="N920" s="35"/>
      <c r="O920" s="35"/>
      <c r="P920" s="56"/>
      <c r="Q920" s="35"/>
      <c r="R920" s="56"/>
      <c r="S920" s="35"/>
      <c r="T920" s="35"/>
      <c r="U920" s="35"/>
      <c r="V920" s="35"/>
      <c r="W920" s="35"/>
      <c r="X920" s="35"/>
      <c r="Y920" s="35"/>
      <c r="Z920" s="35"/>
      <c r="AA920" s="35"/>
    </row>
    <row r="921" ht="75.0" customHeight="1">
      <c r="A921" s="35"/>
      <c r="B921" s="35"/>
      <c r="C921" s="35"/>
      <c r="D921" s="35"/>
      <c r="E921" s="35"/>
      <c r="F921" s="35"/>
      <c r="G921" s="35"/>
      <c r="H921" s="35"/>
      <c r="I921" s="35"/>
      <c r="J921" s="35"/>
      <c r="K921" s="35"/>
      <c r="L921" s="35"/>
      <c r="M921" s="35"/>
      <c r="N921" s="35"/>
      <c r="O921" s="35"/>
      <c r="P921" s="56"/>
      <c r="Q921" s="35"/>
      <c r="R921" s="56"/>
      <c r="S921" s="35"/>
      <c r="T921" s="35"/>
      <c r="U921" s="35"/>
      <c r="V921" s="35"/>
      <c r="W921" s="35"/>
      <c r="X921" s="35"/>
      <c r="Y921" s="35"/>
      <c r="Z921" s="35"/>
      <c r="AA921" s="35"/>
    </row>
    <row r="922" ht="75.0" customHeight="1">
      <c r="A922" s="35"/>
      <c r="B922" s="35"/>
      <c r="C922" s="35"/>
      <c r="D922" s="35"/>
      <c r="E922" s="35"/>
      <c r="F922" s="35"/>
      <c r="G922" s="35"/>
      <c r="H922" s="35"/>
      <c r="I922" s="35"/>
      <c r="J922" s="35"/>
      <c r="K922" s="35"/>
      <c r="L922" s="35"/>
      <c r="M922" s="35"/>
      <c r="N922" s="35"/>
      <c r="O922" s="35"/>
      <c r="P922" s="56"/>
      <c r="Q922" s="35"/>
      <c r="R922" s="56"/>
      <c r="S922" s="35"/>
      <c r="T922" s="35"/>
      <c r="U922" s="35"/>
      <c r="V922" s="35"/>
      <c r="W922" s="35"/>
      <c r="X922" s="35"/>
      <c r="Y922" s="35"/>
      <c r="Z922" s="35"/>
      <c r="AA922" s="35"/>
    </row>
    <row r="923" ht="75.0" customHeight="1">
      <c r="A923" s="35"/>
      <c r="B923" s="35"/>
      <c r="C923" s="35"/>
      <c r="D923" s="35"/>
      <c r="E923" s="35"/>
      <c r="F923" s="35"/>
      <c r="G923" s="35"/>
      <c r="H923" s="35"/>
      <c r="I923" s="35"/>
      <c r="J923" s="35"/>
      <c r="K923" s="35"/>
      <c r="L923" s="35"/>
      <c r="M923" s="35"/>
      <c r="N923" s="35"/>
      <c r="O923" s="35"/>
      <c r="P923" s="56"/>
      <c r="Q923" s="35"/>
      <c r="R923" s="56"/>
      <c r="S923" s="35"/>
      <c r="T923" s="35"/>
      <c r="U923" s="35"/>
      <c r="V923" s="35"/>
      <c r="W923" s="35"/>
      <c r="X923" s="35"/>
      <c r="Y923" s="35"/>
      <c r="Z923" s="35"/>
      <c r="AA923" s="35"/>
    </row>
    <row r="924" ht="75.0" customHeight="1">
      <c r="A924" s="35"/>
      <c r="B924" s="35"/>
      <c r="C924" s="35"/>
      <c r="D924" s="35"/>
      <c r="E924" s="35"/>
      <c r="F924" s="35"/>
      <c r="G924" s="35"/>
      <c r="H924" s="35"/>
      <c r="I924" s="35"/>
      <c r="J924" s="35"/>
      <c r="K924" s="35"/>
      <c r="L924" s="35"/>
      <c r="M924" s="35"/>
      <c r="N924" s="35"/>
      <c r="O924" s="35"/>
      <c r="P924" s="56"/>
      <c r="Q924" s="35"/>
      <c r="R924" s="56"/>
      <c r="S924" s="35"/>
      <c r="T924" s="35"/>
      <c r="U924" s="35"/>
      <c r="V924" s="35"/>
      <c r="W924" s="35"/>
      <c r="X924" s="35"/>
      <c r="Y924" s="35"/>
      <c r="Z924" s="35"/>
      <c r="AA924" s="35"/>
    </row>
    <row r="925" ht="75.0" customHeight="1">
      <c r="A925" s="35"/>
      <c r="B925" s="35"/>
      <c r="C925" s="35"/>
      <c r="D925" s="35"/>
      <c r="E925" s="35"/>
      <c r="F925" s="35"/>
      <c r="G925" s="35"/>
      <c r="H925" s="35"/>
      <c r="I925" s="35"/>
      <c r="J925" s="35"/>
      <c r="K925" s="35"/>
      <c r="L925" s="35"/>
      <c r="M925" s="35"/>
      <c r="N925" s="35"/>
      <c r="O925" s="35"/>
      <c r="P925" s="56"/>
      <c r="Q925" s="35"/>
      <c r="R925" s="56"/>
      <c r="S925" s="35"/>
      <c r="T925" s="35"/>
      <c r="U925" s="35"/>
      <c r="V925" s="35"/>
      <c r="W925" s="35"/>
      <c r="X925" s="35"/>
      <c r="Y925" s="35"/>
      <c r="Z925" s="35"/>
      <c r="AA925" s="35"/>
    </row>
    <row r="926" ht="75.0" customHeight="1">
      <c r="A926" s="35"/>
      <c r="B926" s="35"/>
      <c r="C926" s="35"/>
      <c r="D926" s="35"/>
      <c r="E926" s="35"/>
      <c r="F926" s="35"/>
      <c r="G926" s="35"/>
      <c r="H926" s="35"/>
      <c r="I926" s="35"/>
      <c r="J926" s="35"/>
      <c r="K926" s="35"/>
      <c r="L926" s="35"/>
      <c r="M926" s="35"/>
      <c r="N926" s="35"/>
      <c r="O926" s="35"/>
      <c r="P926" s="56"/>
      <c r="Q926" s="35"/>
      <c r="R926" s="56"/>
      <c r="S926" s="35"/>
      <c r="T926" s="35"/>
      <c r="U926" s="35"/>
      <c r="V926" s="35"/>
      <c r="W926" s="35"/>
      <c r="X926" s="35"/>
      <c r="Y926" s="35"/>
      <c r="Z926" s="35"/>
      <c r="AA926" s="35"/>
    </row>
    <row r="927" ht="75.0" customHeight="1">
      <c r="A927" s="35"/>
      <c r="B927" s="35"/>
      <c r="C927" s="35"/>
      <c r="D927" s="35"/>
      <c r="E927" s="35"/>
      <c r="F927" s="35"/>
      <c r="G927" s="35"/>
      <c r="H927" s="35"/>
      <c r="I927" s="35"/>
      <c r="J927" s="35"/>
      <c r="K927" s="35"/>
      <c r="L927" s="35"/>
      <c r="M927" s="35"/>
      <c r="N927" s="35"/>
      <c r="O927" s="35"/>
      <c r="P927" s="56"/>
      <c r="Q927" s="35"/>
      <c r="R927" s="56"/>
      <c r="S927" s="35"/>
      <c r="T927" s="35"/>
      <c r="U927" s="35"/>
      <c r="V927" s="35"/>
      <c r="W927" s="35"/>
      <c r="X927" s="35"/>
      <c r="Y927" s="35"/>
      <c r="Z927" s="35"/>
      <c r="AA927" s="35"/>
    </row>
    <row r="928" ht="75.0" customHeight="1">
      <c r="A928" s="35"/>
      <c r="B928" s="35"/>
      <c r="C928" s="35"/>
      <c r="D928" s="35"/>
      <c r="E928" s="35"/>
      <c r="F928" s="35"/>
      <c r="G928" s="35"/>
      <c r="H928" s="35"/>
      <c r="I928" s="35"/>
      <c r="J928" s="35"/>
      <c r="K928" s="35"/>
      <c r="L928" s="35"/>
      <c r="M928" s="35"/>
      <c r="N928" s="35"/>
      <c r="O928" s="35"/>
      <c r="P928" s="56"/>
      <c r="Q928" s="35"/>
      <c r="R928" s="56"/>
      <c r="S928" s="35"/>
      <c r="T928" s="35"/>
      <c r="U928" s="35"/>
      <c r="V928" s="35"/>
      <c r="W928" s="35"/>
      <c r="X928" s="35"/>
      <c r="Y928" s="35"/>
      <c r="Z928" s="35"/>
      <c r="AA928" s="35"/>
    </row>
    <row r="929" ht="75.0" customHeight="1">
      <c r="A929" s="35"/>
      <c r="B929" s="35"/>
      <c r="C929" s="35"/>
      <c r="D929" s="35"/>
      <c r="E929" s="35"/>
      <c r="F929" s="35"/>
      <c r="G929" s="35"/>
      <c r="H929" s="35"/>
      <c r="I929" s="35"/>
      <c r="J929" s="35"/>
      <c r="K929" s="35"/>
      <c r="L929" s="35"/>
      <c r="M929" s="35"/>
      <c r="N929" s="35"/>
      <c r="O929" s="35"/>
      <c r="P929" s="56"/>
      <c r="Q929" s="35"/>
      <c r="R929" s="56"/>
      <c r="S929" s="35"/>
      <c r="T929" s="35"/>
      <c r="U929" s="35"/>
      <c r="V929" s="35"/>
      <c r="W929" s="35"/>
      <c r="X929" s="35"/>
      <c r="Y929" s="35"/>
      <c r="Z929" s="35"/>
      <c r="AA929" s="35"/>
    </row>
    <row r="930" ht="75.0" customHeight="1">
      <c r="A930" s="35"/>
      <c r="B930" s="35"/>
      <c r="C930" s="35"/>
      <c r="D930" s="35"/>
      <c r="E930" s="35"/>
      <c r="F930" s="35"/>
      <c r="G930" s="35"/>
      <c r="H930" s="35"/>
      <c r="I930" s="35"/>
      <c r="J930" s="35"/>
      <c r="K930" s="35"/>
      <c r="L930" s="35"/>
      <c r="M930" s="35"/>
      <c r="N930" s="35"/>
      <c r="O930" s="35"/>
      <c r="P930" s="56"/>
      <c r="Q930" s="35"/>
      <c r="R930" s="56"/>
      <c r="S930" s="35"/>
      <c r="T930" s="35"/>
      <c r="U930" s="35"/>
      <c r="V930" s="35"/>
      <c r="W930" s="35"/>
      <c r="X930" s="35"/>
      <c r="Y930" s="35"/>
      <c r="Z930" s="35"/>
      <c r="AA930" s="35"/>
    </row>
    <row r="931" ht="75.0" customHeight="1">
      <c r="A931" s="35"/>
      <c r="B931" s="35"/>
      <c r="C931" s="35"/>
      <c r="D931" s="35"/>
      <c r="E931" s="35"/>
      <c r="F931" s="35"/>
      <c r="G931" s="35"/>
      <c r="H931" s="35"/>
      <c r="I931" s="35"/>
      <c r="J931" s="35"/>
      <c r="K931" s="35"/>
      <c r="L931" s="35"/>
      <c r="M931" s="35"/>
      <c r="N931" s="35"/>
      <c r="O931" s="35"/>
      <c r="P931" s="56"/>
      <c r="Q931" s="35"/>
      <c r="R931" s="56"/>
      <c r="S931" s="35"/>
      <c r="T931" s="35"/>
      <c r="U931" s="35"/>
      <c r="V931" s="35"/>
      <c r="W931" s="35"/>
      <c r="X931" s="35"/>
      <c r="Y931" s="35"/>
      <c r="Z931" s="35"/>
      <c r="AA931" s="35"/>
    </row>
    <row r="932" ht="75.0" customHeight="1">
      <c r="A932" s="35"/>
      <c r="B932" s="35"/>
      <c r="C932" s="35"/>
      <c r="D932" s="35"/>
      <c r="E932" s="35"/>
      <c r="F932" s="35"/>
      <c r="G932" s="35"/>
      <c r="H932" s="35"/>
      <c r="I932" s="35"/>
      <c r="J932" s="35"/>
      <c r="K932" s="35"/>
      <c r="L932" s="35"/>
      <c r="M932" s="35"/>
      <c r="N932" s="35"/>
      <c r="O932" s="35"/>
      <c r="P932" s="56"/>
      <c r="Q932" s="35"/>
      <c r="R932" s="56"/>
      <c r="S932" s="35"/>
      <c r="T932" s="35"/>
      <c r="U932" s="35"/>
      <c r="V932" s="35"/>
      <c r="W932" s="35"/>
      <c r="X932" s="35"/>
      <c r="Y932" s="35"/>
      <c r="Z932" s="35"/>
      <c r="AA932" s="35"/>
    </row>
    <row r="933" ht="75.0" customHeight="1">
      <c r="A933" s="35"/>
      <c r="B933" s="35"/>
      <c r="C933" s="35"/>
      <c r="D933" s="35"/>
      <c r="E933" s="35"/>
      <c r="F933" s="35"/>
      <c r="G933" s="35"/>
      <c r="H933" s="35"/>
      <c r="I933" s="35"/>
      <c r="J933" s="35"/>
      <c r="K933" s="35"/>
      <c r="L933" s="35"/>
      <c r="M933" s="35"/>
      <c r="N933" s="35"/>
      <c r="O933" s="35"/>
      <c r="P933" s="56"/>
      <c r="Q933" s="35"/>
      <c r="R933" s="56"/>
      <c r="S933" s="35"/>
      <c r="T933" s="35"/>
      <c r="U933" s="35"/>
      <c r="V933" s="35"/>
      <c r="W933" s="35"/>
      <c r="X933" s="35"/>
      <c r="Y933" s="35"/>
      <c r="Z933" s="35"/>
      <c r="AA933" s="35"/>
    </row>
    <row r="934" ht="75.0" customHeight="1">
      <c r="A934" s="35"/>
      <c r="B934" s="35"/>
      <c r="C934" s="35"/>
      <c r="D934" s="35"/>
      <c r="E934" s="35"/>
      <c r="F934" s="35"/>
      <c r="G934" s="35"/>
      <c r="H934" s="35"/>
      <c r="I934" s="35"/>
      <c r="J934" s="35"/>
      <c r="K934" s="35"/>
      <c r="L934" s="35"/>
      <c r="M934" s="35"/>
      <c r="N934" s="35"/>
      <c r="O934" s="35"/>
      <c r="P934" s="56"/>
      <c r="Q934" s="35"/>
      <c r="R934" s="56"/>
      <c r="S934" s="35"/>
      <c r="T934" s="35"/>
      <c r="U934" s="35"/>
      <c r="V934" s="35"/>
      <c r="W934" s="35"/>
      <c r="X934" s="35"/>
      <c r="Y934" s="35"/>
      <c r="Z934" s="35"/>
      <c r="AA934" s="35"/>
    </row>
    <row r="935" ht="75.0" customHeight="1">
      <c r="A935" s="35"/>
      <c r="B935" s="35"/>
      <c r="C935" s="35"/>
      <c r="D935" s="35"/>
      <c r="E935" s="35"/>
      <c r="F935" s="35"/>
      <c r="G935" s="35"/>
      <c r="H935" s="35"/>
      <c r="I935" s="35"/>
      <c r="J935" s="35"/>
      <c r="K935" s="35"/>
      <c r="L935" s="35"/>
      <c r="M935" s="35"/>
      <c r="N935" s="35"/>
      <c r="O935" s="35"/>
      <c r="P935" s="56"/>
      <c r="Q935" s="35"/>
      <c r="R935" s="56"/>
      <c r="S935" s="35"/>
      <c r="T935" s="35"/>
      <c r="U935" s="35"/>
      <c r="V935" s="35"/>
      <c r="W935" s="35"/>
      <c r="X935" s="35"/>
      <c r="Y935" s="35"/>
      <c r="Z935" s="35"/>
      <c r="AA935" s="35"/>
    </row>
    <row r="936" ht="75.0" customHeight="1">
      <c r="A936" s="35"/>
      <c r="B936" s="35"/>
      <c r="C936" s="35"/>
      <c r="D936" s="35"/>
      <c r="E936" s="35"/>
      <c r="F936" s="35"/>
      <c r="G936" s="35"/>
      <c r="H936" s="35"/>
      <c r="I936" s="35"/>
      <c r="J936" s="35"/>
      <c r="K936" s="35"/>
      <c r="L936" s="35"/>
      <c r="M936" s="35"/>
      <c r="N936" s="35"/>
      <c r="O936" s="35"/>
      <c r="P936" s="56"/>
      <c r="Q936" s="35"/>
      <c r="R936" s="56"/>
      <c r="S936" s="35"/>
      <c r="T936" s="35"/>
      <c r="U936" s="35"/>
      <c r="V936" s="35"/>
      <c r="W936" s="35"/>
      <c r="X936" s="35"/>
      <c r="Y936" s="35"/>
      <c r="Z936" s="35"/>
      <c r="AA936" s="35"/>
    </row>
    <row r="937" ht="75.0" customHeight="1">
      <c r="A937" s="35"/>
      <c r="B937" s="35"/>
      <c r="C937" s="35"/>
      <c r="D937" s="35"/>
      <c r="E937" s="35"/>
      <c r="F937" s="35"/>
      <c r="G937" s="35"/>
      <c r="H937" s="35"/>
      <c r="I937" s="35"/>
      <c r="J937" s="35"/>
      <c r="K937" s="35"/>
      <c r="L937" s="35"/>
      <c r="M937" s="35"/>
      <c r="N937" s="35"/>
      <c r="O937" s="35"/>
      <c r="P937" s="56"/>
      <c r="Q937" s="35"/>
      <c r="R937" s="56"/>
      <c r="S937" s="35"/>
      <c r="T937" s="35"/>
      <c r="U937" s="35"/>
      <c r="V937" s="35"/>
      <c r="W937" s="35"/>
      <c r="X937" s="35"/>
      <c r="Y937" s="35"/>
      <c r="Z937" s="35"/>
      <c r="AA937" s="35"/>
    </row>
    <row r="938" ht="75.0" customHeight="1">
      <c r="A938" s="35"/>
      <c r="B938" s="35"/>
      <c r="C938" s="35"/>
      <c r="D938" s="35"/>
      <c r="E938" s="35"/>
      <c r="F938" s="35"/>
      <c r="G938" s="35"/>
      <c r="H938" s="35"/>
      <c r="I938" s="35"/>
      <c r="J938" s="35"/>
      <c r="K938" s="35"/>
      <c r="L938" s="35"/>
      <c r="M938" s="35"/>
      <c r="N938" s="35"/>
      <c r="O938" s="35"/>
      <c r="P938" s="56"/>
      <c r="Q938" s="35"/>
      <c r="R938" s="56"/>
      <c r="S938" s="35"/>
      <c r="T938" s="35"/>
      <c r="U938" s="35"/>
      <c r="V938" s="35"/>
      <c r="W938" s="35"/>
      <c r="X938" s="35"/>
      <c r="Y938" s="35"/>
      <c r="Z938" s="35"/>
      <c r="AA938" s="35"/>
    </row>
    <row r="939" ht="75.0" customHeight="1">
      <c r="A939" s="35"/>
      <c r="B939" s="35"/>
      <c r="C939" s="35"/>
      <c r="D939" s="35"/>
      <c r="E939" s="35"/>
      <c r="F939" s="35"/>
      <c r="G939" s="35"/>
      <c r="H939" s="35"/>
      <c r="I939" s="35"/>
      <c r="J939" s="35"/>
      <c r="K939" s="35"/>
      <c r="L939" s="35"/>
      <c r="M939" s="35"/>
      <c r="N939" s="35"/>
      <c r="O939" s="35"/>
      <c r="P939" s="56"/>
      <c r="Q939" s="35"/>
      <c r="R939" s="56"/>
      <c r="S939" s="35"/>
      <c r="T939" s="35"/>
      <c r="U939" s="35"/>
      <c r="V939" s="35"/>
      <c r="W939" s="35"/>
      <c r="X939" s="35"/>
      <c r="Y939" s="35"/>
      <c r="Z939" s="35"/>
      <c r="AA939" s="35"/>
    </row>
    <row r="940" ht="75.0" customHeight="1">
      <c r="A940" s="35"/>
      <c r="B940" s="35"/>
      <c r="C940" s="35"/>
      <c r="D940" s="35"/>
      <c r="E940" s="35"/>
      <c r="F940" s="35"/>
      <c r="G940" s="35"/>
      <c r="H940" s="35"/>
      <c r="I940" s="35"/>
      <c r="J940" s="35"/>
      <c r="K940" s="35"/>
      <c r="L940" s="35"/>
      <c r="M940" s="35"/>
      <c r="N940" s="35"/>
      <c r="O940" s="35"/>
      <c r="P940" s="56"/>
      <c r="Q940" s="35"/>
      <c r="R940" s="56"/>
      <c r="S940" s="35"/>
      <c r="T940" s="35"/>
      <c r="U940" s="35"/>
      <c r="V940" s="35"/>
      <c r="W940" s="35"/>
      <c r="X940" s="35"/>
      <c r="Y940" s="35"/>
      <c r="Z940" s="35"/>
      <c r="AA940" s="35"/>
    </row>
    <row r="941" ht="75.0" customHeight="1">
      <c r="A941" s="35"/>
      <c r="B941" s="35"/>
      <c r="C941" s="35"/>
      <c r="D941" s="35"/>
      <c r="E941" s="35"/>
      <c r="F941" s="35"/>
      <c r="G941" s="35"/>
      <c r="H941" s="35"/>
      <c r="I941" s="35"/>
      <c r="J941" s="35"/>
      <c r="K941" s="35"/>
      <c r="L941" s="35"/>
      <c r="M941" s="35"/>
      <c r="N941" s="35"/>
      <c r="O941" s="35"/>
      <c r="P941" s="56"/>
      <c r="Q941" s="35"/>
      <c r="R941" s="56"/>
      <c r="S941" s="35"/>
      <c r="T941" s="35"/>
      <c r="U941" s="35"/>
      <c r="V941" s="35"/>
      <c r="W941" s="35"/>
      <c r="X941" s="35"/>
      <c r="Y941" s="35"/>
      <c r="Z941" s="35"/>
      <c r="AA941" s="35"/>
    </row>
    <row r="942" ht="75.0" customHeight="1">
      <c r="A942" s="35"/>
      <c r="B942" s="35"/>
      <c r="C942" s="35"/>
      <c r="D942" s="35"/>
      <c r="E942" s="35"/>
      <c r="F942" s="35"/>
      <c r="G942" s="35"/>
      <c r="H942" s="35"/>
      <c r="I942" s="35"/>
      <c r="J942" s="35"/>
      <c r="K942" s="35"/>
      <c r="L942" s="35"/>
      <c r="M942" s="35"/>
      <c r="N942" s="35"/>
      <c r="O942" s="35"/>
      <c r="P942" s="56"/>
      <c r="Q942" s="35"/>
      <c r="R942" s="56"/>
      <c r="S942" s="35"/>
      <c r="T942" s="35"/>
      <c r="U942" s="35"/>
      <c r="V942" s="35"/>
      <c r="W942" s="35"/>
      <c r="X942" s="35"/>
      <c r="Y942" s="35"/>
      <c r="Z942" s="35"/>
      <c r="AA942" s="35"/>
    </row>
    <row r="943" ht="75.0" customHeight="1">
      <c r="A943" s="35"/>
      <c r="B943" s="35"/>
      <c r="C943" s="35"/>
      <c r="D943" s="35"/>
      <c r="E943" s="35"/>
      <c r="F943" s="35"/>
      <c r="G943" s="35"/>
      <c r="H943" s="35"/>
      <c r="I943" s="35"/>
      <c r="J943" s="35"/>
      <c r="K943" s="35"/>
      <c r="L943" s="35"/>
      <c r="M943" s="35"/>
      <c r="N943" s="35"/>
      <c r="O943" s="35"/>
      <c r="P943" s="56"/>
      <c r="Q943" s="35"/>
      <c r="R943" s="56"/>
      <c r="S943" s="35"/>
      <c r="T943" s="35"/>
      <c r="U943" s="35"/>
      <c r="V943" s="35"/>
      <c r="W943" s="35"/>
      <c r="X943" s="35"/>
      <c r="Y943" s="35"/>
      <c r="Z943" s="35"/>
      <c r="AA943" s="35"/>
    </row>
    <row r="944" ht="75.0" customHeight="1">
      <c r="A944" s="35"/>
      <c r="B944" s="35"/>
      <c r="C944" s="35"/>
      <c r="D944" s="35"/>
      <c r="E944" s="35"/>
      <c r="F944" s="35"/>
      <c r="G944" s="35"/>
      <c r="H944" s="35"/>
      <c r="I944" s="35"/>
      <c r="J944" s="35"/>
      <c r="K944" s="35"/>
      <c r="L944" s="35"/>
      <c r="M944" s="35"/>
      <c r="N944" s="35"/>
      <c r="O944" s="35"/>
      <c r="P944" s="56"/>
      <c r="Q944" s="35"/>
      <c r="R944" s="56"/>
      <c r="S944" s="35"/>
      <c r="T944" s="35"/>
      <c r="U944" s="35"/>
      <c r="V944" s="35"/>
      <c r="W944" s="35"/>
      <c r="X944" s="35"/>
      <c r="Y944" s="35"/>
      <c r="Z944" s="35"/>
      <c r="AA944" s="35"/>
    </row>
    <row r="945" ht="75.0" customHeight="1">
      <c r="A945" s="35"/>
      <c r="B945" s="35"/>
      <c r="C945" s="35"/>
      <c r="D945" s="35"/>
      <c r="E945" s="35"/>
      <c r="F945" s="35"/>
      <c r="G945" s="35"/>
      <c r="H945" s="35"/>
      <c r="I945" s="35"/>
      <c r="J945" s="35"/>
      <c r="K945" s="35"/>
      <c r="L945" s="35"/>
      <c r="M945" s="35"/>
      <c r="N945" s="35"/>
      <c r="O945" s="35"/>
      <c r="P945" s="56"/>
      <c r="Q945" s="35"/>
      <c r="R945" s="56"/>
      <c r="S945" s="35"/>
      <c r="T945" s="35"/>
      <c r="U945" s="35"/>
      <c r="V945" s="35"/>
      <c r="W945" s="35"/>
      <c r="X945" s="35"/>
      <c r="Y945" s="35"/>
      <c r="Z945" s="35"/>
      <c r="AA945" s="35"/>
    </row>
    <row r="946" ht="75.0" customHeight="1">
      <c r="A946" s="35"/>
      <c r="B946" s="35"/>
      <c r="C946" s="35"/>
      <c r="D946" s="35"/>
      <c r="E946" s="35"/>
      <c r="F946" s="35"/>
      <c r="G946" s="35"/>
      <c r="H946" s="35"/>
      <c r="I946" s="35"/>
      <c r="J946" s="35"/>
      <c r="K946" s="35"/>
      <c r="L946" s="35"/>
      <c r="M946" s="35"/>
      <c r="N946" s="35"/>
      <c r="O946" s="35"/>
      <c r="P946" s="56"/>
      <c r="Q946" s="35"/>
      <c r="R946" s="56"/>
      <c r="S946" s="35"/>
      <c r="T946" s="35"/>
      <c r="U946" s="35"/>
      <c r="V946" s="35"/>
      <c r="W946" s="35"/>
      <c r="X946" s="35"/>
      <c r="Y946" s="35"/>
      <c r="Z946" s="35"/>
      <c r="AA946" s="35"/>
    </row>
    <row r="947" ht="75.0" customHeight="1">
      <c r="A947" s="35"/>
      <c r="B947" s="35"/>
      <c r="C947" s="35"/>
      <c r="D947" s="35"/>
      <c r="E947" s="35"/>
      <c r="F947" s="35"/>
      <c r="G947" s="35"/>
      <c r="H947" s="35"/>
      <c r="I947" s="35"/>
      <c r="J947" s="35"/>
      <c r="K947" s="35"/>
      <c r="L947" s="35"/>
      <c r="M947" s="35"/>
      <c r="N947" s="35"/>
      <c r="O947" s="35"/>
      <c r="P947" s="56"/>
      <c r="Q947" s="35"/>
      <c r="R947" s="56"/>
      <c r="S947" s="35"/>
      <c r="T947" s="35"/>
      <c r="U947" s="35"/>
      <c r="V947" s="35"/>
      <c r="W947" s="35"/>
      <c r="X947" s="35"/>
      <c r="Y947" s="35"/>
      <c r="Z947" s="35"/>
      <c r="AA947" s="35"/>
    </row>
    <row r="948" ht="75.0" customHeight="1">
      <c r="A948" s="35"/>
      <c r="B948" s="35"/>
      <c r="C948" s="35"/>
      <c r="D948" s="35"/>
      <c r="E948" s="35"/>
      <c r="F948" s="35"/>
      <c r="G948" s="35"/>
      <c r="H948" s="35"/>
      <c r="I948" s="35"/>
      <c r="J948" s="35"/>
      <c r="K948" s="35"/>
      <c r="L948" s="35"/>
      <c r="M948" s="35"/>
      <c r="N948" s="35"/>
      <c r="O948" s="35"/>
      <c r="P948" s="56"/>
      <c r="Q948" s="35"/>
      <c r="R948" s="56"/>
      <c r="S948" s="35"/>
      <c r="T948" s="35"/>
      <c r="U948" s="35"/>
      <c r="V948" s="35"/>
      <c r="W948" s="35"/>
      <c r="X948" s="35"/>
      <c r="Y948" s="35"/>
      <c r="Z948" s="35"/>
      <c r="AA948" s="35"/>
    </row>
    <row r="949" ht="75.0" customHeight="1">
      <c r="A949" s="35"/>
      <c r="B949" s="35"/>
      <c r="C949" s="35"/>
      <c r="D949" s="35"/>
      <c r="E949" s="35"/>
      <c r="F949" s="35"/>
      <c r="G949" s="35"/>
      <c r="H949" s="35"/>
      <c r="I949" s="35"/>
      <c r="J949" s="35"/>
      <c r="K949" s="35"/>
      <c r="L949" s="35"/>
      <c r="M949" s="35"/>
      <c r="N949" s="35"/>
      <c r="O949" s="35"/>
      <c r="P949" s="56"/>
      <c r="Q949" s="35"/>
      <c r="R949" s="56"/>
      <c r="S949" s="35"/>
      <c r="T949" s="35"/>
      <c r="U949" s="35"/>
      <c r="V949" s="35"/>
      <c r="W949" s="35"/>
      <c r="X949" s="35"/>
      <c r="Y949" s="35"/>
      <c r="Z949" s="35"/>
      <c r="AA949" s="35"/>
    </row>
    <row r="950" ht="75.0" customHeight="1">
      <c r="A950" s="35"/>
      <c r="B950" s="35"/>
      <c r="C950" s="35"/>
      <c r="D950" s="35"/>
      <c r="E950" s="35"/>
      <c r="F950" s="35"/>
      <c r="G950" s="35"/>
      <c r="H950" s="35"/>
      <c r="I950" s="35"/>
      <c r="J950" s="35"/>
      <c r="K950" s="35"/>
      <c r="L950" s="35"/>
      <c r="M950" s="35"/>
      <c r="N950" s="35"/>
      <c r="O950" s="35"/>
      <c r="P950" s="56"/>
      <c r="Q950" s="35"/>
      <c r="R950" s="56"/>
      <c r="S950" s="35"/>
      <c r="T950" s="35"/>
      <c r="U950" s="35"/>
      <c r="V950" s="35"/>
      <c r="W950" s="35"/>
      <c r="X950" s="35"/>
      <c r="Y950" s="35"/>
      <c r="Z950" s="35"/>
      <c r="AA950" s="35"/>
    </row>
    <row r="951" ht="75.0" customHeight="1">
      <c r="A951" s="35"/>
      <c r="B951" s="35"/>
      <c r="C951" s="35"/>
      <c r="D951" s="35"/>
      <c r="E951" s="35"/>
      <c r="F951" s="35"/>
      <c r="G951" s="35"/>
      <c r="H951" s="35"/>
      <c r="I951" s="35"/>
      <c r="J951" s="35"/>
      <c r="K951" s="35"/>
      <c r="L951" s="35"/>
      <c r="M951" s="35"/>
      <c r="N951" s="35"/>
      <c r="O951" s="35"/>
      <c r="P951" s="56"/>
      <c r="Q951" s="35"/>
      <c r="R951" s="56"/>
      <c r="S951" s="35"/>
      <c r="T951" s="35"/>
      <c r="U951" s="35"/>
      <c r="V951" s="35"/>
      <c r="W951" s="35"/>
      <c r="X951" s="35"/>
      <c r="Y951" s="35"/>
      <c r="Z951" s="35"/>
      <c r="AA951" s="35"/>
    </row>
    <row r="952" ht="75.0" customHeight="1">
      <c r="A952" s="35"/>
      <c r="B952" s="35"/>
      <c r="C952" s="35"/>
      <c r="D952" s="35"/>
      <c r="E952" s="35"/>
      <c r="F952" s="35"/>
      <c r="G952" s="35"/>
      <c r="H952" s="35"/>
      <c r="I952" s="35"/>
      <c r="J952" s="35"/>
      <c r="K952" s="35"/>
      <c r="L952" s="35"/>
      <c r="M952" s="35"/>
      <c r="N952" s="35"/>
      <c r="O952" s="35"/>
      <c r="P952" s="56"/>
      <c r="Q952" s="35"/>
      <c r="R952" s="56"/>
      <c r="S952" s="35"/>
      <c r="T952" s="35"/>
      <c r="U952" s="35"/>
      <c r="V952" s="35"/>
      <c r="W952" s="35"/>
      <c r="X952" s="35"/>
      <c r="Y952" s="35"/>
      <c r="Z952" s="35"/>
      <c r="AA952" s="35"/>
    </row>
    <row r="953" ht="75.0" customHeight="1">
      <c r="A953" s="35"/>
      <c r="B953" s="35"/>
      <c r="C953" s="35"/>
      <c r="D953" s="35"/>
      <c r="E953" s="35"/>
      <c r="F953" s="35"/>
      <c r="G953" s="35"/>
      <c r="H953" s="35"/>
      <c r="I953" s="35"/>
      <c r="J953" s="35"/>
      <c r="K953" s="35"/>
      <c r="L953" s="35"/>
      <c r="M953" s="35"/>
      <c r="N953" s="35"/>
      <c r="O953" s="35"/>
      <c r="P953" s="56"/>
      <c r="Q953" s="35"/>
      <c r="R953" s="56"/>
      <c r="S953" s="35"/>
      <c r="T953" s="35"/>
      <c r="U953" s="35"/>
      <c r="V953" s="35"/>
      <c r="W953" s="35"/>
      <c r="X953" s="35"/>
      <c r="Y953" s="35"/>
      <c r="Z953" s="35"/>
      <c r="AA953" s="35"/>
    </row>
    <row r="954" ht="75.0" customHeight="1">
      <c r="A954" s="35"/>
      <c r="B954" s="35"/>
      <c r="C954" s="35"/>
      <c r="D954" s="35"/>
      <c r="E954" s="35"/>
      <c r="F954" s="35"/>
      <c r="G954" s="35"/>
      <c r="H954" s="35"/>
      <c r="I954" s="35"/>
      <c r="J954" s="35"/>
      <c r="K954" s="35"/>
      <c r="L954" s="35"/>
      <c r="M954" s="35"/>
      <c r="N954" s="35"/>
      <c r="O954" s="35"/>
      <c r="P954" s="56"/>
      <c r="Q954" s="35"/>
      <c r="R954" s="56"/>
      <c r="S954" s="35"/>
      <c r="T954" s="35"/>
      <c r="U954" s="35"/>
      <c r="V954" s="35"/>
      <c r="W954" s="35"/>
      <c r="X954" s="35"/>
      <c r="Y954" s="35"/>
      <c r="Z954" s="35"/>
      <c r="AA954" s="35"/>
    </row>
    <row r="955" ht="75.0" customHeight="1">
      <c r="A955" s="35"/>
      <c r="B955" s="35"/>
      <c r="C955" s="35"/>
      <c r="D955" s="35"/>
      <c r="E955" s="35"/>
      <c r="F955" s="35"/>
      <c r="G955" s="35"/>
      <c r="H955" s="35"/>
      <c r="I955" s="35"/>
      <c r="J955" s="35"/>
      <c r="K955" s="35"/>
      <c r="L955" s="35"/>
      <c r="M955" s="35"/>
      <c r="N955" s="35"/>
      <c r="O955" s="35"/>
      <c r="P955" s="56"/>
      <c r="Q955" s="35"/>
      <c r="R955" s="56"/>
      <c r="S955" s="35"/>
      <c r="T955" s="35"/>
      <c r="U955" s="35"/>
      <c r="V955" s="35"/>
      <c r="W955" s="35"/>
      <c r="X955" s="35"/>
      <c r="Y955" s="35"/>
      <c r="Z955" s="35"/>
      <c r="AA955" s="35"/>
    </row>
    <row r="956" ht="75.0" customHeight="1">
      <c r="A956" s="35"/>
      <c r="B956" s="35"/>
      <c r="C956" s="35"/>
      <c r="D956" s="35"/>
      <c r="E956" s="35"/>
      <c r="F956" s="35"/>
      <c r="G956" s="35"/>
      <c r="H956" s="35"/>
      <c r="I956" s="35"/>
      <c r="J956" s="35"/>
      <c r="K956" s="35"/>
      <c r="L956" s="35"/>
      <c r="M956" s="35"/>
      <c r="N956" s="35"/>
      <c r="O956" s="35"/>
      <c r="P956" s="56"/>
      <c r="Q956" s="35"/>
      <c r="R956" s="56"/>
      <c r="S956" s="35"/>
      <c r="T956" s="35"/>
      <c r="U956" s="35"/>
      <c r="V956" s="35"/>
      <c r="W956" s="35"/>
      <c r="X956" s="35"/>
      <c r="Y956" s="35"/>
      <c r="Z956" s="35"/>
      <c r="AA956" s="35"/>
    </row>
    <row r="957" ht="75.0" customHeight="1">
      <c r="A957" s="35"/>
      <c r="B957" s="35"/>
      <c r="C957" s="35"/>
      <c r="D957" s="35"/>
      <c r="E957" s="35"/>
      <c r="F957" s="35"/>
      <c r="G957" s="35"/>
      <c r="H957" s="35"/>
      <c r="I957" s="35"/>
      <c r="J957" s="35"/>
      <c r="K957" s="35"/>
      <c r="L957" s="35"/>
      <c r="M957" s="35"/>
      <c r="N957" s="35"/>
      <c r="O957" s="35"/>
      <c r="P957" s="56"/>
      <c r="Q957" s="35"/>
      <c r="R957" s="56"/>
      <c r="S957" s="35"/>
      <c r="T957" s="35"/>
      <c r="U957" s="35"/>
      <c r="V957" s="35"/>
      <c r="W957" s="35"/>
      <c r="X957" s="35"/>
      <c r="Y957" s="35"/>
      <c r="Z957" s="35"/>
      <c r="AA957" s="35"/>
    </row>
    <row r="958" ht="75.0" customHeight="1">
      <c r="A958" s="35"/>
      <c r="B958" s="35"/>
      <c r="C958" s="35"/>
      <c r="D958" s="35"/>
      <c r="E958" s="35"/>
      <c r="F958" s="35"/>
      <c r="G958" s="35"/>
      <c r="H958" s="35"/>
      <c r="I958" s="35"/>
      <c r="J958" s="35"/>
      <c r="K958" s="35"/>
      <c r="L958" s="35"/>
      <c r="M958" s="35"/>
      <c r="N958" s="35"/>
      <c r="O958" s="35"/>
      <c r="P958" s="56"/>
      <c r="Q958" s="35"/>
      <c r="R958" s="56"/>
      <c r="S958" s="35"/>
      <c r="T958" s="35"/>
      <c r="U958" s="35"/>
      <c r="V958" s="35"/>
      <c r="W958" s="35"/>
      <c r="X958" s="35"/>
      <c r="Y958" s="35"/>
      <c r="Z958" s="35"/>
      <c r="AA958" s="35"/>
    </row>
    <row r="959" ht="75.0" customHeight="1">
      <c r="A959" s="35"/>
      <c r="B959" s="35"/>
      <c r="C959" s="35"/>
      <c r="D959" s="35"/>
      <c r="E959" s="35"/>
      <c r="F959" s="35"/>
      <c r="G959" s="35"/>
      <c r="H959" s="35"/>
      <c r="I959" s="35"/>
      <c r="J959" s="35"/>
      <c r="K959" s="35"/>
      <c r="L959" s="35"/>
      <c r="M959" s="35"/>
      <c r="N959" s="35"/>
      <c r="O959" s="35"/>
      <c r="P959" s="56"/>
      <c r="Q959" s="35"/>
      <c r="R959" s="56"/>
      <c r="S959" s="35"/>
      <c r="T959" s="35"/>
      <c r="U959" s="35"/>
      <c r="V959" s="35"/>
      <c r="W959" s="35"/>
      <c r="X959" s="35"/>
      <c r="Y959" s="35"/>
      <c r="Z959" s="35"/>
      <c r="AA959" s="35"/>
    </row>
    <row r="960" ht="75.0" customHeight="1">
      <c r="A960" s="35"/>
      <c r="B960" s="35"/>
      <c r="C960" s="35"/>
      <c r="D960" s="35"/>
      <c r="E960" s="35"/>
      <c r="F960" s="35"/>
      <c r="G960" s="35"/>
      <c r="H960" s="35"/>
      <c r="I960" s="35"/>
      <c r="J960" s="35"/>
      <c r="K960" s="35"/>
      <c r="L960" s="35"/>
      <c r="M960" s="35"/>
      <c r="N960" s="35"/>
      <c r="O960" s="35"/>
      <c r="P960" s="56"/>
      <c r="Q960" s="35"/>
      <c r="R960" s="56"/>
      <c r="S960" s="35"/>
      <c r="T960" s="35"/>
      <c r="U960" s="35"/>
      <c r="V960" s="35"/>
      <c r="W960" s="35"/>
      <c r="X960" s="35"/>
      <c r="Y960" s="35"/>
      <c r="Z960" s="35"/>
      <c r="AA960" s="35"/>
    </row>
    <row r="961" ht="75.0" customHeight="1">
      <c r="A961" s="35"/>
      <c r="B961" s="35"/>
      <c r="C961" s="35"/>
      <c r="D961" s="35"/>
      <c r="E961" s="35"/>
      <c r="F961" s="35"/>
      <c r="G961" s="35"/>
      <c r="H961" s="35"/>
      <c r="I961" s="35"/>
      <c r="J961" s="35"/>
      <c r="K961" s="35"/>
      <c r="L961" s="35"/>
      <c r="M961" s="35"/>
      <c r="N961" s="35"/>
      <c r="O961" s="35"/>
      <c r="P961" s="56"/>
      <c r="Q961" s="35"/>
      <c r="R961" s="56"/>
      <c r="S961" s="35"/>
      <c r="T961" s="35"/>
      <c r="U961" s="35"/>
      <c r="V961" s="35"/>
      <c r="W961" s="35"/>
      <c r="X961" s="35"/>
      <c r="Y961" s="35"/>
      <c r="Z961" s="35"/>
      <c r="AA961" s="35"/>
    </row>
    <row r="962" ht="75.0" customHeight="1">
      <c r="A962" s="35"/>
      <c r="B962" s="35"/>
      <c r="C962" s="35"/>
      <c r="D962" s="35"/>
      <c r="E962" s="35"/>
      <c r="F962" s="35"/>
      <c r="G962" s="35"/>
      <c r="H962" s="35"/>
      <c r="I962" s="35"/>
      <c r="J962" s="35"/>
      <c r="K962" s="35"/>
      <c r="L962" s="35"/>
      <c r="M962" s="35"/>
      <c r="N962" s="35"/>
      <c r="O962" s="35"/>
      <c r="P962" s="56"/>
      <c r="Q962" s="35"/>
      <c r="R962" s="56"/>
      <c r="S962" s="35"/>
      <c r="T962" s="35"/>
      <c r="U962" s="35"/>
      <c r="V962" s="35"/>
      <c r="W962" s="35"/>
      <c r="X962" s="35"/>
      <c r="Y962" s="35"/>
      <c r="Z962" s="35"/>
      <c r="AA962" s="35"/>
    </row>
    <row r="963" ht="75.0" customHeight="1">
      <c r="A963" s="35"/>
      <c r="B963" s="35"/>
      <c r="C963" s="35"/>
      <c r="D963" s="35"/>
      <c r="E963" s="35"/>
      <c r="F963" s="35"/>
      <c r="G963" s="35"/>
      <c r="H963" s="35"/>
      <c r="I963" s="35"/>
      <c r="J963" s="35"/>
      <c r="K963" s="35"/>
      <c r="L963" s="35"/>
      <c r="M963" s="35"/>
      <c r="N963" s="35"/>
      <c r="O963" s="35"/>
      <c r="P963" s="56"/>
      <c r="Q963" s="35"/>
      <c r="R963" s="56"/>
      <c r="S963" s="35"/>
      <c r="T963" s="35"/>
      <c r="U963" s="35"/>
      <c r="V963" s="35"/>
      <c r="W963" s="35"/>
      <c r="X963" s="35"/>
      <c r="Y963" s="35"/>
      <c r="Z963" s="35"/>
      <c r="AA963" s="35"/>
    </row>
    <row r="964" ht="75.0" customHeight="1">
      <c r="A964" s="35"/>
      <c r="B964" s="35"/>
      <c r="C964" s="35"/>
      <c r="D964" s="35"/>
      <c r="E964" s="35"/>
      <c r="F964" s="35"/>
      <c r="G964" s="35"/>
      <c r="H964" s="35"/>
      <c r="I964" s="35"/>
      <c r="J964" s="35"/>
      <c r="K964" s="35"/>
      <c r="L964" s="35"/>
      <c r="M964" s="35"/>
      <c r="N964" s="35"/>
      <c r="O964" s="35"/>
      <c r="P964" s="56"/>
      <c r="Q964" s="35"/>
      <c r="R964" s="56"/>
      <c r="S964" s="35"/>
      <c r="T964" s="35"/>
      <c r="U964" s="35"/>
      <c r="V964" s="35"/>
      <c r="W964" s="35"/>
      <c r="X964" s="35"/>
      <c r="Y964" s="35"/>
      <c r="Z964" s="35"/>
      <c r="AA964" s="35"/>
    </row>
    <row r="965" ht="75.0" customHeight="1">
      <c r="A965" s="35"/>
      <c r="B965" s="35"/>
      <c r="C965" s="35"/>
      <c r="D965" s="35"/>
      <c r="E965" s="35"/>
      <c r="F965" s="35"/>
      <c r="G965" s="35"/>
      <c r="H965" s="35"/>
      <c r="I965" s="35"/>
      <c r="J965" s="35"/>
      <c r="K965" s="35"/>
      <c r="L965" s="35"/>
      <c r="M965" s="35"/>
      <c r="N965" s="35"/>
      <c r="O965" s="35"/>
      <c r="P965" s="56"/>
      <c r="Q965" s="35"/>
      <c r="R965" s="56"/>
      <c r="S965" s="35"/>
      <c r="T965" s="35"/>
      <c r="U965" s="35"/>
      <c r="V965" s="35"/>
      <c r="W965" s="35"/>
      <c r="X965" s="35"/>
      <c r="Y965" s="35"/>
      <c r="Z965" s="35"/>
      <c r="AA965" s="35"/>
    </row>
    <row r="966" ht="75.0" customHeight="1">
      <c r="A966" s="35"/>
      <c r="B966" s="35"/>
      <c r="C966" s="35"/>
      <c r="D966" s="35"/>
      <c r="E966" s="35"/>
      <c r="F966" s="35"/>
      <c r="G966" s="35"/>
      <c r="H966" s="35"/>
      <c r="I966" s="35"/>
      <c r="J966" s="35"/>
      <c r="K966" s="35"/>
      <c r="L966" s="35"/>
      <c r="M966" s="35"/>
      <c r="N966" s="35"/>
      <c r="O966" s="35"/>
      <c r="P966" s="56"/>
      <c r="Q966" s="35"/>
      <c r="R966" s="56"/>
      <c r="S966" s="35"/>
      <c r="T966" s="35"/>
      <c r="U966" s="35"/>
      <c r="V966" s="35"/>
      <c r="W966" s="35"/>
      <c r="X966" s="35"/>
      <c r="Y966" s="35"/>
      <c r="Z966" s="35"/>
      <c r="AA966" s="35"/>
    </row>
    <row r="967" ht="75.0" customHeight="1">
      <c r="A967" s="35"/>
      <c r="B967" s="35"/>
      <c r="C967" s="35"/>
      <c r="D967" s="35"/>
      <c r="E967" s="35"/>
      <c r="F967" s="35"/>
      <c r="G967" s="35"/>
      <c r="H967" s="35"/>
      <c r="I967" s="35"/>
      <c r="J967" s="35"/>
      <c r="K967" s="35"/>
      <c r="L967" s="35"/>
      <c r="M967" s="35"/>
      <c r="N967" s="35"/>
      <c r="O967" s="35"/>
      <c r="P967" s="56"/>
      <c r="Q967" s="35"/>
      <c r="R967" s="56"/>
      <c r="S967" s="35"/>
      <c r="T967" s="35"/>
      <c r="U967" s="35"/>
      <c r="V967" s="35"/>
      <c r="W967" s="35"/>
      <c r="X967" s="35"/>
      <c r="Y967" s="35"/>
      <c r="Z967" s="35"/>
      <c r="AA967" s="35"/>
    </row>
    <row r="968" ht="75.0" customHeight="1">
      <c r="A968" s="35"/>
      <c r="B968" s="35"/>
      <c r="C968" s="35"/>
      <c r="D968" s="35"/>
      <c r="E968" s="35"/>
      <c r="F968" s="35"/>
      <c r="G968" s="35"/>
      <c r="H968" s="35"/>
      <c r="I968" s="35"/>
      <c r="J968" s="35"/>
      <c r="K968" s="35"/>
      <c r="L968" s="35"/>
      <c r="M968" s="35"/>
      <c r="N968" s="35"/>
      <c r="O968" s="35"/>
      <c r="P968" s="56"/>
      <c r="Q968" s="35"/>
      <c r="R968" s="56"/>
      <c r="S968" s="35"/>
      <c r="T968" s="35"/>
      <c r="U968" s="35"/>
      <c r="V968" s="35"/>
      <c r="W968" s="35"/>
      <c r="X968" s="35"/>
      <c r="Y968" s="35"/>
      <c r="Z968" s="35"/>
      <c r="AA968" s="35"/>
    </row>
    <row r="969" ht="75.0" customHeight="1">
      <c r="A969" s="35"/>
      <c r="B969" s="35"/>
      <c r="C969" s="35"/>
      <c r="D969" s="35"/>
      <c r="E969" s="35"/>
      <c r="F969" s="35"/>
      <c r="G969" s="35"/>
      <c r="H969" s="35"/>
      <c r="I969" s="35"/>
      <c r="J969" s="35"/>
      <c r="K969" s="35"/>
      <c r="L969" s="35"/>
      <c r="M969" s="35"/>
      <c r="N969" s="35"/>
      <c r="O969" s="35"/>
      <c r="P969" s="56"/>
      <c r="Q969" s="35"/>
      <c r="R969" s="56"/>
      <c r="S969" s="35"/>
      <c r="T969" s="35"/>
      <c r="U969" s="35"/>
      <c r="V969" s="35"/>
      <c r="W969" s="35"/>
      <c r="X969" s="35"/>
      <c r="Y969" s="35"/>
      <c r="Z969" s="35"/>
      <c r="AA969" s="35"/>
    </row>
    <row r="970" ht="75.0" customHeight="1">
      <c r="A970" s="35"/>
      <c r="B970" s="35"/>
      <c r="C970" s="35"/>
      <c r="D970" s="35"/>
      <c r="E970" s="35"/>
      <c r="F970" s="35"/>
      <c r="G970" s="35"/>
      <c r="H970" s="35"/>
      <c r="I970" s="35"/>
      <c r="J970" s="35"/>
      <c r="K970" s="35"/>
      <c r="L970" s="35"/>
      <c r="M970" s="35"/>
      <c r="N970" s="35"/>
      <c r="O970" s="35"/>
      <c r="P970" s="56"/>
      <c r="Q970" s="35"/>
      <c r="R970" s="56"/>
      <c r="S970" s="35"/>
      <c r="T970" s="35"/>
      <c r="U970" s="35"/>
      <c r="V970" s="35"/>
      <c r="W970" s="35"/>
      <c r="X970" s="35"/>
      <c r="Y970" s="35"/>
      <c r="Z970" s="35"/>
      <c r="AA970" s="35"/>
    </row>
    <row r="971" ht="75.0" customHeight="1">
      <c r="A971" s="35"/>
      <c r="B971" s="35"/>
      <c r="C971" s="35"/>
      <c r="D971" s="35"/>
      <c r="E971" s="35"/>
      <c r="F971" s="35"/>
      <c r="G971" s="35"/>
      <c r="H971" s="35"/>
      <c r="I971" s="35"/>
      <c r="J971" s="35"/>
      <c r="K971" s="35"/>
      <c r="L971" s="35"/>
      <c r="M971" s="35"/>
      <c r="N971" s="35"/>
      <c r="O971" s="35"/>
      <c r="P971" s="56"/>
      <c r="Q971" s="35"/>
      <c r="R971" s="56"/>
      <c r="S971" s="35"/>
      <c r="T971" s="35"/>
      <c r="U971" s="35"/>
      <c r="V971" s="35"/>
      <c r="W971" s="35"/>
      <c r="X971" s="35"/>
      <c r="Y971" s="35"/>
      <c r="Z971" s="35"/>
      <c r="AA971" s="35"/>
    </row>
    <row r="972" ht="75.0" customHeight="1">
      <c r="A972" s="35"/>
      <c r="B972" s="35"/>
      <c r="C972" s="35"/>
      <c r="D972" s="35"/>
      <c r="E972" s="35"/>
      <c r="F972" s="35"/>
      <c r="G972" s="35"/>
      <c r="H972" s="35"/>
      <c r="I972" s="35"/>
      <c r="J972" s="35"/>
      <c r="K972" s="35"/>
      <c r="L972" s="35"/>
      <c r="M972" s="35"/>
      <c r="N972" s="35"/>
      <c r="O972" s="35"/>
      <c r="P972" s="56"/>
      <c r="Q972" s="35"/>
      <c r="R972" s="56"/>
      <c r="S972" s="35"/>
      <c r="T972" s="35"/>
      <c r="U972" s="35"/>
      <c r="V972" s="35"/>
      <c r="W972" s="35"/>
      <c r="X972" s="35"/>
      <c r="Y972" s="35"/>
      <c r="Z972" s="35"/>
      <c r="AA972" s="35"/>
    </row>
    <row r="973" ht="75.0" customHeight="1">
      <c r="A973" s="35"/>
      <c r="B973" s="35"/>
      <c r="C973" s="35"/>
      <c r="D973" s="35"/>
      <c r="E973" s="35"/>
      <c r="F973" s="35"/>
      <c r="G973" s="35"/>
      <c r="H973" s="35"/>
      <c r="I973" s="35"/>
      <c r="J973" s="35"/>
      <c r="K973" s="35"/>
      <c r="L973" s="35"/>
      <c r="M973" s="35"/>
      <c r="N973" s="35"/>
      <c r="O973" s="35"/>
      <c r="P973" s="56"/>
      <c r="Q973" s="35"/>
      <c r="R973" s="56"/>
      <c r="S973" s="35"/>
      <c r="T973" s="35"/>
      <c r="U973" s="35"/>
      <c r="V973" s="35"/>
      <c r="W973" s="35"/>
      <c r="X973" s="35"/>
      <c r="Y973" s="35"/>
      <c r="Z973" s="35"/>
      <c r="AA973" s="35"/>
    </row>
    <row r="974" ht="75.0" customHeight="1">
      <c r="A974" s="35"/>
      <c r="B974" s="35"/>
      <c r="C974" s="35"/>
      <c r="D974" s="35"/>
      <c r="E974" s="35"/>
      <c r="F974" s="35"/>
      <c r="G974" s="35"/>
      <c r="H974" s="35"/>
      <c r="I974" s="35"/>
      <c r="J974" s="35"/>
      <c r="K974" s="35"/>
      <c r="L974" s="35"/>
      <c r="M974" s="35"/>
      <c r="N974" s="35"/>
      <c r="O974" s="35"/>
      <c r="P974" s="56"/>
      <c r="Q974" s="35"/>
      <c r="R974" s="56"/>
      <c r="S974" s="35"/>
      <c r="T974" s="35"/>
      <c r="U974" s="35"/>
      <c r="V974" s="35"/>
      <c r="W974" s="35"/>
      <c r="X974" s="35"/>
      <c r="Y974" s="35"/>
      <c r="Z974" s="35"/>
      <c r="AA974" s="35"/>
    </row>
    <row r="975" ht="75.0" customHeight="1">
      <c r="A975" s="35"/>
      <c r="B975" s="35"/>
      <c r="C975" s="35"/>
      <c r="D975" s="35"/>
      <c r="E975" s="35"/>
      <c r="F975" s="35"/>
      <c r="G975" s="35"/>
      <c r="H975" s="35"/>
      <c r="I975" s="35"/>
      <c r="J975" s="35"/>
      <c r="K975" s="35"/>
      <c r="L975" s="35"/>
      <c r="M975" s="35"/>
      <c r="N975" s="35"/>
      <c r="O975" s="35"/>
      <c r="P975" s="56"/>
      <c r="Q975" s="35"/>
      <c r="R975" s="56"/>
      <c r="S975" s="35"/>
      <c r="T975" s="35"/>
      <c r="U975" s="35"/>
      <c r="V975" s="35"/>
      <c r="W975" s="35"/>
      <c r="X975" s="35"/>
      <c r="Y975" s="35"/>
      <c r="Z975" s="35"/>
      <c r="AA975" s="35"/>
    </row>
    <row r="976" ht="75.0" customHeight="1">
      <c r="A976" s="35"/>
      <c r="B976" s="35"/>
      <c r="C976" s="35"/>
      <c r="D976" s="35"/>
      <c r="E976" s="35"/>
      <c r="F976" s="35"/>
      <c r="G976" s="35"/>
      <c r="H976" s="35"/>
      <c r="I976" s="35"/>
      <c r="J976" s="35"/>
      <c r="K976" s="35"/>
      <c r="L976" s="35"/>
      <c r="M976" s="35"/>
      <c r="N976" s="35"/>
      <c r="O976" s="35"/>
      <c r="P976" s="56"/>
      <c r="Q976" s="35"/>
      <c r="R976" s="56"/>
      <c r="S976" s="35"/>
      <c r="T976" s="35"/>
      <c r="U976" s="35"/>
      <c r="V976" s="35"/>
      <c r="W976" s="35"/>
      <c r="X976" s="35"/>
      <c r="Y976" s="35"/>
      <c r="Z976" s="35"/>
      <c r="AA976" s="35"/>
    </row>
    <row r="977" ht="75.0" customHeight="1">
      <c r="A977" s="35"/>
      <c r="B977" s="35"/>
      <c r="C977" s="35"/>
      <c r="D977" s="35"/>
      <c r="E977" s="35"/>
      <c r="F977" s="35"/>
      <c r="G977" s="35"/>
      <c r="H977" s="35"/>
      <c r="I977" s="35"/>
      <c r="J977" s="35"/>
      <c r="K977" s="35"/>
      <c r="L977" s="35"/>
      <c r="M977" s="35"/>
      <c r="N977" s="35"/>
      <c r="O977" s="35"/>
      <c r="P977" s="56"/>
      <c r="Q977" s="35"/>
      <c r="R977" s="56"/>
      <c r="S977" s="35"/>
      <c r="T977" s="35"/>
      <c r="U977" s="35"/>
      <c r="V977" s="35"/>
      <c r="W977" s="35"/>
      <c r="X977" s="35"/>
      <c r="Y977" s="35"/>
      <c r="Z977" s="35"/>
      <c r="AA977" s="35"/>
    </row>
    <row r="978" ht="75.0" customHeight="1">
      <c r="A978" s="35"/>
      <c r="B978" s="35"/>
      <c r="C978" s="35"/>
      <c r="D978" s="35"/>
      <c r="E978" s="35"/>
      <c r="F978" s="35"/>
      <c r="G978" s="35"/>
      <c r="H978" s="35"/>
      <c r="I978" s="35"/>
      <c r="J978" s="35"/>
      <c r="K978" s="35"/>
      <c r="L978" s="35"/>
      <c r="M978" s="35"/>
      <c r="N978" s="35"/>
      <c r="O978" s="35"/>
      <c r="P978" s="56"/>
      <c r="Q978" s="35"/>
      <c r="R978" s="56"/>
      <c r="S978" s="35"/>
      <c r="T978" s="35"/>
      <c r="U978" s="35"/>
      <c r="V978" s="35"/>
      <c r="W978" s="35"/>
      <c r="X978" s="35"/>
      <c r="Y978" s="35"/>
      <c r="Z978" s="35"/>
      <c r="AA978" s="35"/>
    </row>
    <row r="979" ht="75.0" customHeight="1">
      <c r="A979" s="35"/>
      <c r="B979" s="35"/>
      <c r="C979" s="35"/>
      <c r="D979" s="35"/>
      <c r="E979" s="35"/>
      <c r="F979" s="35"/>
      <c r="G979" s="35"/>
      <c r="H979" s="35"/>
      <c r="I979" s="35"/>
      <c r="J979" s="35"/>
      <c r="K979" s="35"/>
      <c r="L979" s="35"/>
      <c r="M979" s="35"/>
      <c r="N979" s="35"/>
      <c r="O979" s="35"/>
      <c r="P979" s="56"/>
      <c r="Q979" s="35"/>
      <c r="R979" s="56"/>
      <c r="S979" s="35"/>
      <c r="T979" s="35"/>
      <c r="U979" s="35"/>
      <c r="V979" s="35"/>
      <c r="W979" s="35"/>
      <c r="X979" s="35"/>
      <c r="Y979" s="35"/>
      <c r="Z979" s="35"/>
      <c r="AA979" s="35"/>
    </row>
    <row r="980" ht="75.0" customHeight="1">
      <c r="A980" s="35"/>
      <c r="B980" s="35"/>
      <c r="C980" s="35"/>
      <c r="D980" s="35"/>
      <c r="E980" s="35"/>
      <c r="F980" s="35"/>
      <c r="G980" s="35"/>
      <c r="H980" s="35"/>
      <c r="I980" s="35"/>
      <c r="J980" s="35"/>
      <c r="K980" s="35"/>
      <c r="L980" s="35"/>
      <c r="M980" s="35"/>
      <c r="N980" s="35"/>
      <c r="O980" s="35"/>
      <c r="P980" s="56"/>
      <c r="Q980" s="35"/>
      <c r="R980" s="56"/>
      <c r="S980" s="35"/>
      <c r="T980" s="35"/>
      <c r="U980" s="35"/>
      <c r="V980" s="35"/>
      <c r="W980" s="35"/>
      <c r="X980" s="35"/>
      <c r="Y980" s="35"/>
      <c r="Z980" s="35"/>
      <c r="AA980" s="35"/>
    </row>
    <row r="981" ht="75.0" customHeight="1">
      <c r="A981" s="35"/>
      <c r="B981" s="35"/>
      <c r="C981" s="35"/>
      <c r="D981" s="35"/>
      <c r="E981" s="35"/>
      <c r="F981" s="35"/>
      <c r="G981" s="35"/>
      <c r="H981" s="35"/>
      <c r="I981" s="35"/>
      <c r="J981" s="35"/>
      <c r="K981" s="35"/>
      <c r="L981" s="35"/>
      <c r="M981" s="35"/>
      <c r="N981" s="35"/>
      <c r="O981" s="35"/>
      <c r="P981" s="56"/>
      <c r="Q981" s="35"/>
      <c r="R981" s="56"/>
      <c r="S981" s="35"/>
      <c r="T981" s="35"/>
      <c r="U981" s="35"/>
      <c r="V981" s="35"/>
      <c r="W981" s="35"/>
      <c r="X981" s="35"/>
      <c r="Y981" s="35"/>
      <c r="Z981" s="35"/>
      <c r="AA981" s="35"/>
    </row>
    <row r="982" ht="75.0" customHeight="1">
      <c r="A982" s="35"/>
      <c r="B982" s="35"/>
      <c r="C982" s="35"/>
      <c r="D982" s="35"/>
      <c r="E982" s="35"/>
      <c r="F982" s="35"/>
      <c r="G982" s="35"/>
      <c r="H982" s="35"/>
      <c r="I982" s="35"/>
      <c r="J982" s="35"/>
      <c r="K982" s="35"/>
      <c r="L982" s="35"/>
      <c r="M982" s="35"/>
      <c r="N982" s="35"/>
      <c r="O982" s="35"/>
      <c r="P982" s="56"/>
      <c r="Q982" s="35"/>
      <c r="R982" s="56"/>
      <c r="S982" s="35"/>
      <c r="T982" s="35"/>
      <c r="U982" s="35"/>
      <c r="V982" s="35"/>
      <c r="W982" s="35"/>
      <c r="X982" s="35"/>
      <c r="Y982" s="35"/>
      <c r="Z982" s="35"/>
      <c r="AA982" s="35"/>
    </row>
    <row r="983" ht="75.0" customHeight="1">
      <c r="A983" s="35"/>
      <c r="B983" s="35"/>
      <c r="C983" s="35"/>
      <c r="D983" s="35"/>
      <c r="E983" s="35"/>
      <c r="F983" s="35"/>
      <c r="G983" s="35"/>
      <c r="H983" s="35"/>
      <c r="I983" s="35"/>
      <c r="J983" s="35"/>
      <c r="K983" s="35"/>
      <c r="L983" s="35"/>
      <c r="M983" s="35"/>
      <c r="N983" s="35"/>
      <c r="O983" s="35"/>
      <c r="P983" s="56"/>
      <c r="Q983" s="35"/>
      <c r="R983" s="56"/>
      <c r="S983" s="35"/>
      <c r="T983" s="35"/>
      <c r="U983" s="35"/>
      <c r="V983" s="35"/>
      <c r="W983" s="35"/>
      <c r="X983" s="35"/>
      <c r="Y983" s="35"/>
      <c r="Z983" s="35"/>
      <c r="AA983" s="35"/>
    </row>
    <row r="984" ht="75.0" customHeight="1">
      <c r="A984" s="35"/>
      <c r="B984" s="35"/>
      <c r="C984" s="35"/>
      <c r="D984" s="35"/>
      <c r="E984" s="35"/>
      <c r="F984" s="35"/>
      <c r="G984" s="35"/>
      <c r="H984" s="35"/>
      <c r="I984" s="35"/>
      <c r="J984" s="35"/>
      <c r="K984" s="35"/>
      <c r="L984" s="35"/>
      <c r="M984" s="35"/>
      <c r="N984" s="35"/>
      <c r="O984" s="35"/>
      <c r="P984" s="56"/>
      <c r="Q984" s="35"/>
      <c r="R984" s="56"/>
      <c r="S984" s="35"/>
      <c r="T984" s="35"/>
      <c r="U984" s="35"/>
      <c r="V984" s="35"/>
      <c r="W984" s="35"/>
      <c r="X984" s="35"/>
      <c r="Y984" s="35"/>
      <c r="Z984" s="35"/>
      <c r="AA984" s="35"/>
    </row>
    <row r="985" ht="75.0" customHeight="1">
      <c r="A985" s="35"/>
      <c r="B985" s="35"/>
      <c r="C985" s="35"/>
      <c r="D985" s="35"/>
      <c r="E985" s="35"/>
      <c r="F985" s="35"/>
      <c r="G985" s="35"/>
      <c r="H985" s="35"/>
      <c r="I985" s="35"/>
      <c r="J985" s="35"/>
      <c r="K985" s="35"/>
      <c r="L985" s="35"/>
      <c r="M985" s="35"/>
      <c r="N985" s="35"/>
      <c r="O985" s="35"/>
      <c r="P985" s="56"/>
      <c r="Q985" s="35"/>
      <c r="R985" s="56"/>
      <c r="S985" s="35"/>
      <c r="T985" s="35"/>
      <c r="U985" s="35"/>
      <c r="V985" s="35"/>
      <c r="W985" s="35"/>
      <c r="X985" s="35"/>
      <c r="Y985" s="35"/>
      <c r="Z985" s="35"/>
      <c r="AA985" s="35"/>
    </row>
    <row r="986" ht="75.0" customHeight="1">
      <c r="A986" s="35"/>
      <c r="B986" s="35"/>
      <c r="C986" s="35"/>
      <c r="D986" s="35"/>
      <c r="E986" s="35"/>
      <c r="F986" s="35"/>
      <c r="G986" s="35"/>
      <c r="H986" s="35"/>
      <c r="I986" s="35"/>
      <c r="J986" s="35"/>
      <c r="K986" s="35"/>
      <c r="L986" s="35"/>
      <c r="M986" s="35"/>
      <c r="N986" s="35"/>
      <c r="O986" s="35"/>
      <c r="P986" s="56"/>
      <c r="Q986" s="35"/>
      <c r="R986" s="56"/>
      <c r="S986" s="35"/>
      <c r="T986" s="35"/>
      <c r="U986" s="35"/>
      <c r="V986" s="35"/>
      <c r="W986" s="35"/>
      <c r="X986" s="35"/>
      <c r="Y986" s="35"/>
      <c r="Z986" s="35"/>
      <c r="AA986" s="35"/>
    </row>
    <row r="987" ht="75.0" customHeight="1">
      <c r="A987" s="35"/>
      <c r="B987" s="35"/>
      <c r="C987" s="35"/>
      <c r="D987" s="35"/>
      <c r="E987" s="35"/>
      <c r="F987" s="35"/>
      <c r="G987" s="35"/>
      <c r="H987" s="35"/>
      <c r="I987" s="35"/>
      <c r="J987" s="35"/>
      <c r="K987" s="35"/>
      <c r="L987" s="35"/>
      <c r="M987" s="35"/>
      <c r="N987" s="35"/>
      <c r="O987" s="35"/>
      <c r="P987" s="56"/>
      <c r="Q987" s="35"/>
      <c r="R987" s="56"/>
      <c r="S987" s="35"/>
      <c r="T987" s="35"/>
      <c r="U987" s="35"/>
      <c r="V987" s="35"/>
      <c r="W987" s="35"/>
      <c r="X987" s="35"/>
      <c r="Y987" s="35"/>
      <c r="Z987" s="35"/>
      <c r="AA987" s="35"/>
    </row>
    <row r="988" ht="75.0" customHeight="1">
      <c r="A988" s="35"/>
      <c r="B988" s="35"/>
      <c r="C988" s="35"/>
      <c r="D988" s="35"/>
      <c r="E988" s="35"/>
      <c r="F988" s="35"/>
      <c r="G988" s="35"/>
      <c r="H988" s="35"/>
      <c r="I988" s="35"/>
      <c r="J988" s="35"/>
      <c r="K988" s="35"/>
      <c r="L988" s="35"/>
      <c r="M988" s="35"/>
      <c r="N988" s="35"/>
      <c r="O988" s="35"/>
      <c r="P988" s="56"/>
      <c r="Q988" s="35"/>
      <c r="R988" s="56"/>
      <c r="S988" s="35"/>
      <c r="T988" s="35"/>
      <c r="U988" s="35"/>
      <c r="V988" s="35"/>
      <c r="W988" s="35"/>
      <c r="X988" s="35"/>
      <c r="Y988" s="35"/>
      <c r="Z988" s="35"/>
      <c r="AA988" s="35"/>
    </row>
    <row r="989" ht="75.0" customHeight="1">
      <c r="A989" s="35"/>
      <c r="B989" s="35"/>
      <c r="C989" s="35"/>
      <c r="D989" s="35"/>
      <c r="E989" s="35"/>
      <c r="F989" s="35"/>
      <c r="G989" s="35"/>
      <c r="H989" s="35"/>
      <c r="I989" s="35"/>
      <c r="J989" s="35"/>
      <c r="K989" s="35"/>
      <c r="L989" s="35"/>
      <c r="M989" s="35"/>
      <c r="N989" s="35"/>
      <c r="O989" s="35"/>
      <c r="P989" s="56"/>
      <c r="Q989" s="35"/>
      <c r="R989" s="56"/>
      <c r="S989" s="35"/>
      <c r="T989" s="35"/>
      <c r="U989" s="35"/>
      <c r="V989" s="35"/>
      <c r="W989" s="35"/>
      <c r="X989" s="35"/>
      <c r="Y989" s="35"/>
      <c r="Z989" s="35"/>
      <c r="AA989" s="35"/>
    </row>
    <row r="990" ht="75.0" customHeight="1">
      <c r="A990" s="35"/>
      <c r="B990" s="35"/>
      <c r="C990" s="35"/>
      <c r="D990" s="35"/>
      <c r="E990" s="35"/>
      <c r="F990" s="35"/>
      <c r="G990" s="35"/>
      <c r="H990" s="35"/>
      <c r="I990" s="35"/>
      <c r="J990" s="35"/>
      <c r="K990" s="35"/>
      <c r="L990" s="35"/>
      <c r="M990" s="35"/>
      <c r="N990" s="35"/>
      <c r="O990" s="35"/>
      <c r="P990" s="56"/>
      <c r="Q990" s="35"/>
      <c r="R990" s="56"/>
      <c r="S990" s="35"/>
      <c r="T990" s="35"/>
      <c r="U990" s="35"/>
      <c r="V990" s="35"/>
      <c r="W990" s="35"/>
      <c r="X990" s="35"/>
      <c r="Y990" s="35"/>
      <c r="Z990" s="35"/>
      <c r="AA990" s="35"/>
    </row>
    <row r="991" ht="75.0" customHeight="1">
      <c r="A991" s="35"/>
      <c r="B991" s="35"/>
      <c r="C991" s="35"/>
      <c r="D991" s="35"/>
      <c r="E991" s="35"/>
      <c r="F991" s="35"/>
      <c r="G991" s="35"/>
      <c r="H991" s="35"/>
      <c r="I991" s="35"/>
      <c r="J991" s="35"/>
      <c r="K991" s="35"/>
      <c r="L991" s="35"/>
      <c r="M991" s="35"/>
      <c r="N991" s="35"/>
      <c r="O991" s="35"/>
      <c r="P991" s="56"/>
      <c r="Q991" s="35"/>
      <c r="R991" s="56"/>
      <c r="S991" s="35"/>
      <c r="T991" s="35"/>
      <c r="U991" s="35"/>
      <c r="V991" s="35"/>
      <c r="W991" s="35"/>
      <c r="X991" s="35"/>
      <c r="Y991" s="35"/>
      <c r="Z991" s="35"/>
      <c r="AA991" s="35"/>
    </row>
    <row r="992" ht="75.0" customHeight="1">
      <c r="A992" s="35"/>
      <c r="B992" s="35"/>
      <c r="C992" s="35"/>
      <c r="D992" s="35"/>
      <c r="E992" s="35"/>
      <c r="F992" s="35"/>
      <c r="G992" s="35"/>
      <c r="H992" s="35"/>
      <c r="I992" s="35"/>
      <c r="J992" s="35"/>
      <c r="K992" s="35"/>
      <c r="L992" s="35"/>
      <c r="M992" s="35"/>
      <c r="N992" s="35"/>
      <c r="O992" s="35"/>
      <c r="P992" s="56"/>
      <c r="Q992" s="35"/>
      <c r="R992" s="56"/>
      <c r="S992" s="35"/>
      <c r="T992" s="35"/>
      <c r="U992" s="35"/>
      <c r="V992" s="35"/>
      <c r="W992" s="35"/>
      <c r="X992" s="35"/>
      <c r="Y992" s="35"/>
      <c r="Z992" s="35"/>
      <c r="AA992" s="35"/>
    </row>
    <row r="993" ht="75.0" customHeight="1">
      <c r="A993" s="35"/>
      <c r="B993" s="35"/>
      <c r="C993" s="35"/>
      <c r="D993" s="35"/>
      <c r="E993" s="35"/>
      <c r="F993" s="35"/>
      <c r="G993" s="35"/>
      <c r="H993" s="35"/>
      <c r="I993" s="35"/>
      <c r="J993" s="35"/>
      <c r="K993" s="35"/>
      <c r="L993" s="35"/>
      <c r="M993" s="35"/>
      <c r="N993" s="35"/>
      <c r="O993" s="35"/>
      <c r="P993" s="56"/>
      <c r="Q993" s="35"/>
      <c r="R993" s="56"/>
      <c r="S993" s="35"/>
      <c r="T993" s="35"/>
      <c r="U993" s="35"/>
      <c r="V993" s="35"/>
      <c r="W993" s="35"/>
      <c r="X993" s="35"/>
      <c r="Y993" s="35"/>
      <c r="Z993" s="35"/>
      <c r="AA993" s="35"/>
    </row>
    <row r="994" ht="75.0" customHeight="1">
      <c r="A994" s="35"/>
      <c r="B994" s="35"/>
      <c r="C994" s="35"/>
      <c r="D994" s="35"/>
      <c r="E994" s="35"/>
      <c r="F994" s="35"/>
      <c r="G994" s="35"/>
      <c r="H994" s="35"/>
      <c r="I994" s="35"/>
      <c r="J994" s="35"/>
      <c r="K994" s="35"/>
      <c r="L994" s="35"/>
      <c r="M994" s="35"/>
      <c r="N994" s="35"/>
      <c r="O994" s="35"/>
      <c r="P994" s="56"/>
      <c r="Q994" s="35"/>
      <c r="R994" s="56"/>
      <c r="S994" s="35"/>
      <c r="T994" s="35"/>
      <c r="U994" s="35"/>
      <c r="V994" s="35"/>
      <c r="W994" s="35"/>
      <c r="X994" s="35"/>
      <c r="Y994" s="35"/>
      <c r="Z994" s="35"/>
      <c r="AA994" s="35"/>
    </row>
    <row r="995" ht="75.0" customHeight="1">
      <c r="A995" s="35"/>
      <c r="B995" s="35"/>
      <c r="C995" s="35"/>
      <c r="D995" s="35"/>
      <c r="E995" s="35"/>
      <c r="F995" s="35"/>
      <c r="G995" s="35"/>
      <c r="H995" s="35"/>
      <c r="I995" s="35"/>
      <c r="J995" s="35"/>
      <c r="K995" s="35"/>
      <c r="L995" s="35"/>
      <c r="M995" s="35"/>
      <c r="N995" s="35"/>
      <c r="O995" s="35"/>
      <c r="P995" s="56"/>
      <c r="Q995" s="35"/>
      <c r="R995" s="56"/>
      <c r="S995" s="35"/>
      <c r="T995" s="35"/>
      <c r="U995" s="35"/>
      <c r="V995" s="35"/>
      <c r="W995" s="35"/>
      <c r="X995" s="35"/>
      <c r="Y995" s="35"/>
      <c r="Z995" s="35"/>
      <c r="AA995" s="35"/>
    </row>
    <row r="996" ht="75.0" customHeight="1">
      <c r="A996" s="35"/>
      <c r="B996" s="35"/>
      <c r="C996" s="35"/>
      <c r="D996" s="35"/>
      <c r="E996" s="35"/>
      <c r="F996" s="35"/>
      <c r="G996" s="35"/>
      <c r="H996" s="35"/>
      <c r="I996" s="35"/>
      <c r="J996" s="35"/>
      <c r="K996" s="35"/>
      <c r="L996" s="35"/>
      <c r="M996" s="35"/>
      <c r="N996" s="35"/>
      <c r="O996" s="35"/>
      <c r="P996" s="56"/>
      <c r="Q996" s="35"/>
      <c r="R996" s="56"/>
      <c r="S996" s="35"/>
      <c r="T996" s="35"/>
      <c r="U996" s="35"/>
      <c r="V996" s="35"/>
      <c r="W996" s="35"/>
      <c r="X996" s="35"/>
      <c r="Y996" s="35"/>
      <c r="Z996" s="35"/>
      <c r="AA996" s="35"/>
    </row>
    <row r="997" ht="75.0" customHeight="1">
      <c r="A997" s="35"/>
      <c r="B997" s="35"/>
      <c r="C997" s="35"/>
      <c r="D997" s="35"/>
      <c r="E997" s="35"/>
      <c r="F997" s="35"/>
      <c r="G997" s="35"/>
      <c r="H997" s="35"/>
      <c r="I997" s="35"/>
      <c r="J997" s="35"/>
      <c r="K997" s="35"/>
      <c r="L997" s="35"/>
      <c r="M997" s="35"/>
      <c r="N997" s="35"/>
      <c r="O997" s="35"/>
      <c r="P997" s="56"/>
      <c r="Q997" s="35"/>
      <c r="R997" s="56"/>
      <c r="S997" s="35"/>
      <c r="T997" s="35"/>
      <c r="U997" s="35"/>
      <c r="V997" s="35"/>
      <c r="W997" s="35"/>
      <c r="X997" s="35"/>
      <c r="Y997" s="35"/>
      <c r="Z997" s="35"/>
      <c r="AA997" s="35"/>
    </row>
    <row r="998" ht="75.0" customHeight="1">
      <c r="A998" s="35"/>
      <c r="B998" s="35"/>
      <c r="C998" s="35"/>
      <c r="D998" s="35"/>
      <c r="E998" s="35"/>
      <c r="F998" s="35"/>
      <c r="G998" s="35"/>
      <c r="H998" s="35"/>
      <c r="I998" s="35"/>
      <c r="J998" s="35"/>
      <c r="K998" s="35"/>
      <c r="L998" s="35"/>
      <c r="M998" s="35"/>
      <c r="N998" s="35"/>
      <c r="O998" s="35"/>
      <c r="P998" s="56"/>
      <c r="Q998" s="35"/>
      <c r="R998" s="56"/>
      <c r="S998" s="35"/>
      <c r="T998" s="35"/>
      <c r="U998" s="35"/>
      <c r="V998" s="35"/>
      <c r="W998" s="35"/>
      <c r="X998" s="35"/>
      <c r="Y998" s="35"/>
      <c r="Z998" s="35"/>
      <c r="AA998" s="35"/>
    </row>
    <row r="999" ht="75.0" customHeight="1">
      <c r="A999" s="35"/>
      <c r="B999" s="35"/>
      <c r="C999" s="35"/>
      <c r="D999" s="35"/>
      <c r="E999" s="35"/>
      <c r="F999" s="35"/>
      <c r="G999" s="35"/>
      <c r="H999" s="35"/>
      <c r="I999" s="35"/>
      <c r="J999" s="35"/>
      <c r="K999" s="35"/>
      <c r="L999" s="35"/>
      <c r="M999" s="35"/>
      <c r="N999" s="35"/>
      <c r="O999" s="35"/>
      <c r="P999" s="56"/>
      <c r="Q999" s="35"/>
      <c r="R999" s="56"/>
      <c r="S999" s="35"/>
      <c r="T999" s="35"/>
      <c r="U999" s="35"/>
      <c r="V999" s="35"/>
      <c r="W999" s="35"/>
      <c r="X999" s="35"/>
      <c r="Y999" s="35"/>
      <c r="Z999" s="35"/>
      <c r="AA999" s="35"/>
    </row>
    <row r="1000" ht="75.0" customHeight="1">
      <c r="A1000" s="35"/>
      <c r="B1000" s="35"/>
      <c r="C1000" s="35"/>
      <c r="D1000" s="35"/>
      <c r="E1000" s="35"/>
      <c r="F1000" s="35"/>
      <c r="G1000" s="35"/>
      <c r="H1000" s="35"/>
      <c r="I1000" s="35"/>
      <c r="J1000" s="35"/>
      <c r="K1000" s="35"/>
      <c r="L1000" s="35"/>
      <c r="M1000" s="35"/>
      <c r="N1000" s="35"/>
      <c r="O1000" s="35"/>
      <c r="P1000" s="56"/>
      <c r="Q1000" s="35"/>
      <c r="R1000" s="56"/>
      <c r="S1000" s="35"/>
      <c r="T1000" s="35"/>
      <c r="U1000" s="35"/>
      <c r="V1000" s="35"/>
      <c r="W1000" s="35"/>
      <c r="X1000" s="35"/>
      <c r="Y1000" s="35"/>
      <c r="Z1000" s="35"/>
      <c r="AA1000" s="35"/>
    </row>
    <row r="1001" ht="75.0" customHeight="1">
      <c r="A1001" s="35"/>
      <c r="B1001" s="35"/>
      <c r="C1001" s="35"/>
      <c r="D1001" s="35"/>
      <c r="E1001" s="35"/>
      <c r="F1001" s="35"/>
      <c r="G1001" s="35"/>
      <c r="H1001" s="35"/>
      <c r="I1001" s="35"/>
      <c r="J1001" s="35"/>
      <c r="K1001" s="35"/>
      <c r="L1001" s="35"/>
      <c r="M1001" s="35"/>
      <c r="N1001" s="35"/>
      <c r="O1001" s="35"/>
      <c r="P1001" s="56"/>
      <c r="Q1001" s="35"/>
      <c r="R1001" s="56"/>
      <c r="S1001" s="35"/>
      <c r="T1001" s="35"/>
      <c r="U1001" s="35"/>
      <c r="V1001" s="35"/>
      <c r="W1001" s="35"/>
      <c r="X1001" s="35"/>
      <c r="Y1001" s="35"/>
      <c r="Z1001" s="35"/>
      <c r="AA1001" s="35"/>
    </row>
    <row r="1002" ht="75.0" customHeight="1">
      <c r="A1002" s="35"/>
      <c r="B1002" s="35"/>
      <c r="C1002" s="35"/>
      <c r="D1002" s="35"/>
      <c r="E1002" s="35"/>
      <c r="F1002" s="35"/>
      <c r="G1002" s="35"/>
      <c r="H1002" s="35"/>
      <c r="I1002" s="35"/>
      <c r="J1002" s="35"/>
      <c r="K1002" s="35"/>
      <c r="L1002" s="35"/>
      <c r="M1002" s="35"/>
      <c r="N1002" s="35"/>
      <c r="O1002" s="35"/>
      <c r="P1002" s="56"/>
      <c r="Q1002" s="35"/>
      <c r="R1002" s="56"/>
      <c r="S1002" s="35"/>
      <c r="T1002" s="35"/>
      <c r="U1002" s="35"/>
      <c r="V1002" s="35"/>
      <c r="W1002" s="35"/>
      <c r="X1002" s="35"/>
      <c r="Y1002" s="35"/>
      <c r="Z1002" s="35"/>
      <c r="AA1002" s="35"/>
    </row>
    <row r="1003" ht="75.0" customHeight="1">
      <c r="A1003" s="35"/>
      <c r="B1003" s="35"/>
      <c r="C1003" s="35"/>
      <c r="D1003" s="35"/>
      <c r="E1003" s="35"/>
      <c r="F1003" s="35"/>
      <c r="G1003" s="35"/>
      <c r="H1003" s="35"/>
      <c r="I1003" s="35"/>
      <c r="J1003" s="35"/>
      <c r="K1003" s="35"/>
      <c r="L1003" s="35"/>
      <c r="M1003" s="35"/>
      <c r="N1003" s="35"/>
      <c r="O1003" s="35"/>
      <c r="P1003" s="56"/>
      <c r="Q1003" s="35"/>
      <c r="R1003" s="56"/>
      <c r="S1003" s="35"/>
      <c r="T1003" s="35"/>
      <c r="U1003" s="35"/>
      <c r="V1003" s="35"/>
      <c r="W1003" s="35"/>
      <c r="X1003" s="35"/>
      <c r="Y1003" s="35"/>
      <c r="Z1003" s="35"/>
      <c r="AA1003" s="35"/>
    </row>
    <row r="1004" ht="75.0" customHeight="1">
      <c r="A1004" s="35"/>
      <c r="B1004" s="35"/>
      <c r="C1004" s="35"/>
      <c r="D1004" s="35"/>
      <c r="E1004" s="35"/>
      <c r="F1004" s="35"/>
      <c r="G1004" s="35"/>
      <c r="H1004" s="35"/>
      <c r="I1004" s="35"/>
      <c r="J1004" s="35"/>
      <c r="K1004" s="35"/>
      <c r="L1004" s="35"/>
      <c r="M1004" s="35"/>
      <c r="N1004" s="35"/>
      <c r="O1004" s="35"/>
      <c r="P1004" s="56"/>
      <c r="Q1004" s="35"/>
      <c r="R1004" s="56"/>
      <c r="S1004" s="35"/>
      <c r="T1004" s="35"/>
      <c r="U1004" s="35"/>
      <c r="V1004" s="35"/>
      <c r="W1004" s="35"/>
      <c r="X1004" s="35"/>
      <c r="Y1004" s="35"/>
      <c r="Z1004" s="35"/>
      <c r="AA1004" s="35"/>
    </row>
    <row r="1005" ht="75.0" customHeight="1">
      <c r="A1005" s="35"/>
      <c r="B1005" s="35"/>
      <c r="C1005" s="35"/>
      <c r="D1005" s="35"/>
      <c r="E1005" s="35"/>
      <c r="F1005" s="35"/>
      <c r="G1005" s="35"/>
      <c r="H1005" s="35"/>
      <c r="I1005" s="35"/>
      <c r="J1005" s="35"/>
      <c r="K1005" s="35"/>
      <c r="L1005" s="35"/>
      <c r="M1005" s="35"/>
      <c r="N1005" s="35"/>
      <c r="O1005" s="35"/>
      <c r="P1005" s="56"/>
      <c r="Q1005" s="35"/>
      <c r="R1005" s="56"/>
      <c r="S1005" s="35"/>
      <c r="T1005" s="35"/>
      <c r="U1005" s="35"/>
      <c r="V1005" s="35"/>
      <c r="W1005" s="35"/>
      <c r="X1005" s="35"/>
      <c r="Y1005" s="35"/>
      <c r="Z1005" s="35"/>
      <c r="AA1005" s="35"/>
    </row>
    <row r="1006" ht="75.0" customHeight="1">
      <c r="A1006" s="35"/>
      <c r="B1006" s="35"/>
      <c r="C1006" s="35"/>
      <c r="D1006" s="35"/>
      <c r="E1006" s="35"/>
      <c r="F1006" s="35"/>
      <c r="G1006" s="35"/>
      <c r="H1006" s="35"/>
      <c r="I1006" s="35"/>
      <c r="J1006" s="35"/>
      <c r="K1006" s="35"/>
      <c r="L1006" s="35"/>
      <c r="M1006" s="35"/>
      <c r="N1006" s="35"/>
      <c r="O1006" s="35"/>
      <c r="P1006" s="56"/>
      <c r="Q1006" s="35"/>
      <c r="R1006" s="56"/>
      <c r="S1006" s="35"/>
      <c r="T1006" s="35"/>
      <c r="U1006" s="35"/>
      <c r="V1006" s="35"/>
      <c r="W1006" s="35"/>
      <c r="X1006" s="35"/>
      <c r="Y1006" s="35"/>
      <c r="Z1006" s="35"/>
      <c r="AA1006" s="35"/>
    </row>
    <row r="1007" ht="75.0" customHeight="1">
      <c r="A1007" s="35"/>
      <c r="B1007" s="35"/>
      <c r="C1007" s="35"/>
      <c r="D1007" s="35"/>
      <c r="E1007" s="35"/>
      <c r="F1007" s="35"/>
      <c r="G1007" s="35"/>
      <c r="H1007" s="35"/>
      <c r="I1007" s="35"/>
      <c r="J1007" s="35"/>
      <c r="K1007" s="35"/>
      <c r="L1007" s="35"/>
      <c r="M1007" s="35"/>
      <c r="N1007" s="35"/>
      <c r="O1007" s="35"/>
      <c r="P1007" s="56"/>
      <c r="Q1007" s="35"/>
      <c r="R1007" s="56"/>
      <c r="S1007" s="35"/>
      <c r="T1007" s="35"/>
      <c r="U1007" s="35"/>
      <c r="V1007" s="35"/>
      <c r="W1007" s="35"/>
      <c r="X1007" s="35"/>
      <c r="Y1007" s="35"/>
      <c r="Z1007" s="35"/>
      <c r="AA1007" s="35"/>
    </row>
    <row r="1008" ht="75.0" customHeight="1">
      <c r="A1008" s="35"/>
      <c r="B1008" s="35"/>
      <c r="C1008" s="35"/>
      <c r="D1008" s="35"/>
      <c r="E1008" s="35"/>
      <c r="F1008" s="35"/>
      <c r="G1008" s="35"/>
      <c r="H1008" s="35"/>
      <c r="I1008" s="35"/>
      <c r="J1008" s="35"/>
      <c r="K1008" s="35"/>
      <c r="L1008" s="35"/>
      <c r="M1008" s="35"/>
      <c r="N1008" s="35"/>
      <c r="O1008" s="35"/>
      <c r="P1008" s="56"/>
      <c r="Q1008" s="35"/>
      <c r="R1008" s="56"/>
      <c r="S1008" s="35"/>
      <c r="T1008" s="35"/>
      <c r="U1008" s="35"/>
      <c r="V1008" s="35"/>
      <c r="W1008" s="35"/>
      <c r="X1008" s="35"/>
      <c r="Y1008" s="35"/>
      <c r="Z1008" s="35"/>
      <c r="AA1008" s="35"/>
    </row>
    <row r="1009" ht="75.0" customHeight="1">
      <c r="A1009" s="35"/>
      <c r="B1009" s="35"/>
      <c r="C1009" s="35"/>
      <c r="D1009" s="35"/>
      <c r="E1009" s="35"/>
      <c r="F1009" s="35"/>
      <c r="G1009" s="35"/>
      <c r="H1009" s="35"/>
      <c r="I1009" s="35"/>
      <c r="J1009" s="35"/>
      <c r="K1009" s="35"/>
      <c r="L1009" s="35"/>
      <c r="M1009" s="35"/>
      <c r="N1009" s="35"/>
      <c r="O1009" s="35"/>
      <c r="P1009" s="56"/>
      <c r="Q1009" s="35"/>
      <c r="R1009" s="56"/>
      <c r="S1009" s="35"/>
      <c r="T1009" s="35"/>
      <c r="U1009" s="35"/>
      <c r="V1009" s="35"/>
      <c r="W1009" s="35"/>
      <c r="X1009" s="35"/>
      <c r="Y1009" s="35"/>
      <c r="Z1009" s="35"/>
      <c r="AA1009" s="35"/>
    </row>
    <row r="1010" ht="75.0" customHeight="1">
      <c r="A1010" s="35"/>
      <c r="B1010" s="35"/>
      <c r="C1010" s="35"/>
      <c r="D1010" s="35"/>
      <c r="E1010" s="35"/>
      <c r="F1010" s="35"/>
      <c r="G1010" s="35"/>
      <c r="H1010" s="35"/>
      <c r="I1010" s="35"/>
      <c r="J1010" s="35"/>
      <c r="K1010" s="35"/>
      <c r="L1010" s="35"/>
      <c r="M1010" s="35"/>
      <c r="N1010" s="35"/>
      <c r="O1010" s="35"/>
      <c r="P1010" s="56"/>
      <c r="Q1010" s="35"/>
      <c r="R1010" s="56"/>
      <c r="S1010" s="35"/>
      <c r="T1010" s="35"/>
      <c r="U1010" s="35"/>
      <c r="V1010" s="35"/>
      <c r="W1010" s="35"/>
      <c r="X1010" s="35"/>
      <c r="Y1010" s="35"/>
      <c r="Z1010" s="35"/>
      <c r="AA1010" s="35"/>
    </row>
    <row r="1011" ht="75.0" customHeight="1">
      <c r="A1011" s="35"/>
      <c r="B1011" s="35"/>
      <c r="C1011" s="35"/>
      <c r="D1011" s="35"/>
      <c r="E1011" s="35"/>
      <c r="F1011" s="35"/>
      <c r="G1011" s="35"/>
      <c r="H1011" s="35"/>
      <c r="I1011" s="35"/>
      <c r="J1011" s="35"/>
      <c r="K1011" s="35"/>
      <c r="L1011" s="35"/>
      <c r="M1011" s="35"/>
      <c r="N1011" s="35"/>
      <c r="O1011" s="35"/>
      <c r="P1011" s="56"/>
      <c r="Q1011" s="35"/>
      <c r="R1011" s="56"/>
      <c r="S1011" s="35"/>
      <c r="T1011" s="35"/>
      <c r="U1011" s="35"/>
      <c r="V1011" s="35"/>
      <c r="W1011" s="35"/>
      <c r="X1011" s="35"/>
      <c r="Y1011" s="35"/>
      <c r="Z1011" s="35"/>
      <c r="AA1011" s="35"/>
    </row>
    <row r="1012" ht="75.0" customHeight="1">
      <c r="A1012" s="35"/>
      <c r="B1012" s="35"/>
      <c r="C1012" s="35"/>
      <c r="D1012" s="35"/>
      <c r="E1012" s="35"/>
      <c r="F1012" s="35"/>
      <c r="G1012" s="35"/>
      <c r="H1012" s="35"/>
      <c r="I1012" s="35"/>
      <c r="J1012" s="35"/>
      <c r="K1012" s="35"/>
      <c r="L1012" s="35"/>
      <c r="M1012" s="35"/>
      <c r="N1012" s="35"/>
      <c r="O1012" s="35"/>
      <c r="P1012" s="56"/>
      <c r="Q1012" s="35"/>
      <c r="R1012" s="56"/>
      <c r="S1012" s="35"/>
      <c r="T1012" s="35"/>
      <c r="U1012" s="35"/>
      <c r="V1012" s="35"/>
      <c r="W1012" s="35"/>
      <c r="X1012" s="35"/>
      <c r="Y1012" s="35"/>
      <c r="Z1012" s="35"/>
      <c r="AA1012" s="35"/>
    </row>
    <row r="1013" ht="75.0" customHeight="1">
      <c r="A1013" s="35"/>
      <c r="B1013" s="35"/>
      <c r="C1013" s="35"/>
      <c r="D1013" s="35"/>
      <c r="E1013" s="35"/>
      <c r="F1013" s="35"/>
      <c r="G1013" s="35"/>
      <c r="H1013" s="35"/>
      <c r="I1013" s="35"/>
      <c r="J1013" s="35"/>
      <c r="K1013" s="35"/>
      <c r="L1013" s="35"/>
      <c r="M1013" s="35"/>
      <c r="N1013" s="35"/>
      <c r="O1013" s="35"/>
      <c r="P1013" s="56"/>
      <c r="Q1013" s="35"/>
      <c r="R1013" s="56"/>
      <c r="S1013" s="35"/>
      <c r="T1013" s="35"/>
      <c r="U1013" s="35"/>
      <c r="V1013" s="35"/>
      <c r="W1013" s="35"/>
      <c r="X1013" s="35"/>
      <c r="Y1013" s="35"/>
      <c r="Z1013" s="35"/>
      <c r="AA1013" s="35"/>
    </row>
    <row r="1014" ht="75.0" customHeight="1">
      <c r="A1014" s="35"/>
      <c r="B1014" s="35"/>
      <c r="C1014" s="35"/>
      <c r="D1014" s="35"/>
      <c r="E1014" s="35"/>
      <c r="F1014" s="35"/>
      <c r="G1014" s="35"/>
      <c r="H1014" s="35"/>
      <c r="I1014" s="35"/>
      <c r="J1014" s="35"/>
      <c r="K1014" s="35"/>
      <c r="L1014" s="35"/>
      <c r="M1014" s="35"/>
      <c r="N1014" s="35"/>
      <c r="O1014" s="35"/>
      <c r="P1014" s="56"/>
      <c r="Q1014" s="35"/>
      <c r="R1014" s="56"/>
      <c r="S1014" s="35"/>
      <c r="T1014" s="35"/>
      <c r="U1014" s="35"/>
      <c r="V1014" s="35"/>
      <c r="W1014" s="35"/>
      <c r="X1014" s="35"/>
      <c r="Y1014" s="35"/>
      <c r="Z1014" s="35"/>
      <c r="AA1014" s="35"/>
    </row>
    <row r="1015" ht="75.0" customHeight="1">
      <c r="A1015" s="35"/>
      <c r="B1015" s="35"/>
      <c r="C1015" s="35"/>
      <c r="D1015" s="35"/>
      <c r="E1015" s="35"/>
      <c r="F1015" s="35"/>
      <c r="G1015" s="35"/>
      <c r="H1015" s="35"/>
      <c r="I1015" s="35"/>
      <c r="J1015" s="35"/>
      <c r="K1015" s="35"/>
      <c r="L1015" s="35"/>
      <c r="M1015" s="35"/>
      <c r="N1015" s="35"/>
      <c r="O1015" s="35"/>
      <c r="P1015" s="56"/>
      <c r="Q1015" s="35"/>
      <c r="R1015" s="56"/>
      <c r="S1015" s="35"/>
      <c r="T1015" s="35"/>
      <c r="U1015" s="35"/>
      <c r="V1015" s="35"/>
      <c r="W1015" s="35"/>
      <c r="X1015" s="35"/>
      <c r="Y1015" s="35"/>
      <c r="Z1015" s="35"/>
      <c r="AA1015" s="35"/>
    </row>
    <row r="1016" ht="75.0" customHeight="1">
      <c r="A1016" s="35"/>
      <c r="B1016" s="35"/>
      <c r="C1016" s="35"/>
      <c r="D1016" s="35"/>
      <c r="E1016" s="35"/>
      <c r="F1016" s="35"/>
      <c r="G1016" s="35"/>
      <c r="H1016" s="35"/>
      <c r="I1016" s="35"/>
      <c r="J1016" s="35"/>
      <c r="K1016" s="35"/>
      <c r="L1016" s="35"/>
      <c r="M1016" s="35"/>
      <c r="N1016" s="35"/>
      <c r="O1016" s="35"/>
      <c r="P1016" s="56"/>
      <c r="Q1016" s="35"/>
      <c r="R1016" s="56"/>
      <c r="S1016" s="35"/>
      <c r="T1016" s="35"/>
      <c r="U1016" s="35"/>
      <c r="V1016" s="35"/>
      <c r="W1016" s="35"/>
      <c r="X1016" s="35"/>
      <c r="Y1016" s="35"/>
      <c r="Z1016" s="35"/>
      <c r="AA1016" s="35"/>
    </row>
    <row r="1017" ht="75.0" customHeight="1">
      <c r="A1017" s="35"/>
      <c r="B1017" s="35"/>
      <c r="C1017" s="35"/>
      <c r="D1017" s="35"/>
      <c r="E1017" s="35"/>
      <c r="F1017" s="35"/>
      <c r="G1017" s="35"/>
      <c r="H1017" s="35"/>
      <c r="I1017" s="35"/>
      <c r="J1017" s="35"/>
      <c r="K1017" s="35"/>
      <c r="L1017" s="35"/>
      <c r="M1017" s="35"/>
      <c r="N1017" s="35"/>
      <c r="O1017" s="35"/>
      <c r="P1017" s="56"/>
      <c r="Q1017" s="35"/>
      <c r="R1017" s="56"/>
      <c r="S1017" s="35"/>
      <c r="T1017" s="35"/>
      <c r="U1017" s="35"/>
      <c r="V1017" s="35"/>
      <c r="W1017" s="35"/>
      <c r="X1017" s="35"/>
      <c r="Y1017" s="35"/>
      <c r="Z1017" s="35"/>
      <c r="AA1017" s="35"/>
    </row>
    <row r="1018" ht="75.0" customHeight="1">
      <c r="A1018" s="35"/>
      <c r="B1018" s="35"/>
      <c r="C1018" s="35"/>
      <c r="D1018" s="35"/>
      <c r="E1018" s="35"/>
      <c r="F1018" s="35"/>
      <c r="G1018" s="35"/>
      <c r="H1018" s="35"/>
      <c r="I1018" s="35"/>
      <c r="J1018" s="35"/>
      <c r="K1018" s="35"/>
      <c r="L1018" s="35"/>
      <c r="M1018" s="35"/>
      <c r="N1018" s="35"/>
      <c r="O1018" s="35"/>
      <c r="P1018" s="56"/>
      <c r="Q1018" s="35"/>
      <c r="R1018" s="56"/>
      <c r="S1018" s="35"/>
      <c r="T1018" s="35"/>
      <c r="U1018" s="35"/>
      <c r="V1018" s="35"/>
      <c r="W1018" s="35"/>
      <c r="X1018" s="35"/>
      <c r="Y1018" s="35"/>
      <c r="Z1018" s="35"/>
      <c r="AA1018" s="35"/>
    </row>
    <row r="1019" ht="75.0" customHeight="1">
      <c r="A1019" s="35"/>
      <c r="B1019" s="35"/>
      <c r="C1019" s="35"/>
      <c r="D1019" s="35"/>
      <c r="E1019" s="35"/>
      <c r="F1019" s="35"/>
      <c r="G1019" s="35"/>
      <c r="H1019" s="35"/>
      <c r="I1019" s="35"/>
      <c r="J1019" s="35"/>
      <c r="K1019" s="35"/>
      <c r="L1019" s="35"/>
      <c r="M1019" s="35"/>
      <c r="N1019" s="35"/>
      <c r="O1019" s="35"/>
      <c r="P1019" s="56"/>
      <c r="Q1019" s="35"/>
      <c r="R1019" s="56"/>
      <c r="S1019" s="35"/>
      <c r="T1019" s="35"/>
      <c r="U1019" s="35"/>
      <c r="V1019" s="35"/>
      <c r="W1019" s="35"/>
      <c r="X1019" s="35"/>
      <c r="Y1019" s="35"/>
      <c r="Z1019" s="35"/>
      <c r="AA1019" s="35"/>
    </row>
    <row r="1020" ht="75.0" customHeight="1">
      <c r="A1020" s="35"/>
      <c r="B1020" s="35"/>
      <c r="C1020" s="35"/>
      <c r="D1020" s="35"/>
      <c r="E1020" s="35"/>
      <c r="F1020" s="35"/>
      <c r="G1020" s="35"/>
      <c r="H1020" s="35"/>
      <c r="I1020" s="35"/>
      <c r="J1020" s="35"/>
      <c r="K1020" s="35"/>
      <c r="L1020" s="35"/>
      <c r="M1020" s="35"/>
      <c r="N1020" s="35"/>
      <c r="O1020" s="35"/>
      <c r="P1020" s="56"/>
      <c r="Q1020" s="35"/>
      <c r="R1020" s="56"/>
      <c r="S1020" s="35"/>
      <c r="T1020" s="35"/>
      <c r="U1020" s="35"/>
      <c r="V1020" s="35"/>
      <c r="W1020" s="35"/>
      <c r="X1020" s="35"/>
      <c r="Y1020" s="35"/>
      <c r="Z1020" s="35"/>
      <c r="AA1020" s="35"/>
    </row>
    <row r="1021" ht="75.0" customHeight="1">
      <c r="A1021" s="35"/>
      <c r="B1021" s="35"/>
      <c r="C1021" s="35"/>
      <c r="D1021" s="35"/>
      <c r="E1021" s="35"/>
      <c r="F1021" s="35"/>
      <c r="G1021" s="35"/>
      <c r="H1021" s="35"/>
      <c r="I1021" s="35"/>
      <c r="J1021" s="35"/>
      <c r="K1021" s="35"/>
      <c r="L1021" s="35"/>
      <c r="M1021" s="35"/>
      <c r="N1021" s="35"/>
      <c r="O1021" s="35"/>
      <c r="P1021" s="56"/>
      <c r="Q1021" s="35"/>
      <c r="R1021" s="56"/>
      <c r="S1021" s="35"/>
      <c r="T1021" s="35"/>
      <c r="U1021" s="35"/>
      <c r="V1021" s="35"/>
      <c r="W1021" s="35"/>
      <c r="X1021" s="35"/>
      <c r="Y1021" s="35"/>
      <c r="Z1021" s="35"/>
      <c r="AA1021" s="35"/>
    </row>
    <row r="1022" ht="75.0" customHeight="1">
      <c r="A1022" s="35"/>
      <c r="B1022" s="35"/>
      <c r="C1022" s="35"/>
      <c r="D1022" s="35"/>
      <c r="E1022" s="35"/>
      <c r="F1022" s="35"/>
      <c r="G1022" s="35"/>
      <c r="H1022" s="35"/>
      <c r="I1022" s="35"/>
      <c r="J1022" s="35"/>
      <c r="K1022" s="35"/>
      <c r="L1022" s="35"/>
      <c r="M1022" s="35"/>
      <c r="N1022" s="35"/>
      <c r="O1022" s="35"/>
      <c r="P1022" s="56"/>
      <c r="Q1022" s="35"/>
      <c r="R1022" s="56"/>
      <c r="S1022" s="35"/>
      <c r="T1022" s="35"/>
      <c r="U1022" s="35"/>
      <c r="V1022" s="35"/>
      <c r="W1022" s="35"/>
      <c r="X1022" s="35"/>
      <c r="Y1022" s="35"/>
      <c r="Z1022" s="35"/>
      <c r="AA1022" s="35"/>
    </row>
    <row r="1023" ht="75.0" customHeight="1">
      <c r="A1023" s="35"/>
      <c r="B1023" s="35"/>
      <c r="C1023" s="35"/>
      <c r="D1023" s="35"/>
      <c r="E1023" s="35"/>
      <c r="F1023" s="35"/>
      <c r="G1023" s="35"/>
      <c r="H1023" s="35"/>
      <c r="I1023" s="35"/>
      <c r="J1023" s="35"/>
      <c r="K1023" s="35"/>
      <c r="L1023" s="35"/>
      <c r="M1023" s="35"/>
      <c r="N1023" s="35"/>
      <c r="O1023" s="35"/>
      <c r="P1023" s="56"/>
      <c r="Q1023" s="35"/>
      <c r="R1023" s="56"/>
      <c r="S1023" s="35"/>
      <c r="T1023" s="35"/>
      <c r="U1023" s="35"/>
      <c r="V1023" s="35"/>
      <c r="W1023" s="35"/>
      <c r="X1023" s="35"/>
      <c r="Y1023" s="35"/>
      <c r="Z1023" s="35"/>
      <c r="AA1023" s="35"/>
    </row>
    <row r="1024" ht="75.0" customHeight="1">
      <c r="A1024" s="35"/>
      <c r="B1024" s="35"/>
      <c r="C1024" s="35"/>
      <c r="D1024" s="35"/>
      <c r="E1024" s="35"/>
      <c r="F1024" s="35"/>
      <c r="G1024" s="35"/>
      <c r="H1024" s="35"/>
      <c r="I1024" s="35"/>
      <c r="J1024" s="35"/>
      <c r="K1024" s="35"/>
      <c r="L1024" s="35"/>
      <c r="M1024" s="35"/>
      <c r="N1024" s="35"/>
      <c r="O1024" s="35"/>
      <c r="P1024" s="56"/>
      <c r="Q1024" s="35"/>
      <c r="R1024" s="56"/>
      <c r="S1024" s="35"/>
      <c r="T1024" s="35"/>
      <c r="U1024" s="35"/>
      <c r="V1024" s="35"/>
      <c r="W1024" s="35"/>
      <c r="X1024" s="35"/>
      <c r="Y1024" s="35"/>
      <c r="Z1024" s="35"/>
      <c r="AA1024" s="35"/>
    </row>
    <row r="1025" ht="75.0" customHeight="1">
      <c r="A1025" s="35"/>
      <c r="B1025" s="35"/>
      <c r="C1025" s="35"/>
      <c r="D1025" s="35"/>
      <c r="E1025" s="35"/>
      <c r="F1025" s="35"/>
      <c r="G1025" s="35"/>
      <c r="H1025" s="35"/>
      <c r="I1025" s="35"/>
      <c r="J1025" s="35"/>
      <c r="K1025" s="35"/>
      <c r="L1025" s="35"/>
      <c r="M1025" s="35"/>
      <c r="N1025" s="35"/>
      <c r="O1025" s="35"/>
      <c r="P1025" s="56"/>
      <c r="Q1025" s="35"/>
      <c r="R1025" s="56"/>
      <c r="S1025" s="35"/>
      <c r="T1025" s="35"/>
      <c r="U1025" s="35"/>
      <c r="V1025" s="35"/>
      <c r="W1025" s="35"/>
      <c r="X1025" s="35"/>
      <c r="Y1025" s="35"/>
      <c r="Z1025" s="35"/>
      <c r="AA1025" s="35"/>
    </row>
    <row r="1026" ht="75.0" customHeight="1">
      <c r="A1026" s="35"/>
      <c r="B1026" s="35"/>
      <c r="C1026" s="35"/>
      <c r="D1026" s="35"/>
      <c r="E1026" s="35"/>
      <c r="F1026" s="35"/>
      <c r="G1026" s="35"/>
      <c r="H1026" s="35"/>
      <c r="I1026" s="35"/>
      <c r="J1026" s="35"/>
      <c r="K1026" s="35"/>
      <c r="L1026" s="35"/>
      <c r="M1026" s="35"/>
      <c r="N1026" s="35"/>
      <c r="O1026" s="35"/>
      <c r="P1026" s="56"/>
      <c r="Q1026" s="35"/>
      <c r="R1026" s="56"/>
      <c r="S1026" s="35"/>
      <c r="T1026" s="35"/>
      <c r="U1026" s="35"/>
      <c r="V1026" s="35"/>
      <c r="W1026" s="35"/>
      <c r="X1026" s="35"/>
      <c r="Y1026" s="35"/>
      <c r="Z1026" s="35"/>
      <c r="AA1026" s="35"/>
    </row>
    <row r="1027" ht="75.0" customHeight="1">
      <c r="A1027" s="35"/>
      <c r="B1027" s="35"/>
      <c r="C1027" s="35"/>
      <c r="D1027" s="35"/>
      <c r="E1027" s="35"/>
      <c r="F1027" s="35"/>
      <c r="G1027" s="35"/>
      <c r="H1027" s="35"/>
      <c r="I1027" s="35"/>
      <c r="J1027" s="35"/>
      <c r="K1027" s="35"/>
      <c r="L1027" s="35"/>
      <c r="M1027" s="35"/>
      <c r="N1027" s="35"/>
      <c r="O1027" s="35"/>
      <c r="P1027" s="56"/>
      <c r="Q1027" s="35"/>
      <c r="R1027" s="56"/>
      <c r="S1027" s="35"/>
      <c r="T1027" s="35"/>
      <c r="U1027" s="35"/>
      <c r="V1027" s="35"/>
      <c r="W1027" s="35"/>
      <c r="X1027" s="35"/>
      <c r="Y1027" s="35"/>
      <c r="Z1027" s="35"/>
      <c r="AA1027" s="35"/>
    </row>
    <row r="1028" ht="75.0" customHeight="1">
      <c r="A1028" s="35"/>
      <c r="B1028" s="35"/>
      <c r="C1028" s="35"/>
      <c r="D1028" s="35"/>
      <c r="E1028" s="35"/>
      <c r="F1028" s="35"/>
      <c r="G1028" s="35"/>
      <c r="H1028" s="35"/>
      <c r="I1028" s="35"/>
      <c r="J1028" s="35"/>
      <c r="K1028" s="35"/>
      <c r="L1028" s="35"/>
      <c r="M1028" s="35"/>
      <c r="N1028" s="35"/>
      <c r="O1028" s="35"/>
      <c r="P1028" s="56"/>
      <c r="Q1028" s="35"/>
      <c r="R1028" s="56"/>
      <c r="S1028" s="35"/>
      <c r="T1028" s="35"/>
      <c r="U1028" s="35"/>
      <c r="V1028" s="35"/>
      <c r="W1028" s="35"/>
      <c r="X1028" s="35"/>
      <c r="Y1028" s="35"/>
      <c r="Z1028" s="35"/>
      <c r="AA1028" s="35"/>
    </row>
    <row r="1029" ht="75.0" customHeight="1">
      <c r="A1029" s="35"/>
      <c r="B1029" s="35"/>
      <c r="C1029" s="35"/>
      <c r="D1029" s="35"/>
      <c r="E1029" s="35"/>
      <c r="F1029" s="35"/>
      <c r="G1029" s="35"/>
      <c r="H1029" s="35"/>
      <c r="I1029" s="35"/>
      <c r="J1029" s="35"/>
      <c r="K1029" s="35"/>
      <c r="L1029" s="35"/>
      <c r="M1029" s="35"/>
      <c r="N1029" s="35"/>
      <c r="O1029" s="35"/>
      <c r="P1029" s="56"/>
      <c r="Q1029" s="35"/>
      <c r="R1029" s="56"/>
      <c r="S1029" s="35"/>
      <c r="T1029" s="35"/>
      <c r="U1029" s="35"/>
      <c r="V1029" s="35"/>
      <c r="W1029" s="35"/>
      <c r="X1029" s="35"/>
      <c r="Y1029" s="35"/>
      <c r="Z1029" s="35"/>
      <c r="AA1029" s="35"/>
    </row>
    <row r="1030" ht="75.0" customHeight="1">
      <c r="A1030" s="35"/>
      <c r="B1030" s="35"/>
      <c r="C1030" s="35"/>
      <c r="D1030" s="35"/>
      <c r="E1030" s="35"/>
      <c r="F1030" s="35"/>
      <c r="G1030" s="35"/>
      <c r="H1030" s="35"/>
      <c r="I1030" s="35"/>
      <c r="J1030" s="35"/>
      <c r="K1030" s="35"/>
      <c r="L1030" s="35"/>
      <c r="M1030" s="35"/>
      <c r="N1030" s="35"/>
      <c r="O1030" s="35"/>
      <c r="P1030" s="56"/>
      <c r="Q1030" s="35"/>
      <c r="R1030" s="56"/>
      <c r="S1030" s="35"/>
      <c r="T1030" s="35"/>
      <c r="U1030" s="35"/>
      <c r="V1030" s="35"/>
      <c r="W1030" s="35"/>
      <c r="X1030" s="35"/>
      <c r="Y1030" s="35"/>
      <c r="Z1030" s="35"/>
      <c r="AA1030" s="35"/>
    </row>
    <row r="1031" ht="75.0" customHeight="1">
      <c r="A1031" s="35"/>
      <c r="B1031" s="35"/>
      <c r="C1031" s="35"/>
      <c r="D1031" s="35"/>
      <c r="E1031" s="35"/>
      <c r="F1031" s="35"/>
      <c r="G1031" s="35"/>
      <c r="H1031" s="35"/>
      <c r="I1031" s="35"/>
      <c r="J1031" s="35"/>
      <c r="K1031" s="35"/>
      <c r="L1031" s="35"/>
      <c r="M1031" s="35"/>
      <c r="N1031" s="35"/>
      <c r="O1031" s="35"/>
      <c r="P1031" s="56"/>
      <c r="Q1031" s="35"/>
      <c r="R1031" s="56"/>
      <c r="S1031" s="35"/>
      <c r="T1031" s="35"/>
      <c r="U1031" s="35"/>
      <c r="V1031" s="35"/>
      <c r="W1031" s="35"/>
      <c r="X1031" s="35"/>
      <c r="Y1031" s="35"/>
      <c r="Z1031" s="35"/>
      <c r="AA1031" s="35"/>
    </row>
    <row r="1032" ht="75.0" customHeight="1">
      <c r="A1032" s="35"/>
      <c r="B1032" s="35"/>
      <c r="C1032" s="35"/>
      <c r="D1032" s="35"/>
      <c r="E1032" s="35"/>
      <c r="F1032" s="35"/>
      <c r="G1032" s="35"/>
      <c r="H1032" s="35"/>
      <c r="I1032" s="35"/>
      <c r="J1032" s="35"/>
      <c r="K1032" s="35"/>
      <c r="L1032" s="35"/>
      <c r="M1032" s="35"/>
      <c r="N1032" s="35"/>
      <c r="O1032" s="35"/>
      <c r="P1032" s="56"/>
      <c r="Q1032" s="35"/>
      <c r="R1032" s="56"/>
      <c r="S1032" s="35"/>
      <c r="T1032" s="35"/>
      <c r="U1032" s="35"/>
      <c r="V1032" s="35"/>
      <c r="W1032" s="35"/>
      <c r="X1032" s="35"/>
      <c r="Y1032" s="35"/>
      <c r="Z1032" s="35"/>
      <c r="AA1032" s="35"/>
    </row>
    <row r="1033" ht="75.0" customHeight="1">
      <c r="A1033" s="35"/>
      <c r="B1033" s="35"/>
      <c r="C1033" s="35"/>
      <c r="D1033" s="35"/>
      <c r="E1033" s="35"/>
      <c r="F1033" s="35"/>
      <c r="G1033" s="35"/>
      <c r="H1033" s="35"/>
      <c r="I1033" s="35"/>
      <c r="J1033" s="35"/>
      <c r="K1033" s="35"/>
      <c r="L1033" s="35"/>
      <c r="M1033" s="35"/>
      <c r="N1033" s="35"/>
      <c r="O1033" s="35"/>
      <c r="P1033" s="56"/>
      <c r="Q1033" s="35"/>
      <c r="R1033" s="56"/>
      <c r="S1033" s="35"/>
      <c r="T1033" s="35"/>
      <c r="U1033" s="35"/>
      <c r="V1033" s="35"/>
      <c r="W1033" s="35"/>
      <c r="X1033" s="35"/>
      <c r="Y1033" s="35"/>
      <c r="Z1033" s="35"/>
      <c r="AA1033" s="35"/>
    </row>
    <row r="1034" ht="75.0" customHeight="1">
      <c r="A1034" s="35"/>
      <c r="B1034" s="35"/>
      <c r="C1034" s="35"/>
      <c r="D1034" s="35"/>
      <c r="E1034" s="35"/>
      <c r="F1034" s="35"/>
      <c r="G1034" s="35"/>
      <c r="H1034" s="35"/>
      <c r="I1034" s="35"/>
      <c r="J1034" s="35"/>
      <c r="K1034" s="35"/>
      <c r="L1034" s="35"/>
      <c r="M1034" s="35"/>
      <c r="N1034" s="35"/>
      <c r="O1034" s="35"/>
      <c r="P1034" s="56"/>
      <c r="Q1034" s="35"/>
      <c r="R1034" s="56"/>
      <c r="S1034" s="35"/>
      <c r="T1034" s="35"/>
      <c r="U1034" s="35"/>
      <c r="V1034" s="35"/>
      <c r="W1034" s="35"/>
      <c r="X1034" s="35"/>
      <c r="Y1034" s="35"/>
      <c r="Z1034" s="35"/>
      <c r="AA1034" s="35"/>
    </row>
    <row r="1035" ht="75.0" customHeight="1">
      <c r="A1035" s="35"/>
      <c r="B1035" s="35"/>
      <c r="C1035" s="35"/>
      <c r="D1035" s="35"/>
      <c r="E1035" s="35"/>
      <c r="F1035" s="35"/>
      <c r="G1035" s="35"/>
      <c r="H1035" s="35"/>
      <c r="I1035" s="35"/>
      <c r="J1035" s="35"/>
      <c r="K1035" s="35"/>
      <c r="L1035" s="35"/>
      <c r="M1035" s="35"/>
      <c r="N1035" s="35"/>
      <c r="O1035" s="35"/>
      <c r="P1035" s="56"/>
      <c r="Q1035" s="35"/>
      <c r="R1035" s="56"/>
      <c r="S1035" s="35"/>
      <c r="T1035" s="35"/>
      <c r="U1035" s="35"/>
      <c r="V1035" s="35"/>
      <c r="W1035" s="35"/>
      <c r="X1035" s="35"/>
      <c r="Y1035" s="35"/>
      <c r="Z1035" s="35"/>
      <c r="AA1035" s="35"/>
    </row>
    <row r="1036" ht="75.0" customHeight="1">
      <c r="A1036" s="35"/>
      <c r="B1036" s="35"/>
      <c r="C1036" s="35"/>
      <c r="D1036" s="35"/>
      <c r="E1036" s="35"/>
      <c r="F1036" s="35"/>
      <c r="G1036" s="35"/>
      <c r="H1036" s="35"/>
      <c r="I1036" s="35"/>
      <c r="J1036" s="35"/>
      <c r="K1036" s="35"/>
      <c r="L1036" s="35"/>
      <c r="M1036" s="35"/>
      <c r="N1036" s="35"/>
      <c r="O1036" s="35"/>
      <c r="P1036" s="56"/>
      <c r="Q1036" s="35"/>
      <c r="R1036" s="56"/>
      <c r="S1036" s="35"/>
      <c r="T1036" s="35"/>
      <c r="U1036" s="35"/>
      <c r="V1036" s="35"/>
      <c r="W1036" s="35"/>
      <c r="X1036" s="35"/>
      <c r="Y1036" s="35"/>
      <c r="Z1036" s="35"/>
      <c r="AA1036" s="35"/>
    </row>
    <row r="1037" ht="75.0" customHeight="1">
      <c r="A1037" s="35"/>
      <c r="B1037" s="35"/>
      <c r="C1037" s="35"/>
      <c r="D1037" s="35"/>
      <c r="E1037" s="35"/>
      <c r="F1037" s="35"/>
      <c r="G1037" s="35"/>
      <c r="H1037" s="35"/>
      <c r="I1037" s="35"/>
      <c r="J1037" s="35"/>
      <c r="K1037" s="35"/>
      <c r="L1037" s="35"/>
      <c r="M1037" s="35"/>
      <c r="N1037" s="35"/>
      <c r="O1037" s="35"/>
      <c r="P1037" s="56"/>
      <c r="Q1037" s="35"/>
      <c r="R1037" s="56"/>
      <c r="S1037" s="35"/>
      <c r="T1037" s="35"/>
      <c r="U1037" s="35"/>
      <c r="V1037" s="35"/>
      <c r="W1037" s="35"/>
      <c r="X1037" s="35"/>
      <c r="Y1037" s="35"/>
      <c r="Z1037" s="35"/>
      <c r="AA1037" s="35"/>
    </row>
    <row r="1038" ht="75.0" customHeight="1">
      <c r="A1038" s="35"/>
      <c r="B1038" s="35"/>
      <c r="C1038" s="35"/>
      <c r="D1038" s="35"/>
      <c r="E1038" s="35"/>
      <c r="F1038" s="35"/>
      <c r="G1038" s="35"/>
      <c r="H1038" s="35"/>
      <c r="I1038" s="35"/>
      <c r="J1038" s="35"/>
      <c r="K1038" s="35"/>
      <c r="L1038" s="35"/>
      <c r="M1038" s="35"/>
      <c r="N1038" s="35"/>
      <c r="O1038" s="35"/>
      <c r="P1038" s="56"/>
      <c r="Q1038" s="35"/>
      <c r="R1038" s="56"/>
      <c r="S1038" s="35"/>
      <c r="T1038" s="35"/>
      <c r="U1038" s="35"/>
      <c r="V1038" s="35"/>
      <c r="W1038" s="35"/>
      <c r="X1038" s="35"/>
      <c r="Y1038" s="35"/>
      <c r="Z1038" s="35"/>
      <c r="AA1038" s="35"/>
    </row>
    <row r="1039" ht="75.0" customHeight="1">
      <c r="A1039" s="35"/>
      <c r="B1039" s="35"/>
      <c r="C1039" s="35"/>
      <c r="D1039" s="35"/>
      <c r="E1039" s="35"/>
      <c r="F1039" s="35"/>
      <c r="G1039" s="35"/>
      <c r="H1039" s="35"/>
      <c r="I1039" s="35"/>
      <c r="J1039" s="35"/>
      <c r="K1039" s="35"/>
      <c r="L1039" s="35"/>
      <c r="M1039" s="35"/>
      <c r="N1039" s="35"/>
      <c r="O1039" s="35"/>
      <c r="P1039" s="56"/>
      <c r="Q1039" s="35"/>
      <c r="R1039" s="56"/>
      <c r="S1039" s="35"/>
      <c r="T1039" s="35"/>
      <c r="U1039" s="35"/>
      <c r="V1039" s="35"/>
      <c r="W1039" s="35"/>
      <c r="X1039" s="35"/>
      <c r="Y1039" s="35"/>
      <c r="Z1039" s="35"/>
      <c r="AA1039" s="35"/>
    </row>
    <row r="1040" ht="75.0" customHeight="1">
      <c r="A1040" s="35"/>
      <c r="B1040" s="35"/>
      <c r="C1040" s="35"/>
      <c r="D1040" s="35"/>
      <c r="E1040" s="35"/>
      <c r="F1040" s="35"/>
      <c r="G1040" s="35"/>
      <c r="H1040" s="35"/>
      <c r="I1040" s="35"/>
      <c r="J1040" s="35"/>
      <c r="K1040" s="35"/>
      <c r="L1040" s="35"/>
      <c r="M1040" s="35"/>
      <c r="N1040" s="35"/>
      <c r="O1040" s="35"/>
      <c r="P1040" s="56"/>
      <c r="Q1040" s="35"/>
      <c r="R1040" s="56"/>
      <c r="S1040" s="35"/>
      <c r="T1040" s="35"/>
      <c r="U1040" s="35"/>
      <c r="V1040" s="35"/>
      <c r="W1040" s="35"/>
      <c r="X1040" s="35"/>
      <c r="Y1040" s="35"/>
      <c r="Z1040" s="35"/>
      <c r="AA1040" s="35"/>
    </row>
    <row r="1041" ht="75.0" customHeight="1">
      <c r="A1041" s="35"/>
      <c r="B1041" s="35"/>
      <c r="C1041" s="35"/>
      <c r="D1041" s="35"/>
      <c r="E1041" s="35"/>
      <c r="F1041" s="35"/>
      <c r="G1041" s="35"/>
      <c r="H1041" s="35"/>
      <c r="I1041" s="35"/>
      <c r="J1041" s="35"/>
      <c r="K1041" s="35"/>
      <c r="L1041" s="35"/>
      <c r="M1041" s="35"/>
      <c r="N1041" s="35"/>
      <c r="O1041" s="35"/>
      <c r="P1041" s="56"/>
      <c r="Q1041" s="35"/>
      <c r="R1041" s="56"/>
      <c r="S1041" s="35"/>
      <c r="T1041" s="35"/>
      <c r="U1041" s="35"/>
      <c r="V1041" s="35"/>
      <c r="W1041" s="35"/>
      <c r="X1041" s="35"/>
      <c r="Y1041" s="35"/>
      <c r="Z1041" s="35"/>
      <c r="AA1041" s="35"/>
    </row>
    <row r="1042" ht="75.0" customHeight="1">
      <c r="A1042" s="35"/>
      <c r="B1042" s="35"/>
      <c r="C1042" s="35"/>
      <c r="D1042" s="35"/>
      <c r="E1042" s="35"/>
      <c r="F1042" s="35"/>
      <c r="G1042" s="35"/>
      <c r="H1042" s="35"/>
      <c r="I1042" s="35"/>
      <c r="J1042" s="35"/>
      <c r="K1042" s="35"/>
      <c r="L1042" s="35"/>
      <c r="M1042" s="35"/>
      <c r="N1042" s="35"/>
      <c r="O1042" s="35"/>
      <c r="P1042" s="56"/>
      <c r="Q1042" s="35"/>
      <c r="R1042" s="56"/>
      <c r="S1042" s="35"/>
      <c r="T1042" s="35"/>
      <c r="U1042" s="35"/>
      <c r="V1042" s="35"/>
      <c r="W1042" s="35"/>
      <c r="X1042" s="35"/>
      <c r="Y1042" s="35"/>
      <c r="Z1042" s="35"/>
      <c r="AA1042" s="35"/>
    </row>
    <row r="1043" ht="75.0" customHeight="1">
      <c r="A1043" s="35"/>
      <c r="B1043" s="35"/>
      <c r="C1043" s="35"/>
      <c r="D1043" s="35"/>
      <c r="E1043" s="35"/>
      <c r="F1043" s="35"/>
      <c r="G1043" s="35"/>
      <c r="H1043" s="35"/>
      <c r="I1043" s="35"/>
      <c r="J1043" s="35"/>
      <c r="K1043" s="35"/>
      <c r="L1043" s="35"/>
      <c r="M1043" s="35"/>
      <c r="N1043" s="35"/>
      <c r="O1043" s="35"/>
      <c r="P1043" s="56"/>
      <c r="Q1043" s="35"/>
      <c r="R1043" s="56"/>
      <c r="S1043" s="35"/>
      <c r="T1043" s="35"/>
      <c r="U1043" s="35"/>
      <c r="V1043" s="35"/>
      <c r="W1043" s="35"/>
      <c r="X1043" s="35"/>
      <c r="Y1043" s="35"/>
      <c r="Z1043" s="35"/>
      <c r="AA1043" s="35"/>
    </row>
    <row r="1044" ht="75.0" customHeight="1">
      <c r="A1044" s="35"/>
      <c r="B1044" s="35"/>
      <c r="C1044" s="35"/>
      <c r="D1044" s="35"/>
      <c r="E1044" s="35"/>
      <c r="F1044" s="35"/>
      <c r="G1044" s="35"/>
      <c r="H1044" s="35"/>
      <c r="I1044" s="35"/>
      <c r="J1044" s="35"/>
      <c r="K1044" s="35"/>
      <c r="L1044" s="35"/>
      <c r="M1044" s="35"/>
      <c r="N1044" s="35"/>
      <c r="O1044" s="35"/>
      <c r="P1044" s="56"/>
      <c r="Q1044" s="35"/>
      <c r="R1044" s="56"/>
      <c r="S1044" s="35"/>
      <c r="T1044" s="35"/>
      <c r="U1044" s="35"/>
      <c r="V1044" s="35"/>
      <c r="W1044" s="35"/>
      <c r="X1044" s="35"/>
      <c r="Y1044" s="35"/>
      <c r="Z1044" s="35"/>
      <c r="AA1044" s="35"/>
    </row>
    <row r="1045" ht="75.0" customHeight="1">
      <c r="A1045" s="35"/>
      <c r="B1045" s="35"/>
      <c r="C1045" s="35"/>
      <c r="D1045" s="35"/>
      <c r="E1045" s="35"/>
      <c r="F1045" s="35"/>
      <c r="G1045" s="35"/>
      <c r="H1045" s="35"/>
      <c r="I1045" s="35"/>
      <c r="J1045" s="35"/>
      <c r="K1045" s="35"/>
      <c r="L1045" s="35"/>
      <c r="M1045" s="35"/>
      <c r="N1045" s="35"/>
      <c r="O1045" s="35"/>
      <c r="P1045" s="56"/>
      <c r="Q1045" s="35"/>
      <c r="R1045" s="56"/>
      <c r="S1045" s="35"/>
      <c r="T1045" s="35"/>
      <c r="U1045" s="35"/>
      <c r="V1045" s="35"/>
      <c r="W1045" s="35"/>
      <c r="X1045" s="35"/>
      <c r="Y1045" s="35"/>
      <c r="Z1045" s="35"/>
      <c r="AA1045" s="35"/>
    </row>
    <row r="1046" ht="75.0" customHeight="1">
      <c r="A1046" s="35"/>
      <c r="B1046" s="35"/>
      <c r="C1046" s="35"/>
      <c r="D1046" s="35"/>
      <c r="E1046" s="35"/>
      <c r="F1046" s="35"/>
      <c r="G1046" s="35"/>
      <c r="H1046" s="35"/>
      <c r="I1046" s="35"/>
      <c r="J1046" s="35"/>
      <c r="K1046" s="35"/>
      <c r="L1046" s="35"/>
      <c r="M1046" s="35"/>
      <c r="N1046" s="35"/>
      <c r="O1046" s="35"/>
      <c r="P1046" s="56"/>
      <c r="Q1046" s="35"/>
      <c r="R1046" s="56"/>
      <c r="S1046" s="35"/>
      <c r="T1046" s="35"/>
      <c r="U1046" s="35"/>
      <c r="V1046" s="35"/>
      <c r="W1046" s="35"/>
      <c r="X1046" s="35"/>
      <c r="Y1046" s="35"/>
      <c r="Z1046" s="35"/>
      <c r="AA1046" s="35"/>
    </row>
    <row r="1047" ht="75.0" customHeight="1">
      <c r="A1047" s="35"/>
      <c r="B1047" s="35"/>
      <c r="C1047" s="35"/>
      <c r="D1047" s="35"/>
      <c r="E1047" s="35"/>
      <c r="F1047" s="35"/>
      <c r="G1047" s="35"/>
      <c r="H1047" s="35"/>
      <c r="I1047" s="35"/>
      <c r="J1047" s="35"/>
      <c r="K1047" s="35"/>
      <c r="L1047" s="35"/>
      <c r="M1047" s="35"/>
      <c r="N1047" s="35"/>
      <c r="O1047" s="35"/>
      <c r="P1047" s="56"/>
      <c r="Q1047" s="35"/>
      <c r="R1047" s="56"/>
      <c r="S1047" s="35"/>
      <c r="T1047" s="35"/>
      <c r="U1047" s="35"/>
      <c r="V1047" s="35"/>
      <c r="W1047" s="35"/>
      <c r="X1047" s="35"/>
      <c r="Y1047" s="35"/>
      <c r="Z1047" s="35"/>
      <c r="AA1047" s="35"/>
    </row>
    <row r="1048" ht="75.0" customHeight="1">
      <c r="A1048" s="35"/>
      <c r="B1048" s="35"/>
      <c r="C1048" s="35"/>
      <c r="D1048" s="35"/>
      <c r="E1048" s="35"/>
      <c r="F1048" s="35"/>
      <c r="G1048" s="35"/>
      <c r="H1048" s="35"/>
      <c r="I1048" s="35"/>
      <c r="J1048" s="35"/>
      <c r="K1048" s="35"/>
      <c r="L1048" s="35"/>
      <c r="M1048" s="35"/>
      <c r="N1048" s="35"/>
      <c r="O1048" s="35"/>
      <c r="P1048" s="56"/>
      <c r="Q1048" s="35"/>
      <c r="R1048" s="56"/>
      <c r="S1048" s="35"/>
      <c r="T1048" s="35"/>
      <c r="U1048" s="35"/>
      <c r="V1048" s="35"/>
      <c r="W1048" s="35"/>
      <c r="X1048" s="35"/>
      <c r="Y1048" s="35"/>
      <c r="Z1048" s="35"/>
      <c r="AA1048" s="35"/>
    </row>
    <row r="1049" ht="75.0" customHeight="1">
      <c r="A1049" s="35"/>
      <c r="B1049" s="35"/>
      <c r="C1049" s="35"/>
      <c r="D1049" s="35"/>
      <c r="E1049" s="35"/>
      <c r="F1049" s="35"/>
      <c r="G1049" s="35"/>
      <c r="H1049" s="35"/>
      <c r="I1049" s="35"/>
      <c r="J1049" s="35"/>
      <c r="K1049" s="35"/>
      <c r="L1049" s="35"/>
      <c r="M1049" s="35"/>
      <c r="N1049" s="35"/>
      <c r="O1049" s="35"/>
      <c r="P1049" s="56"/>
      <c r="Q1049" s="35"/>
      <c r="R1049" s="56"/>
      <c r="S1049" s="35"/>
      <c r="T1049" s="35"/>
      <c r="U1049" s="35"/>
      <c r="V1049" s="35"/>
      <c r="W1049" s="35"/>
      <c r="X1049" s="35"/>
      <c r="Y1049" s="35"/>
      <c r="Z1049" s="35"/>
      <c r="AA1049" s="35"/>
    </row>
    <row r="1050" ht="75.0" customHeight="1">
      <c r="A1050" s="35"/>
      <c r="B1050" s="35"/>
      <c r="C1050" s="35"/>
      <c r="D1050" s="35"/>
      <c r="E1050" s="35"/>
      <c r="F1050" s="35"/>
      <c r="G1050" s="35"/>
      <c r="H1050" s="35"/>
      <c r="I1050" s="35"/>
      <c r="J1050" s="35"/>
      <c r="K1050" s="35"/>
      <c r="L1050" s="35"/>
      <c r="M1050" s="35"/>
      <c r="N1050" s="35"/>
      <c r="O1050" s="35"/>
      <c r="P1050" s="56"/>
      <c r="Q1050" s="35"/>
      <c r="R1050" s="56"/>
      <c r="S1050" s="35"/>
      <c r="T1050" s="35"/>
      <c r="U1050" s="35"/>
      <c r="V1050" s="35"/>
      <c r="W1050" s="35"/>
      <c r="X1050" s="35"/>
      <c r="Y1050" s="35"/>
      <c r="Z1050" s="35"/>
      <c r="AA1050" s="35"/>
    </row>
    <row r="1051" ht="75.0" customHeight="1">
      <c r="A1051" s="35"/>
      <c r="B1051" s="35"/>
      <c r="C1051" s="35"/>
      <c r="D1051" s="35"/>
      <c r="E1051" s="35"/>
      <c r="F1051" s="35"/>
      <c r="G1051" s="35"/>
      <c r="H1051" s="35"/>
      <c r="I1051" s="35"/>
      <c r="J1051" s="35"/>
      <c r="K1051" s="35"/>
      <c r="L1051" s="35"/>
      <c r="M1051" s="35"/>
      <c r="N1051" s="35"/>
      <c r="O1051" s="35"/>
      <c r="P1051" s="56"/>
      <c r="Q1051" s="35"/>
      <c r="R1051" s="56"/>
      <c r="S1051" s="35"/>
      <c r="T1051" s="35"/>
      <c r="U1051" s="35"/>
      <c r="V1051" s="35"/>
      <c r="W1051" s="35"/>
      <c r="X1051" s="35"/>
      <c r="Y1051" s="35"/>
      <c r="Z1051" s="35"/>
      <c r="AA1051" s="35"/>
    </row>
    <row r="1052" ht="75.0" customHeight="1">
      <c r="A1052" s="35"/>
      <c r="B1052" s="35"/>
      <c r="C1052" s="35"/>
      <c r="D1052" s="35"/>
      <c r="E1052" s="35"/>
      <c r="F1052" s="35"/>
      <c r="G1052" s="35"/>
      <c r="H1052" s="35"/>
      <c r="I1052" s="35"/>
      <c r="J1052" s="35"/>
      <c r="K1052" s="35"/>
      <c r="L1052" s="35"/>
      <c r="M1052" s="35"/>
      <c r="N1052" s="35"/>
      <c r="O1052" s="35"/>
      <c r="P1052" s="56"/>
      <c r="Q1052" s="35"/>
      <c r="R1052" s="56"/>
      <c r="S1052" s="35"/>
      <c r="T1052" s="35"/>
      <c r="U1052" s="35"/>
      <c r="V1052" s="35"/>
      <c r="W1052" s="35"/>
      <c r="X1052" s="35"/>
      <c r="Y1052" s="35"/>
      <c r="Z1052" s="35"/>
      <c r="AA1052" s="35"/>
    </row>
    <row r="1053" ht="75.0" customHeight="1">
      <c r="A1053" s="35"/>
      <c r="B1053" s="35"/>
      <c r="C1053" s="35"/>
      <c r="D1053" s="35"/>
      <c r="E1053" s="35"/>
      <c r="F1053" s="35"/>
      <c r="G1053" s="35"/>
      <c r="H1053" s="35"/>
      <c r="I1053" s="35"/>
      <c r="J1053" s="35"/>
      <c r="K1053" s="35"/>
      <c r="L1053" s="35"/>
      <c r="M1053" s="35"/>
      <c r="N1053" s="35"/>
      <c r="O1053" s="35"/>
      <c r="P1053" s="56"/>
      <c r="Q1053" s="35"/>
      <c r="R1053" s="56"/>
      <c r="S1053" s="35"/>
      <c r="T1053" s="35"/>
      <c r="U1053" s="35"/>
      <c r="V1053" s="35"/>
      <c r="W1053" s="35"/>
      <c r="X1053" s="35"/>
      <c r="Y1053" s="35"/>
      <c r="Z1053" s="35"/>
      <c r="AA1053" s="35"/>
    </row>
    <row r="1054" ht="75.0" customHeight="1">
      <c r="A1054" s="35"/>
      <c r="B1054" s="35"/>
      <c r="C1054" s="35"/>
      <c r="D1054" s="35"/>
      <c r="E1054" s="35"/>
      <c r="F1054" s="35"/>
      <c r="G1054" s="35"/>
      <c r="H1054" s="35"/>
      <c r="I1054" s="35"/>
      <c r="J1054" s="35"/>
      <c r="K1054" s="35"/>
      <c r="L1054" s="35"/>
      <c r="M1054" s="35"/>
      <c r="N1054" s="35"/>
      <c r="O1054" s="35"/>
      <c r="P1054" s="56"/>
      <c r="Q1054" s="35"/>
      <c r="R1054" s="56"/>
      <c r="S1054" s="35"/>
      <c r="T1054" s="35"/>
      <c r="U1054" s="35"/>
      <c r="V1054" s="35"/>
      <c r="W1054" s="35"/>
      <c r="X1054" s="35"/>
      <c r="Y1054" s="35"/>
      <c r="Z1054" s="35"/>
      <c r="AA1054" s="35"/>
    </row>
    <row r="1055" ht="75.0" customHeight="1">
      <c r="A1055" s="35"/>
      <c r="B1055" s="35"/>
      <c r="C1055" s="35"/>
      <c r="D1055" s="35"/>
      <c r="E1055" s="35"/>
      <c r="F1055" s="35"/>
      <c r="G1055" s="35"/>
      <c r="H1055" s="35"/>
      <c r="I1055" s="35"/>
      <c r="J1055" s="35"/>
      <c r="K1055" s="35"/>
      <c r="L1055" s="35"/>
      <c r="M1055" s="35"/>
      <c r="N1055" s="35"/>
      <c r="O1055" s="35"/>
      <c r="P1055" s="56"/>
      <c r="Q1055" s="35"/>
      <c r="R1055" s="56"/>
      <c r="S1055" s="35"/>
      <c r="T1055" s="35"/>
      <c r="U1055" s="35"/>
      <c r="V1055" s="35"/>
      <c r="W1055" s="35"/>
      <c r="X1055" s="35"/>
      <c r="Y1055" s="35"/>
      <c r="Z1055" s="35"/>
      <c r="AA1055" s="35"/>
    </row>
    <row r="1056" ht="75.0" customHeight="1">
      <c r="A1056" s="35"/>
      <c r="B1056" s="35"/>
      <c r="C1056" s="35"/>
      <c r="D1056" s="35"/>
      <c r="E1056" s="35"/>
      <c r="F1056" s="35"/>
      <c r="G1056" s="35"/>
      <c r="H1056" s="35"/>
      <c r="I1056" s="35"/>
      <c r="J1056" s="35"/>
      <c r="K1056" s="35"/>
      <c r="L1056" s="35"/>
      <c r="M1056" s="35"/>
      <c r="N1056" s="35"/>
      <c r="O1056" s="35"/>
      <c r="P1056" s="56"/>
      <c r="Q1056" s="35"/>
      <c r="R1056" s="56"/>
      <c r="S1056" s="35"/>
      <c r="T1056" s="35"/>
      <c r="U1056" s="35"/>
      <c r="V1056" s="35"/>
      <c r="W1056" s="35"/>
      <c r="X1056" s="35"/>
      <c r="Y1056" s="35"/>
      <c r="Z1056" s="35"/>
      <c r="AA1056" s="35"/>
    </row>
    <row r="1057" ht="75.0" customHeight="1">
      <c r="A1057" s="35"/>
      <c r="B1057" s="35"/>
      <c r="C1057" s="35"/>
      <c r="D1057" s="35"/>
      <c r="E1057" s="35"/>
      <c r="F1057" s="35"/>
      <c r="G1057" s="35"/>
      <c r="H1057" s="35"/>
      <c r="I1057" s="35"/>
      <c r="J1057" s="35"/>
      <c r="K1057" s="35"/>
      <c r="L1057" s="35"/>
      <c r="M1057" s="35"/>
      <c r="N1057" s="35"/>
      <c r="O1057" s="35"/>
      <c r="P1057" s="56"/>
      <c r="Q1057" s="35"/>
      <c r="R1057" s="56"/>
      <c r="S1057" s="35"/>
      <c r="T1057" s="35"/>
      <c r="U1057" s="35"/>
      <c r="V1057" s="35"/>
      <c r="W1057" s="35"/>
      <c r="X1057" s="35"/>
      <c r="Y1057" s="35"/>
      <c r="Z1057" s="35"/>
      <c r="AA1057" s="35"/>
    </row>
    <row r="1058" ht="75.0" customHeight="1">
      <c r="A1058" s="35"/>
      <c r="B1058" s="35"/>
      <c r="C1058" s="35"/>
      <c r="D1058" s="35"/>
      <c r="E1058" s="35"/>
      <c r="F1058" s="35"/>
      <c r="G1058" s="35"/>
      <c r="H1058" s="35"/>
      <c r="I1058" s="35"/>
      <c r="J1058" s="35"/>
      <c r="K1058" s="35"/>
      <c r="L1058" s="35"/>
      <c r="M1058" s="35"/>
      <c r="N1058" s="35"/>
      <c r="O1058" s="35"/>
      <c r="P1058" s="56"/>
      <c r="Q1058" s="35"/>
      <c r="R1058" s="56"/>
      <c r="S1058" s="35"/>
      <c r="T1058" s="35"/>
      <c r="U1058" s="35"/>
      <c r="V1058" s="35"/>
      <c r="W1058" s="35"/>
      <c r="X1058" s="35"/>
      <c r="Y1058" s="35"/>
      <c r="Z1058" s="35"/>
      <c r="AA1058" s="35"/>
    </row>
    <row r="1059" ht="75.0" customHeight="1">
      <c r="A1059" s="35"/>
      <c r="B1059" s="35"/>
      <c r="C1059" s="35"/>
      <c r="D1059" s="35"/>
      <c r="E1059" s="35"/>
      <c r="F1059" s="35"/>
      <c r="G1059" s="35"/>
      <c r="H1059" s="35"/>
      <c r="I1059" s="35"/>
      <c r="J1059" s="35"/>
      <c r="K1059" s="35"/>
      <c r="L1059" s="35"/>
      <c r="M1059" s="35"/>
      <c r="N1059" s="35"/>
      <c r="O1059" s="35"/>
      <c r="P1059" s="56"/>
      <c r="Q1059" s="35"/>
      <c r="R1059" s="56"/>
      <c r="S1059" s="35"/>
      <c r="T1059" s="35"/>
      <c r="U1059" s="35"/>
      <c r="V1059" s="35"/>
      <c r="W1059" s="35"/>
      <c r="X1059" s="35"/>
      <c r="Y1059" s="35"/>
      <c r="Z1059" s="35"/>
      <c r="AA1059" s="35"/>
    </row>
    <row r="1060" ht="75.0" customHeight="1">
      <c r="A1060" s="35"/>
      <c r="B1060" s="35"/>
      <c r="C1060" s="35"/>
      <c r="D1060" s="35"/>
      <c r="E1060" s="35"/>
      <c r="F1060" s="35"/>
      <c r="G1060" s="35"/>
      <c r="H1060" s="35"/>
      <c r="I1060" s="35"/>
      <c r="J1060" s="35"/>
      <c r="K1060" s="35"/>
      <c r="L1060" s="35"/>
      <c r="M1060" s="35"/>
      <c r="N1060" s="35"/>
      <c r="O1060" s="35"/>
      <c r="P1060" s="56"/>
      <c r="Q1060" s="35"/>
      <c r="R1060" s="56"/>
      <c r="S1060" s="35"/>
      <c r="T1060" s="35"/>
      <c r="U1060" s="35"/>
      <c r="V1060" s="35"/>
      <c r="W1060" s="35"/>
      <c r="X1060" s="35"/>
      <c r="Y1060" s="35"/>
      <c r="Z1060" s="35"/>
      <c r="AA1060" s="35"/>
    </row>
  </sheetData>
  <conditionalFormatting sqref="N441:N442">
    <cfRule type="expression" dxfId="4" priority="1">
      <formula>$N441="VENCE HOY"</formula>
    </cfRule>
  </conditionalFormatting>
  <conditionalFormatting sqref="N441:N442">
    <cfRule type="expression" dxfId="2" priority="2">
      <formula>$N441="A TIEMPO"</formula>
    </cfRule>
  </conditionalFormatting>
  <conditionalFormatting sqref="N441:N442">
    <cfRule type="expression" dxfId="1" priority="3">
      <formula>$N441="VENCIDA"</formula>
    </cfRule>
  </conditionalFormatting>
  <conditionalFormatting sqref="M2:M1060 N2:N30 N34:N41 N43:N84">
    <cfRule type="expression" dxfId="1" priority="4">
      <formula>$M2="VENCIDA"</formula>
    </cfRule>
  </conditionalFormatting>
  <conditionalFormatting sqref="M2:M1060 N2:N30 N34:N41 N43:N84">
    <cfRule type="expression" dxfId="2" priority="5">
      <formula>$M2="A TIEMPO"</formula>
    </cfRule>
  </conditionalFormatting>
  <conditionalFormatting sqref="O67">
    <cfRule type="notContainsBlanks" dxfId="3" priority="6">
      <formula>LEN(TRIM(O67))&gt;0</formula>
    </cfRule>
  </conditionalFormatting>
  <conditionalFormatting sqref="M2:M1060 N2:N30 N34:N41 N43:N84">
    <cfRule type="expression" dxfId="4" priority="7">
      <formula>$M2="VENCE HOY"</formula>
    </cfRule>
  </conditionalFormatting>
  <conditionalFormatting sqref="F202">
    <cfRule type="notContainsBlanks" dxfId="3" priority="8">
      <formula>LEN(TRIM(F202))&gt;0</formula>
    </cfRule>
  </conditionalFormatting>
  <dataValidations>
    <dataValidation type="list" allowBlank="1" showErrorMessage="1" sqref="G2:G1060">
      <formula1>"PETICION,QUEJA"</formula1>
    </dataValidation>
    <dataValidation type="list" allowBlank="1" showErrorMessage="1" sqref="D2:D624">
      <formula1>"INTERNA,EXTERNA"</formula1>
    </dataValidation>
    <dataValidation type="list" allowBlank="1" showErrorMessage="1" sqref="I2:I1060">
      <formula1>'RESUMEN PQRSD'!$B$2:$B$28</formula1>
    </dataValidation>
    <dataValidation type="list" allowBlank="1" showErrorMessage="1" sqref="B2:B532">
      <formula1>"SAIA,CORREO"</formula1>
    </dataValidation>
  </dataValidations>
  <printOptions/>
  <pageMargins bottom="1.0" footer="0.0" header="0.0" left="0.75" right="0.75" top="1.0"/>
  <pageSetup orientation="landscape"/>
  <drawing r:id="rId4"/>
  <legacyDrawing r:id="rId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1.0"/>
    <col customWidth="1" min="2" max="2" width="19.75"/>
    <col customWidth="1" min="3" max="3" width="11.0"/>
    <col customWidth="1" min="4" max="5" width="19.75"/>
    <col customWidth="1" min="6" max="6" width="31.38"/>
    <col customWidth="1" min="7" max="7" width="19.75"/>
    <col customWidth="1" min="8" max="8" width="38.5"/>
    <col customWidth="1" min="9" max="9" width="35.88"/>
    <col customWidth="1" min="10" max="10" width="19.88"/>
    <col customWidth="1" min="11" max="16" width="19.75"/>
    <col customWidth="1" hidden="1" min="17" max="17" width="17.25"/>
    <col customWidth="1" min="18" max="18" width="26.5"/>
  </cols>
  <sheetData>
    <row r="1" ht="75.0" customHeight="1">
      <c r="B1" s="119" t="s">
        <v>39</v>
      </c>
      <c r="C1" s="120" t="s">
        <v>677</v>
      </c>
      <c r="D1" s="121" t="s">
        <v>40</v>
      </c>
      <c r="E1" s="122" t="s">
        <v>41</v>
      </c>
      <c r="F1" s="119" t="s">
        <v>42</v>
      </c>
      <c r="G1" s="119" t="s">
        <v>43</v>
      </c>
      <c r="H1" s="119" t="s">
        <v>44</v>
      </c>
      <c r="I1" s="119" t="s">
        <v>679</v>
      </c>
      <c r="J1" s="119" t="s">
        <v>46</v>
      </c>
      <c r="K1" s="119" t="s">
        <v>47</v>
      </c>
      <c r="L1" s="123" t="s">
        <v>48</v>
      </c>
      <c r="M1" s="119" t="s">
        <v>49</v>
      </c>
      <c r="N1" s="119" t="s">
        <v>50</v>
      </c>
      <c r="O1" s="119" t="s">
        <v>51</v>
      </c>
      <c r="P1" s="121" t="s">
        <v>52</v>
      </c>
      <c r="Q1" s="33" t="s">
        <v>53</v>
      </c>
      <c r="R1" s="34" t="s">
        <v>54</v>
      </c>
      <c r="S1" s="124"/>
      <c r="T1" s="124"/>
      <c r="U1" s="124"/>
      <c r="V1" s="124"/>
      <c r="W1" s="124"/>
      <c r="X1" s="124"/>
      <c r="Y1" s="124"/>
      <c r="Z1" s="124"/>
      <c r="AA1" s="124"/>
    </row>
    <row r="2" ht="75.0" customHeight="1">
      <c r="A2" s="35"/>
      <c r="B2" s="37" t="s">
        <v>55</v>
      </c>
      <c r="C2" s="89">
        <v>8426.0</v>
      </c>
      <c r="D2" s="37" t="s">
        <v>40</v>
      </c>
      <c r="E2" s="69">
        <v>46083.0</v>
      </c>
      <c r="F2" s="56" t="s">
        <v>1946</v>
      </c>
      <c r="G2" s="56" t="s">
        <v>57</v>
      </c>
      <c r="H2" s="56" t="s">
        <v>1947</v>
      </c>
      <c r="I2" s="56" t="s">
        <v>19</v>
      </c>
      <c r="J2" s="56"/>
      <c r="K2" s="56">
        <v>15.0</v>
      </c>
      <c r="L2" s="69">
        <f>$E2+$K2</f>
        <v>46098</v>
      </c>
      <c r="M2" s="40" t="s">
        <v>60</v>
      </c>
      <c r="N2" s="64">
        <v>46087.0</v>
      </c>
      <c r="O2" s="56"/>
      <c r="P2" s="56" t="s">
        <v>1948</v>
      </c>
      <c r="Q2" s="35"/>
      <c r="R2" s="61"/>
      <c r="S2" s="62"/>
      <c r="T2" s="63"/>
      <c r="U2" s="63"/>
      <c r="V2" s="63"/>
      <c r="W2" s="63"/>
      <c r="X2" s="63"/>
      <c r="Y2" s="63"/>
      <c r="Z2" s="63"/>
      <c r="AA2" s="63"/>
    </row>
    <row r="3" ht="75.0" customHeight="1">
      <c r="A3" s="25"/>
      <c r="B3" s="57" t="s">
        <v>55</v>
      </c>
      <c r="C3" s="99">
        <v>9551.0</v>
      </c>
      <c r="D3" s="57" t="s">
        <v>74</v>
      </c>
      <c r="E3" s="100">
        <v>46080.0</v>
      </c>
      <c r="F3" s="99" t="s">
        <v>1949</v>
      </c>
      <c r="G3" s="99" t="s">
        <v>57</v>
      </c>
      <c r="H3" s="99" t="s">
        <v>1950</v>
      </c>
      <c r="I3" s="125" t="s">
        <v>30</v>
      </c>
      <c r="J3" s="125"/>
      <c r="K3" s="99">
        <v>15.0</v>
      </c>
      <c r="L3" s="100">
        <f>$E7+$K3</f>
        <v>46098</v>
      </c>
      <c r="M3" s="126" t="s">
        <v>60</v>
      </c>
      <c r="N3" s="127">
        <v>46122.0</v>
      </c>
      <c r="O3" s="125"/>
      <c r="P3" s="125" t="s">
        <v>1951</v>
      </c>
      <c r="Q3" s="128"/>
      <c r="R3" s="129"/>
      <c r="S3" s="130"/>
      <c r="T3" s="131"/>
      <c r="U3" s="131"/>
      <c r="V3" s="131"/>
      <c r="W3" s="131"/>
      <c r="X3" s="131"/>
      <c r="Y3" s="131"/>
      <c r="Z3" s="131"/>
      <c r="AA3" s="132"/>
    </row>
    <row r="4" ht="75.0" customHeight="1">
      <c r="A4" s="35"/>
      <c r="B4" s="37" t="s">
        <v>55</v>
      </c>
      <c r="C4" s="56">
        <v>8440.0</v>
      </c>
      <c r="D4" s="37" t="s">
        <v>40</v>
      </c>
      <c r="E4" s="69">
        <v>46083.0</v>
      </c>
      <c r="F4" s="56" t="s">
        <v>1952</v>
      </c>
      <c r="G4" s="56" t="s">
        <v>57</v>
      </c>
      <c r="H4" s="56" t="s">
        <v>464</v>
      </c>
      <c r="I4" s="56" t="s">
        <v>17</v>
      </c>
      <c r="J4" s="56"/>
      <c r="K4" s="56">
        <v>15.0</v>
      </c>
      <c r="L4" s="69">
        <f t="shared" ref="L4:L18" si="1">$E4+$K4</f>
        <v>46098</v>
      </c>
      <c r="M4" s="40" t="s">
        <v>60</v>
      </c>
      <c r="N4" s="64">
        <v>46093.0</v>
      </c>
      <c r="O4" s="56"/>
      <c r="P4" s="56" t="s">
        <v>1953</v>
      </c>
      <c r="Q4" s="35"/>
      <c r="R4" s="61"/>
      <c r="S4" s="62"/>
      <c r="T4" s="63"/>
      <c r="U4" s="63"/>
      <c r="V4" s="63"/>
      <c r="W4" s="63"/>
      <c r="X4" s="63"/>
      <c r="Y4" s="63"/>
      <c r="Z4" s="63"/>
      <c r="AA4" s="63"/>
    </row>
    <row r="5" ht="75.0" customHeight="1">
      <c r="A5" s="35"/>
      <c r="B5" s="37" t="s">
        <v>55</v>
      </c>
      <c r="C5" s="56">
        <v>8468.0</v>
      </c>
      <c r="D5" s="37" t="s">
        <v>40</v>
      </c>
      <c r="E5" s="69">
        <v>46083.0</v>
      </c>
      <c r="F5" s="56" t="s">
        <v>1954</v>
      </c>
      <c r="G5" s="56" t="s">
        <v>57</v>
      </c>
      <c r="H5" s="56" t="s">
        <v>1955</v>
      </c>
      <c r="I5" s="56" t="s">
        <v>19</v>
      </c>
      <c r="J5" s="56"/>
      <c r="K5" s="56">
        <v>15.0</v>
      </c>
      <c r="L5" s="69">
        <f t="shared" si="1"/>
        <v>46098</v>
      </c>
      <c r="M5" s="40" t="s">
        <v>60</v>
      </c>
      <c r="N5" s="64">
        <v>46087.0</v>
      </c>
      <c r="O5" s="56"/>
      <c r="P5" s="56" t="s">
        <v>1956</v>
      </c>
      <c r="Q5" s="35"/>
      <c r="R5" s="61"/>
      <c r="S5" s="62"/>
      <c r="T5" s="63"/>
      <c r="U5" s="63"/>
      <c r="V5" s="63"/>
      <c r="W5" s="63"/>
      <c r="X5" s="63"/>
      <c r="Y5" s="63"/>
      <c r="Z5" s="63"/>
      <c r="AA5" s="63"/>
    </row>
    <row r="6" ht="75.0" customHeight="1">
      <c r="A6" s="35"/>
      <c r="B6" s="37" t="s">
        <v>55</v>
      </c>
      <c r="C6" s="56">
        <v>9639.0</v>
      </c>
      <c r="D6" s="37" t="s">
        <v>74</v>
      </c>
      <c r="E6" s="69">
        <v>46083.0</v>
      </c>
      <c r="F6" s="56" t="s">
        <v>1957</v>
      </c>
      <c r="G6" s="56" t="s">
        <v>57</v>
      </c>
      <c r="H6" s="56" t="s">
        <v>1958</v>
      </c>
      <c r="I6" s="56" t="s">
        <v>12</v>
      </c>
      <c r="J6" s="56"/>
      <c r="K6" s="56">
        <v>15.0</v>
      </c>
      <c r="L6" s="69">
        <f t="shared" si="1"/>
        <v>46098</v>
      </c>
      <c r="M6" s="40" t="s">
        <v>60</v>
      </c>
      <c r="N6" s="64">
        <v>46111.0</v>
      </c>
      <c r="O6" s="56"/>
      <c r="P6" s="56" t="s">
        <v>1959</v>
      </c>
      <c r="Q6" s="35"/>
      <c r="R6" s="61"/>
      <c r="S6" s="62"/>
      <c r="T6" s="63"/>
      <c r="U6" s="63"/>
      <c r="V6" s="63"/>
      <c r="W6" s="63"/>
      <c r="X6" s="63"/>
      <c r="Y6" s="63"/>
      <c r="Z6" s="63"/>
      <c r="AA6" s="63"/>
    </row>
    <row r="7" ht="75.0" customHeight="1">
      <c r="A7" s="35"/>
      <c r="B7" s="37" t="s">
        <v>55</v>
      </c>
      <c r="C7" s="56">
        <v>9714.0</v>
      </c>
      <c r="D7" s="37" t="s">
        <v>74</v>
      </c>
      <c r="E7" s="69">
        <v>46083.0</v>
      </c>
      <c r="F7" s="56" t="s">
        <v>1960</v>
      </c>
      <c r="G7" s="56" t="s">
        <v>57</v>
      </c>
      <c r="H7" s="56" t="s">
        <v>1961</v>
      </c>
      <c r="I7" s="56" t="s">
        <v>15</v>
      </c>
      <c r="J7" s="56"/>
      <c r="K7" s="56">
        <v>15.0</v>
      </c>
      <c r="L7" s="69">
        <f t="shared" si="1"/>
        <v>46098</v>
      </c>
      <c r="M7" s="40" t="str">
        <f>IF(L7="","",IF(L7&lt;TODAY(),"VENCIDA",IF(L7=TODAY(),"VENCE HOY","A TIEMPO")))</f>
        <v>VENCIDA</v>
      </c>
      <c r="N7" s="56"/>
      <c r="O7" s="56"/>
      <c r="P7" s="56"/>
      <c r="Q7" s="35"/>
      <c r="R7" s="61"/>
      <c r="S7" s="62"/>
      <c r="T7" s="63"/>
      <c r="U7" s="63"/>
      <c r="V7" s="63"/>
      <c r="W7" s="63"/>
      <c r="X7" s="63"/>
      <c r="Y7" s="63"/>
      <c r="Z7" s="63"/>
      <c r="AA7" s="63"/>
    </row>
    <row r="8" ht="75.0" customHeight="1">
      <c r="A8" s="35"/>
      <c r="B8" s="37" t="s">
        <v>55</v>
      </c>
      <c r="C8" s="56">
        <v>8470.0</v>
      </c>
      <c r="D8" s="37" t="s">
        <v>40</v>
      </c>
      <c r="E8" s="69">
        <v>46083.0</v>
      </c>
      <c r="F8" s="56" t="s">
        <v>1962</v>
      </c>
      <c r="G8" s="56" t="s">
        <v>57</v>
      </c>
      <c r="H8" s="56" t="s">
        <v>300</v>
      </c>
      <c r="I8" s="56" t="s">
        <v>19</v>
      </c>
      <c r="J8" s="56"/>
      <c r="K8" s="56">
        <v>15.0</v>
      </c>
      <c r="L8" s="69">
        <f t="shared" si="1"/>
        <v>46098</v>
      </c>
      <c r="M8" s="40" t="s">
        <v>60</v>
      </c>
      <c r="N8" s="64">
        <v>46056.0</v>
      </c>
      <c r="O8" s="56"/>
      <c r="P8" s="56" t="s">
        <v>1963</v>
      </c>
      <c r="Q8" s="35"/>
      <c r="R8" s="61"/>
      <c r="S8" s="62"/>
      <c r="T8" s="63"/>
      <c r="U8" s="63"/>
      <c r="V8" s="63"/>
      <c r="W8" s="63"/>
      <c r="X8" s="63"/>
      <c r="Y8" s="63"/>
      <c r="Z8" s="63"/>
      <c r="AA8" s="63"/>
    </row>
    <row r="9" ht="75.0" customHeight="1">
      <c r="A9" s="35"/>
      <c r="B9" s="37" t="s">
        <v>55</v>
      </c>
      <c r="C9" s="56">
        <v>8477.0</v>
      </c>
      <c r="D9" s="37" t="s">
        <v>40</v>
      </c>
      <c r="E9" s="69">
        <v>46083.0</v>
      </c>
      <c r="F9" s="56" t="s">
        <v>1964</v>
      </c>
      <c r="G9" s="56" t="s">
        <v>57</v>
      </c>
      <c r="H9" s="56" t="s">
        <v>1965</v>
      </c>
      <c r="I9" s="56" t="s">
        <v>12</v>
      </c>
      <c r="J9" s="56"/>
      <c r="K9" s="56">
        <v>15.0</v>
      </c>
      <c r="L9" s="69">
        <f t="shared" si="1"/>
        <v>46098</v>
      </c>
      <c r="M9" s="40" t="s">
        <v>60</v>
      </c>
      <c r="N9" s="64">
        <v>46093.0</v>
      </c>
      <c r="O9" s="56"/>
      <c r="P9" s="56" t="s">
        <v>1966</v>
      </c>
      <c r="Q9" s="35"/>
      <c r="R9" s="61"/>
      <c r="S9" s="62"/>
      <c r="T9" s="63"/>
      <c r="U9" s="63"/>
      <c r="V9" s="63"/>
      <c r="W9" s="63"/>
      <c r="X9" s="63"/>
      <c r="Y9" s="63"/>
      <c r="Z9" s="63"/>
      <c r="AA9" s="63"/>
    </row>
    <row r="10" ht="75.0" customHeight="1">
      <c r="A10" s="35"/>
      <c r="B10" s="37" t="s">
        <v>55</v>
      </c>
      <c r="C10" s="56">
        <v>8500.0</v>
      </c>
      <c r="D10" s="37" t="s">
        <v>40</v>
      </c>
      <c r="E10" s="69">
        <v>46083.0</v>
      </c>
      <c r="F10" s="56" t="s">
        <v>1967</v>
      </c>
      <c r="G10" s="56" t="s">
        <v>57</v>
      </c>
      <c r="H10" s="56" t="s">
        <v>1968</v>
      </c>
      <c r="I10" s="56" t="s">
        <v>12</v>
      </c>
      <c r="J10" s="56"/>
      <c r="K10" s="56">
        <v>15.0</v>
      </c>
      <c r="L10" s="69">
        <f t="shared" si="1"/>
        <v>46098</v>
      </c>
      <c r="M10" s="40" t="s">
        <v>60</v>
      </c>
      <c r="N10" s="64">
        <v>46093.0</v>
      </c>
      <c r="O10" s="56"/>
      <c r="P10" s="56" t="s">
        <v>1969</v>
      </c>
      <c r="Q10" s="35"/>
      <c r="R10" s="61"/>
      <c r="S10" s="62"/>
      <c r="T10" s="63"/>
      <c r="U10" s="63"/>
      <c r="V10" s="63"/>
      <c r="W10" s="63"/>
      <c r="X10" s="63"/>
      <c r="Y10" s="63"/>
      <c r="Z10" s="63"/>
      <c r="AA10" s="63"/>
    </row>
    <row r="11" ht="75.0" customHeight="1">
      <c r="A11" s="35"/>
      <c r="B11" s="37" t="s">
        <v>55</v>
      </c>
      <c r="C11" s="56">
        <v>-8505.0</v>
      </c>
      <c r="D11" s="37" t="s">
        <v>40</v>
      </c>
      <c r="E11" s="69">
        <v>46083.0</v>
      </c>
      <c r="F11" s="56" t="s">
        <v>1970</v>
      </c>
      <c r="G11" s="56" t="s">
        <v>57</v>
      </c>
      <c r="H11" s="56" t="s">
        <v>1971</v>
      </c>
      <c r="I11" s="56" t="s">
        <v>12</v>
      </c>
      <c r="J11" s="56"/>
      <c r="K11" s="56">
        <v>15.0</v>
      </c>
      <c r="L11" s="69">
        <f t="shared" si="1"/>
        <v>46098</v>
      </c>
      <c r="M11" s="40" t="s">
        <v>60</v>
      </c>
      <c r="N11" s="64">
        <v>46111.0</v>
      </c>
      <c r="O11" s="56"/>
      <c r="P11" s="56" t="s">
        <v>1972</v>
      </c>
      <c r="Q11" s="35"/>
      <c r="R11" s="61"/>
      <c r="S11" s="62"/>
      <c r="T11" s="63"/>
      <c r="U11" s="63"/>
      <c r="V11" s="63"/>
      <c r="W11" s="63"/>
      <c r="X11" s="63"/>
      <c r="Y11" s="63"/>
      <c r="Z11" s="63"/>
      <c r="AA11" s="63"/>
    </row>
    <row r="12" ht="75.0" customHeight="1">
      <c r="A12" s="35"/>
      <c r="B12" s="37" t="s">
        <v>55</v>
      </c>
      <c r="C12" s="56" t="s">
        <v>1973</v>
      </c>
      <c r="D12" s="37" t="s">
        <v>40</v>
      </c>
      <c r="E12" s="69">
        <v>46083.0</v>
      </c>
      <c r="F12" s="56" t="s">
        <v>1974</v>
      </c>
      <c r="G12" s="56" t="s">
        <v>57</v>
      </c>
      <c r="H12" s="56" t="s">
        <v>328</v>
      </c>
      <c r="I12" s="56" t="s">
        <v>12</v>
      </c>
      <c r="J12" s="56"/>
      <c r="K12" s="56">
        <v>15.0</v>
      </c>
      <c r="L12" s="69">
        <f t="shared" si="1"/>
        <v>46098</v>
      </c>
      <c r="M12" s="40" t="s">
        <v>60</v>
      </c>
      <c r="N12" s="64">
        <v>46106.0</v>
      </c>
      <c r="O12" s="56"/>
      <c r="P12" s="56" t="s">
        <v>1975</v>
      </c>
      <c r="Q12" s="35"/>
      <c r="R12" s="61"/>
      <c r="S12" s="62"/>
      <c r="T12" s="63"/>
      <c r="U12" s="63"/>
      <c r="V12" s="63"/>
      <c r="W12" s="63"/>
      <c r="X12" s="63"/>
      <c r="Y12" s="63"/>
      <c r="Z12" s="63"/>
      <c r="AA12" s="63"/>
    </row>
    <row r="13" ht="75.0" customHeight="1">
      <c r="A13" s="35"/>
      <c r="B13" s="37" t="s">
        <v>55</v>
      </c>
      <c r="C13" s="56">
        <v>8514.0</v>
      </c>
      <c r="D13" s="37" t="s">
        <v>40</v>
      </c>
      <c r="E13" s="69">
        <v>46083.0</v>
      </c>
      <c r="F13" s="56" t="s">
        <v>1976</v>
      </c>
      <c r="G13" s="56" t="s">
        <v>57</v>
      </c>
      <c r="H13" s="56" t="s">
        <v>1977</v>
      </c>
      <c r="I13" s="56" t="s">
        <v>18</v>
      </c>
      <c r="J13" s="56"/>
      <c r="K13" s="56">
        <v>15.0</v>
      </c>
      <c r="L13" s="69">
        <f t="shared" si="1"/>
        <v>46098</v>
      </c>
      <c r="M13" s="40" t="s">
        <v>60</v>
      </c>
      <c r="N13" s="64">
        <v>46085.0</v>
      </c>
      <c r="O13" s="56"/>
      <c r="P13" s="56" t="s">
        <v>1978</v>
      </c>
      <c r="Q13" s="35"/>
      <c r="R13" s="61"/>
      <c r="S13" s="62"/>
      <c r="T13" s="63"/>
      <c r="U13" s="63"/>
      <c r="V13" s="63"/>
      <c r="W13" s="63"/>
      <c r="X13" s="63"/>
      <c r="Y13" s="63"/>
      <c r="Z13" s="63"/>
      <c r="AA13" s="63"/>
    </row>
    <row r="14" ht="75.0" customHeight="1">
      <c r="A14" s="35"/>
      <c r="B14" s="37" t="s">
        <v>55</v>
      </c>
      <c r="C14" s="56">
        <v>8533.0</v>
      </c>
      <c r="D14" s="37" t="s">
        <v>40</v>
      </c>
      <c r="E14" s="69">
        <v>46083.0</v>
      </c>
      <c r="F14" s="56" t="s">
        <v>1979</v>
      </c>
      <c r="G14" s="56" t="s">
        <v>57</v>
      </c>
      <c r="H14" s="56" t="s">
        <v>1980</v>
      </c>
      <c r="I14" s="56" t="s">
        <v>12</v>
      </c>
      <c r="J14" s="56"/>
      <c r="K14" s="56">
        <v>15.0</v>
      </c>
      <c r="L14" s="69">
        <f t="shared" si="1"/>
        <v>46098</v>
      </c>
      <c r="M14" s="40" t="s">
        <v>60</v>
      </c>
      <c r="N14" s="64">
        <v>46093.0</v>
      </c>
      <c r="O14" s="56"/>
      <c r="P14" s="56" t="s">
        <v>1981</v>
      </c>
      <c r="Q14" s="35"/>
      <c r="R14" s="61"/>
      <c r="S14" s="62"/>
      <c r="T14" s="63"/>
      <c r="U14" s="63"/>
      <c r="V14" s="63"/>
      <c r="W14" s="63"/>
      <c r="X14" s="63"/>
      <c r="Y14" s="63"/>
      <c r="Z14" s="63"/>
      <c r="AA14" s="63"/>
    </row>
    <row r="15" ht="75.0" customHeight="1">
      <c r="A15" s="35"/>
      <c r="B15" s="37" t="s">
        <v>55</v>
      </c>
      <c r="C15" s="56">
        <v>8519.0</v>
      </c>
      <c r="D15" s="37" t="s">
        <v>40</v>
      </c>
      <c r="E15" s="69">
        <v>46083.0</v>
      </c>
      <c r="F15" s="56" t="s">
        <v>1982</v>
      </c>
      <c r="G15" s="56" t="s">
        <v>57</v>
      </c>
      <c r="H15" s="56" t="s">
        <v>1983</v>
      </c>
      <c r="I15" s="56" t="s">
        <v>12</v>
      </c>
      <c r="J15" s="56"/>
      <c r="K15" s="56">
        <v>15.0</v>
      </c>
      <c r="L15" s="69">
        <f t="shared" si="1"/>
        <v>46098</v>
      </c>
      <c r="M15" s="51" t="s">
        <v>60</v>
      </c>
      <c r="N15" s="68">
        <v>46155.0</v>
      </c>
      <c r="O15" s="56"/>
      <c r="P15" s="59" t="s">
        <v>1984</v>
      </c>
      <c r="Q15" s="35"/>
      <c r="R15" s="61"/>
      <c r="S15" s="62"/>
      <c r="T15" s="63"/>
      <c r="U15" s="63"/>
      <c r="V15" s="63"/>
      <c r="W15" s="63"/>
      <c r="X15" s="63"/>
      <c r="Y15" s="63"/>
      <c r="Z15" s="63"/>
      <c r="AA15" s="63"/>
    </row>
    <row r="16" ht="75.0" customHeight="1">
      <c r="A16" s="35"/>
      <c r="B16" s="57" t="s">
        <v>55</v>
      </c>
      <c r="C16" s="56">
        <v>8580.0</v>
      </c>
      <c r="D16" s="37" t="s">
        <v>40</v>
      </c>
      <c r="E16" s="69">
        <v>46083.0</v>
      </c>
      <c r="F16" s="56" t="s">
        <v>1985</v>
      </c>
      <c r="G16" s="56" t="s">
        <v>57</v>
      </c>
      <c r="H16" s="56" t="s">
        <v>153</v>
      </c>
      <c r="I16" s="56" t="s">
        <v>19</v>
      </c>
      <c r="J16" s="56"/>
      <c r="K16" s="56">
        <v>15.0</v>
      </c>
      <c r="L16" s="69">
        <f t="shared" si="1"/>
        <v>46098</v>
      </c>
      <c r="M16" s="40" t="s">
        <v>60</v>
      </c>
      <c r="N16" s="64">
        <v>46087.0</v>
      </c>
      <c r="O16" s="56"/>
      <c r="P16" s="56" t="s">
        <v>1986</v>
      </c>
      <c r="Q16" s="35"/>
      <c r="R16" s="61"/>
      <c r="S16" s="62"/>
      <c r="T16" s="63"/>
      <c r="U16" s="63"/>
      <c r="V16" s="63"/>
      <c r="W16" s="63"/>
      <c r="X16" s="63"/>
      <c r="Y16" s="63"/>
      <c r="Z16" s="63"/>
      <c r="AA16" s="63"/>
    </row>
    <row r="17" ht="75.0" customHeight="1">
      <c r="A17" s="35"/>
      <c r="B17" s="57" t="s">
        <v>55</v>
      </c>
      <c r="C17" s="56">
        <v>8600.0</v>
      </c>
      <c r="D17" s="37" t="s">
        <v>40</v>
      </c>
      <c r="E17" s="69">
        <v>46083.0</v>
      </c>
      <c r="F17" s="56" t="s">
        <v>794</v>
      </c>
      <c r="G17" s="56" t="s">
        <v>57</v>
      </c>
      <c r="H17" s="56" t="s">
        <v>1403</v>
      </c>
      <c r="I17" s="56" t="s">
        <v>24</v>
      </c>
      <c r="J17" s="56"/>
      <c r="K17" s="56">
        <v>15.0</v>
      </c>
      <c r="L17" s="69">
        <f t="shared" si="1"/>
        <v>46098</v>
      </c>
      <c r="M17" s="40" t="s">
        <v>60</v>
      </c>
      <c r="N17" s="64">
        <v>46073.0</v>
      </c>
      <c r="O17" s="56"/>
      <c r="P17" s="56" t="s">
        <v>1987</v>
      </c>
      <c r="Q17" s="35"/>
      <c r="R17" s="61"/>
      <c r="S17" s="62"/>
      <c r="T17" s="63"/>
      <c r="U17" s="63"/>
      <c r="V17" s="63"/>
      <c r="W17" s="63"/>
      <c r="X17" s="63"/>
      <c r="Y17" s="63"/>
      <c r="Z17" s="63"/>
      <c r="AA17" s="63"/>
    </row>
    <row r="18" ht="75.0" customHeight="1">
      <c r="A18" s="35"/>
      <c r="B18" s="57" t="s">
        <v>55</v>
      </c>
      <c r="C18" s="56">
        <v>8602.0</v>
      </c>
      <c r="D18" s="37" t="s">
        <v>40</v>
      </c>
      <c r="E18" s="69">
        <v>46083.0</v>
      </c>
      <c r="F18" s="56" t="s">
        <v>1988</v>
      </c>
      <c r="G18" s="56" t="s">
        <v>57</v>
      </c>
      <c r="H18" s="56" t="s">
        <v>1989</v>
      </c>
      <c r="I18" s="56" t="s">
        <v>24</v>
      </c>
      <c r="J18" s="56"/>
      <c r="K18" s="56">
        <v>15.0</v>
      </c>
      <c r="L18" s="69">
        <f t="shared" si="1"/>
        <v>46098</v>
      </c>
      <c r="M18" s="40" t="s">
        <v>60</v>
      </c>
      <c r="N18" s="64">
        <v>46084.0</v>
      </c>
      <c r="O18" s="56"/>
      <c r="P18" s="56" t="s">
        <v>1990</v>
      </c>
      <c r="Q18" s="35"/>
      <c r="R18" s="61"/>
      <c r="S18" s="62"/>
      <c r="T18" s="63"/>
      <c r="U18" s="63"/>
      <c r="V18" s="63"/>
      <c r="W18" s="63"/>
      <c r="X18" s="63"/>
      <c r="Y18" s="63"/>
      <c r="Z18" s="63"/>
      <c r="AA18" s="63"/>
    </row>
    <row r="19" ht="75.0" customHeight="1">
      <c r="A19" s="35"/>
      <c r="B19" s="57" t="s">
        <v>55</v>
      </c>
      <c r="C19" s="56">
        <v>8655.0</v>
      </c>
      <c r="D19" s="37" t="s">
        <v>40</v>
      </c>
      <c r="E19" s="69">
        <v>46083.0</v>
      </c>
      <c r="F19" s="56" t="s">
        <v>1991</v>
      </c>
      <c r="G19" s="56" t="s">
        <v>57</v>
      </c>
      <c r="H19" s="56" t="s">
        <v>1992</v>
      </c>
      <c r="I19" s="56" t="s">
        <v>19</v>
      </c>
      <c r="J19" s="56"/>
      <c r="K19" s="56">
        <v>15.0</v>
      </c>
      <c r="L19" s="69">
        <f>$E20+$K19</f>
        <v>46098</v>
      </c>
      <c r="M19" s="40" t="s">
        <v>60</v>
      </c>
      <c r="N19" s="64">
        <v>46097.0</v>
      </c>
      <c r="O19" s="56"/>
      <c r="P19" s="56" t="s">
        <v>1993</v>
      </c>
      <c r="Q19" s="35"/>
      <c r="R19" s="61"/>
      <c r="S19" s="62"/>
      <c r="T19" s="63"/>
      <c r="U19" s="63"/>
      <c r="V19" s="63"/>
      <c r="W19" s="63"/>
      <c r="X19" s="63"/>
      <c r="Y19" s="63"/>
      <c r="Z19" s="63"/>
      <c r="AA19" s="63"/>
    </row>
    <row r="20" ht="75.0" customHeight="1">
      <c r="A20" s="35"/>
      <c r="B20" s="57" t="s">
        <v>55</v>
      </c>
      <c r="C20" s="56">
        <v>8669.0</v>
      </c>
      <c r="D20" s="37" t="s">
        <v>40</v>
      </c>
      <c r="E20" s="69">
        <v>46083.0</v>
      </c>
      <c r="F20" s="56" t="s">
        <v>1994</v>
      </c>
      <c r="G20" s="56" t="s">
        <v>57</v>
      </c>
      <c r="H20" s="56" t="s">
        <v>1995</v>
      </c>
      <c r="I20" s="56" t="s">
        <v>12</v>
      </c>
      <c r="J20" s="56"/>
      <c r="K20" s="56">
        <v>15.0</v>
      </c>
      <c r="L20" s="69">
        <f>$E22+$K20</f>
        <v>46098</v>
      </c>
      <c r="M20" s="40" t="s">
        <v>60</v>
      </c>
      <c r="N20" s="64">
        <v>46093.0</v>
      </c>
      <c r="O20" s="56"/>
      <c r="P20" s="56" t="s">
        <v>1996</v>
      </c>
      <c r="Q20" s="35"/>
      <c r="R20" s="61"/>
      <c r="S20" s="62"/>
      <c r="T20" s="63"/>
      <c r="U20" s="63"/>
      <c r="V20" s="63"/>
      <c r="W20" s="63"/>
      <c r="X20" s="63"/>
      <c r="Y20" s="63"/>
      <c r="Z20" s="63"/>
      <c r="AA20" s="63"/>
    </row>
    <row r="21" ht="75.0" customHeight="1">
      <c r="A21" s="133"/>
      <c r="B21" s="57" t="s">
        <v>55</v>
      </c>
      <c r="C21" s="99">
        <v>9787.0</v>
      </c>
      <c r="D21" s="57" t="s">
        <v>74</v>
      </c>
      <c r="E21" s="100">
        <v>46083.0</v>
      </c>
      <c r="F21" s="99" t="s">
        <v>1361</v>
      </c>
      <c r="G21" s="99" t="s">
        <v>57</v>
      </c>
      <c r="H21" s="99" t="s">
        <v>755</v>
      </c>
      <c r="I21" s="99" t="s">
        <v>30</v>
      </c>
      <c r="J21" s="102"/>
      <c r="K21" s="99">
        <v>15.0</v>
      </c>
      <c r="L21" s="100">
        <f t="shared" ref="L21:L22" si="2">$E21+$K21</f>
        <v>46098</v>
      </c>
      <c r="M21" s="101" t="s">
        <v>60</v>
      </c>
      <c r="N21" s="134">
        <v>46085.0</v>
      </c>
      <c r="O21" s="102"/>
      <c r="P21" s="135" t="s">
        <v>1997</v>
      </c>
      <c r="Q21" s="133"/>
      <c r="R21" s="104"/>
      <c r="S21" s="105"/>
      <c r="T21" s="106"/>
      <c r="U21" s="106"/>
      <c r="V21" s="106"/>
      <c r="W21" s="106"/>
      <c r="X21" s="106"/>
      <c r="Y21" s="106"/>
      <c r="Z21" s="106"/>
      <c r="AA21" s="106"/>
    </row>
    <row r="22" ht="75.0" customHeight="1">
      <c r="A22" s="35"/>
      <c r="B22" s="57" t="s">
        <v>55</v>
      </c>
      <c r="C22" s="56">
        <v>8693.0</v>
      </c>
      <c r="D22" s="37" t="s">
        <v>40</v>
      </c>
      <c r="E22" s="69">
        <v>46083.0</v>
      </c>
      <c r="F22" s="56" t="s">
        <v>863</v>
      </c>
      <c r="G22" s="56" t="s">
        <v>57</v>
      </c>
      <c r="H22" s="56" t="s">
        <v>1998</v>
      </c>
      <c r="I22" s="59" t="s">
        <v>30</v>
      </c>
      <c r="J22" s="56" t="s">
        <v>1999</v>
      </c>
      <c r="K22" s="56">
        <v>15.0</v>
      </c>
      <c r="L22" s="69">
        <f t="shared" si="2"/>
        <v>46098</v>
      </c>
      <c r="M22" s="40" t="s">
        <v>60</v>
      </c>
      <c r="N22" s="64">
        <v>46112.0</v>
      </c>
      <c r="O22" s="56"/>
      <c r="P22" s="59" t="s">
        <v>2000</v>
      </c>
      <c r="Q22" s="35"/>
      <c r="R22" s="61"/>
      <c r="S22" s="62"/>
      <c r="T22" s="63"/>
      <c r="U22" s="63"/>
      <c r="V22" s="63"/>
      <c r="W22" s="63"/>
      <c r="X22" s="63"/>
      <c r="Y22" s="63"/>
      <c r="Z22" s="63"/>
      <c r="AA22" s="63"/>
    </row>
    <row r="23" ht="75.0" customHeight="1">
      <c r="A23" s="35"/>
      <c r="B23" s="57" t="s">
        <v>55</v>
      </c>
      <c r="C23" s="56">
        <v>9804.0</v>
      </c>
      <c r="D23" s="37" t="s">
        <v>74</v>
      </c>
      <c r="E23" s="69">
        <v>46083.0</v>
      </c>
      <c r="F23" s="56" t="s">
        <v>293</v>
      </c>
      <c r="G23" s="56" t="s">
        <v>57</v>
      </c>
      <c r="H23" s="56" t="s">
        <v>2001</v>
      </c>
      <c r="I23" s="56" t="s">
        <v>32</v>
      </c>
      <c r="J23" s="56" t="s">
        <v>1481</v>
      </c>
      <c r="K23" s="56"/>
      <c r="L23" s="56"/>
      <c r="M23" s="40" t="s">
        <v>60</v>
      </c>
      <c r="N23" s="64">
        <v>46098.0</v>
      </c>
      <c r="O23" s="56"/>
      <c r="P23" s="56" t="s">
        <v>1346</v>
      </c>
      <c r="Q23" s="35"/>
      <c r="R23" s="61"/>
      <c r="S23" s="62"/>
      <c r="T23" s="63"/>
      <c r="U23" s="63"/>
      <c r="V23" s="63"/>
      <c r="W23" s="63"/>
      <c r="X23" s="63"/>
      <c r="Y23" s="63"/>
      <c r="Z23" s="63"/>
      <c r="AA23" s="63"/>
    </row>
    <row r="24" ht="75.0" customHeight="1">
      <c r="A24" s="133"/>
      <c r="B24" s="57" t="s">
        <v>55</v>
      </c>
      <c r="C24" s="99">
        <v>9868.0</v>
      </c>
      <c r="D24" s="57" t="s">
        <v>74</v>
      </c>
      <c r="E24" s="100">
        <v>46084.0</v>
      </c>
      <c r="F24" s="99" t="s">
        <v>754</v>
      </c>
      <c r="G24" s="99" t="s">
        <v>57</v>
      </c>
      <c r="H24" s="99" t="s">
        <v>1691</v>
      </c>
      <c r="I24" s="99" t="s">
        <v>30</v>
      </c>
      <c r="J24" s="102"/>
      <c r="K24" s="102"/>
      <c r="L24" s="102"/>
      <c r="M24" s="129" t="s">
        <v>60</v>
      </c>
      <c r="N24" s="97">
        <v>46092.0</v>
      </c>
      <c r="O24" s="102"/>
      <c r="P24" s="102" t="s">
        <v>2002</v>
      </c>
      <c r="Q24" s="133"/>
      <c r="R24" s="104"/>
      <c r="S24" s="105"/>
      <c r="T24" s="106"/>
      <c r="U24" s="106"/>
      <c r="V24" s="106"/>
      <c r="W24" s="106"/>
      <c r="X24" s="106"/>
      <c r="Y24" s="106"/>
      <c r="Z24" s="106"/>
      <c r="AA24" s="106"/>
    </row>
    <row r="25" ht="75.0" customHeight="1">
      <c r="A25" s="35"/>
      <c r="B25" s="57" t="s">
        <v>1497</v>
      </c>
      <c r="C25" s="56">
        <v>8694.0</v>
      </c>
      <c r="D25" s="37" t="s">
        <v>40</v>
      </c>
      <c r="E25" s="69">
        <v>46083.0</v>
      </c>
      <c r="F25" s="56" t="s">
        <v>1790</v>
      </c>
      <c r="G25" s="56" t="s">
        <v>57</v>
      </c>
      <c r="H25" s="56" t="s">
        <v>2003</v>
      </c>
      <c r="I25" s="56" t="s">
        <v>27</v>
      </c>
      <c r="J25" s="56"/>
      <c r="K25" s="56">
        <v>15.0</v>
      </c>
      <c r="L25" s="69">
        <f t="shared" ref="L25:L28" si="3">$E25+$K25</f>
        <v>46098</v>
      </c>
      <c r="M25" s="40" t="s">
        <v>60</v>
      </c>
      <c r="N25" s="64">
        <v>46105.0</v>
      </c>
      <c r="O25" s="56"/>
      <c r="P25" s="56" t="s">
        <v>2004</v>
      </c>
      <c r="Q25" s="35"/>
      <c r="R25" s="61"/>
      <c r="S25" s="62"/>
      <c r="T25" s="63"/>
      <c r="U25" s="63"/>
      <c r="V25" s="63"/>
      <c r="W25" s="63"/>
      <c r="X25" s="63"/>
      <c r="Y25" s="63"/>
      <c r="Z25" s="63"/>
      <c r="AA25" s="63"/>
    </row>
    <row r="26" ht="75.0" customHeight="1">
      <c r="A26" s="35"/>
      <c r="B26" s="57" t="s">
        <v>1497</v>
      </c>
      <c r="C26" s="56">
        <v>8696.0</v>
      </c>
      <c r="D26" s="37" t="s">
        <v>40</v>
      </c>
      <c r="E26" s="69">
        <v>46083.0</v>
      </c>
      <c r="F26" s="56" t="s">
        <v>2005</v>
      </c>
      <c r="G26" s="56" t="s">
        <v>57</v>
      </c>
      <c r="H26" s="56" t="s">
        <v>2006</v>
      </c>
      <c r="I26" s="56" t="s">
        <v>27</v>
      </c>
      <c r="J26" s="56"/>
      <c r="K26" s="56">
        <v>15.0</v>
      </c>
      <c r="L26" s="69">
        <f t="shared" si="3"/>
        <v>46098</v>
      </c>
      <c r="M26" s="51" t="s">
        <v>60</v>
      </c>
      <c r="N26" s="68">
        <v>46154.0</v>
      </c>
      <c r="O26" s="56"/>
      <c r="P26" s="59" t="s">
        <v>2007</v>
      </c>
      <c r="Q26" s="35"/>
      <c r="R26" s="61"/>
      <c r="S26" s="62"/>
      <c r="T26" s="63"/>
      <c r="U26" s="63"/>
      <c r="V26" s="63"/>
      <c r="W26" s="63"/>
      <c r="X26" s="63"/>
      <c r="Y26" s="63"/>
      <c r="Z26" s="63"/>
      <c r="AA26" s="63"/>
    </row>
    <row r="27" ht="75.0" customHeight="1">
      <c r="A27" s="35"/>
      <c r="B27" s="57" t="s">
        <v>1497</v>
      </c>
      <c r="C27" s="56">
        <v>8699.0</v>
      </c>
      <c r="D27" s="37" t="s">
        <v>40</v>
      </c>
      <c r="E27" s="69">
        <v>46083.0</v>
      </c>
      <c r="F27" s="56" t="s">
        <v>2008</v>
      </c>
      <c r="G27" s="56" t="s">
        <v>57</v>
      </c>
      <c r="H27" s="56" t="s">
        <v>2009</v>
      </c>
      <c r="I27" s="56" t="s">
        <v>32</v>
      </c>
      <c r="J27" s="56" t="s">
        <v>673</v>
      </c>
      <c r="K27" s="56">
        <v>15.0</v>
      </c>
      <c r="L27" s="69">
        <f t="shared" si="3"/>
        <v>46098</v>
      </c>
      <c r="M27" s="40" t="s">
        <v>60</v>
      </c>
      <c r="N27" s="64">
        <v>46097.0</v>
      </c>
      <c r="O27" s="56"/>
      <c r="P27" s="56" t="s">
        <v>2010</v>
      </c>
      <c r="Q27" s="35"/>
      <c r="R27" s="61"/>
      <c r="S27" s="62"/>
      <c r="T27" s="63"/>
      <c r="U27" s="63"/>
      <c r="V27" s="63"/>
      <c r="W27" s="63"/>
      <c r="X27" s="63"/>
      <c r="Y27" s="63"/>
      <c r="Z27" s="63"/>
      <c r="AA27" s="63"/>
    </row>
    <row r="28" ht="75.0" customHeight="1">
      <c r="A28" s="35"/>
      <c r="B28" s="57" t="s">
        <v>55</v>
      </c>
      <c r="C28" s="56">
        <v>8723.0</v>
      </c>
      <c r="D28" s="37" t="s">
        <v>40</v>
      </c>
      <c r="E28" s="69">
        <v>46084.0</v>
      </c>
      <c r="F28" s="56" t="s">
        <v>2011</v>
      </c>
      <c r="G28" s="56" t="s">
        <v>57</v>
      </c>
      <c r="H28" s="56" t="s">
        <v>2012</v>
      </c>
      <c r="I28" s="56" t="s">
        <v>19</v>
      </c>
      <c r="J28" s="56"/>
      <c r="K28" s="56">
        <v>15.0</v>
      </c>
      <c r="L28" s="69">
        <f t="shared" si="3"/>
        <v>46099</v>
      </c>
      <c r="M28" s="40" t="s">
        <v>60</v>
      </c>
      <c r="N28" s="64">
        <v>46106.0</v>
      </c>
      <c r="O28" s="56"/>
      <c r="P28" s="56" t="s">
        <v>2013</v>
      </c>
      <c r="Q28" s="35"/>
      <c r="R28" s="61"/>
      <c r="S28" s="62"/>
      <c r="T28" s="63"/>
      <c r="U28" s="63"/>
      <c r="V28" s="63"/>
      <c r="W28" s="63"/>
      <c r="X28" s="63"/>
      <c r="Y28" s="63"/>
      <c r="Z28" s="63"/>
      <c r="AA28" s="63"/>
    </row>
    <row r="29" ht="75.0" customHeight="1">
      <c r="B29" s="57" t="s">
        <v>55</v>
      </c>
      <c r="C29" s="56">
        <v>9893.0</v>
      </c>
      <c r="D29" s="37" t="s">
        <v>74</v>
      </c>
      <c r="E29" s="69">
        <v>46084.0</v>
      </c>
      <c r="F29" s="56" t="s">
        <v>1938</v>
      </c>
      <c r="G29" s="56" t="s">
        <v>57</v>
      </c>
      <c r="H29" s="56" t="s">
        <v>2014</v>
      </c>
      <c r="I29" s="56" t="s">
        <v>13</v>
      </c>
      <c r="J29" s="56"/>
      <c r="K29" s="56"/>
      <c r="L29" s="56"/>
      <c r="M29" s="40"/>
      <c r="N29" s="56"/>
      <c r="O29" s="56"/>
      <c r="P29" s="56"/>
      <c r="Q29" s="35"/>
      <c r="R29" s="61"/>
      <c r="S29" s="62"/>
      <c r="T29" s="63"/>
      <c r="U29" s="63"/>
      <c r="V29" s="63"/>
      <c r="W29" s="63"/>
      <c r="X29" s="63"/>
      <c r="Y29" s="63"/>
      <c r="Z29" s="63"/>
      <c r="AA29" s="63"/>
    </row>
    <row r="30" ht="75.0" customHeight="1">
      <c r="A30" s="35"/>
      <c r="B30" s="57" t="s">
        <v>55</v>
      </c>
      <c r="C30" s="56">
        <v>8443.0</v>
      </c>
      <c r="D30" s="37" t="s">
        <v>40</v>
      </c>
      <c r="E30" s="69">
        <v>46084.0</v>
      </c>
      <c r="F30" s="56" t="s">
        <v>2015</v>
      </c>
      <c r="G30" s="56" t="s">
        <v>57</v>
      </c>
      <c r="H30" s="56" t="s">
        <v>2016</v>
      </c>
      <c r="I30" s="56" t="s">
        <v>27</v>
      </c>
      <c r="J30" s="56"/>
      <c r="K30" s="56">
        <v>15.0</v>
      </c>
      <c r="L30" s="69">
        <f t="shared" ref="L30:L40" si="4">$E30+$K30</f>
        <v>46099</v>
      </c>
      <c r="M30" s="51" t="s">
        <v>60</v>
      </c>
      <c r="N30" s="68">
        <v>46105.0</v>
      </c>
      <c r="O30" s="56"/>
      <c r="P30" s="59" t="s">
        <v>2017</v>
      </c>
      <c r="Q30" s="35"/>
      <c r="R30" s="61"/>
      <c r="S30" s="62"/>
      <c r="T30" s="63"/>
      <c r="U30" s="63"/>
      <c r="V30" s="63"/>
      <c r="W30" s="63"/>
      <c r="X30" s="63"/>
      <c r="Y30" s="63"/>
      <c r="Z30" s="63"/>
      <c r="AA30" s="63"/>
    </row>
    <row r="31" ht="75.0" customHeight="1">
      <c r="A31" s="35"/>
      <c r="B31" s="57" t="s">
        <v>55</v>
      </c>
      <c r="C31" s="56">
        <v>8740.0</v>
      </c>
      <c r="D31" s="37" t="s">
        <v>40</v>
      </c>
      <c r="E31" s="69">
        <v>46084.0</v>
      </c>
      <c r="F31" s="56" t="s">
        <v>2018</v>
      </c>
      <c r="G31" s="56" t="s">
        <v>57</v>
      </c>
      <c r="H31" s="56" t="s">
        <v>2019</v>
      </c>
      <c r="I31" s="56" t="s">
        <v>12</v>
      </c>
      <c r="J31" s="56"/>
      <c r="K31" s="56">
        <v>15.0</v>
      </c>
      <c r="L31" s="69">
        <f t="shared" si="4"/>
        <v>46099</v>
      </c>
      <c r="M31" s="40" t="s">
        <v>60</v>
      </c>
      <c r="N31" s="64">
        <v>46097.0</v>
      </c>
      <c r="O31" s="56"/>
      <c r="P31" s="56" t="s">
        <v>2020</v>
      </c>
      <c r="Q31" s="35"/>
      <c r="R31" s="61"/>
      <c r="S31" s="62"/>
      <c r="T31" s="63"/>
      <c r="U31" s="63"/>
      <c r="V31" s="63"/>
      <c r="W31" s="63"/>
      <c r="X31" s="63"/>
      <c r="Y31" s="63"/>
      <c r="Z31" s="63"/>
      <c r="AA31" s="63"/>
    </row>
    <row r="32" ht="75.0" customHeight="1">
      <c r="A32" s="35"/>
      <c r="B32" s="57" t="s">
        <v>55</v>
      </c>
      <c r="C32" s="56" t="s">
        <v>2021</v>
      </c>
      <c r="D32" s="37" t="s">
        <v>40</v>
      </c>
      <c r="E32" s="69">
        <v>46084.0</v>
      </c>
      <c r="F32" s="56" t="s">
        <v>424</v>
      </c>
      <c r="G32" s="56" t="s">
        <v>57</v>
      </c>
      <c r="H32" s="56" t="s">
        <v>2022</v>
      </c>
      <c r="I32" s="56" t="s">
        <v>12</v>
      </c>
      <c r="J32" s="56"/>
      <c r="K32" s="56">
        <v>15.0</v>
      </c>
      <c r="L32" s="69">
        <f t="shared" si="4"/>
        <v>46099</v>
      </c>
      <c r="M32" s="51" t="s">
        <v>60</v>
      </c>
      <c r="N32" s="68">
        <v>46093.0</v>
      </c>
      <c r="O32" s="56"/>
      <c r="P32" s="59" t="s">
        <v>2023</v>
      </c>
      <c r="Q32" s="35"/>
      <c r="R32" s="61"/>
      <c r="S32" s="62"/>
      <c r="T32" s="63"/>
      <c r="U32" s="63"/>
      <c r="V32" s="63"/>
      <c r="W32" s="63"/>
      <c r="X32" s="63"/>
      <c r="Y32" s="63"/>
      <c r="Z32" s="63"/>
      <c r="AA32" s="63"/>
    </row>
    <row r="33" ht="75.0" customHeight="1">
      <c r="A33" s="35"/>
      <c r="B33" s="57" t="s">
        <v>55</v>
      </c>
      <c r="C33" s="56">
        <v>8633.0</v>
      </c>
      <c r="D33" s="37" t="s">
        <v>40</v>
      </c>
      <c r="E33" s="69">
        <v>46084.0</v>
      </c>
      <c r="F33" s="56" t="s">
        <v>2024</v>
      </c>
      <c r="G33" s="56" t="s">
        <v>57</v>
      </c>
      <c r="H33" s="56" t="s">
        <v>2025</v>
      </c>
      <c r="I33" s="56" t="s">
        <v>12</v>
      </c>
      <c r="J33" s="56"/>
      <c r="K33" s="56">
        <v>1.0</v>
      </c>
      <c r="L33" s="69">
        <f t="shared" si="4"/>
        <v>46085</v>
      </c>
      <c r="M33" s="40" t="s">
        <v>60</v>
      </c>
      <c r="N33" s="64">
        <v>46093.0</v>
      </c>
      <c r="O33" s="56"/>
      <c r="P33" s="56" t="s">
        <v>2026</v>
      </c>
      <c r="Q33" s="35"/>
      <c r="R33" s="61"/>
      <c r="S33" s="62"/>
      <c r="T33" s="63"/>
      <c r="U33" s="63"/>
      <c r="V33" s="63"/>
      <c r="W33" s="63"/>
      <c r="X33" s="63"/>
      <c r="Y33" s="63"/>
      <c r="Z33" s="63"/>
      <c r="AA33" s="63"/>
    </row>
    <row r="34" ht="75.0" customHeight="1">
      <c r="A34" s="35"/>
      <c r="B34" s="57" t="s">
        <v>55</v>
      </c>
      <c r="C34" s="56">
        <v>8812.0</v>
      </c>
      <c r="D34" s="37" t="s">
        <v>40</v>
      </c>
      <c r="E34" s="69">
        <v>46084.0</v>
      </c>
      <c r="F34" s="56" t="s">
        <v>2027</v>
      </c>
      <c r="G34" s="56" t="s">
        <v>57</v>
      </c>
      <c r="H34" s="56" t="s">
        <v>2028</v>
      </c>
      <c r="I34" s="56" t="s">
        <v>12</v>
      </c>
      <c r="J34" s="56"/>
      <c r="K34" s="56">
        <v>15.0</v>
      </c>
      <c r="L34" s="69">
        <f t="shared" si="4"/>
        <v>46099</v>
      </c>
      <c r="M34" s="40" t="s">
        <v>60</v>
      </c>
      <c r="N34" s="64">
        <v>46093.0</v>
      </c>
      <c r="O34" s="56"/>
      <c r="P34" s="56" t="s">
        <v>2029</v>
      </c>
      <c r="Q34" s="35"/>
      <c r="R34" s="61"/>
      <c r="S34" s="62"/>
      <c r="T34" s="63"/>
      <c r="U34" s="63"/>
      <c r="V34" s="63"/>
      <c r="W34" s="63"/>
      <c r="X34" s="63"/>
      <c r="Y34" s="63"/>
      <c r="Z34" s="63"/>
      <c r="AA34" s="63"/>
    </row>
    <row r="35" ht="75.0" customHeight="1">
      <c r="A35" s="35"/>
      <c r="B35" s="57" t="s">
        <v>55</v>
      </c>
      <c r="C35" s="56">
        <v>8806.0</v>
      </c>
      <c r="D35" s="37" t="s">
        <v>40</v>
      </c>
      <c r="E35" s="69">
        <v>46084.0</v>
      </c>
      <c r="F35" s="56" t="s">
        <v>2030</v>
      </c>
      <c r="G35" s="56" t="s">
        <v>57</v>
      </c>
      <c r="H35" s="56" t="s">
        <v>845</v>
      </c>
      <c r="I35" s="56" t="s">
        <v>12</v>
      </c>
      <c r="J35" s="56"/>
      <c r="K35" s="56">
        <v>15.0</v>
      </c>
      <c r="L35" s="69">
        <f t="shared" si="4"/>
        <v>46099</v>
      </c>
      <c r="M35" s="40" t="s">
        <v>60</v>
      </c>
      <c r="N35" s="69">
        <v>46106.0</v>
      </c>
      <c r="O35" s="56"/>
      <c r="P35" s="56" t="s">
        <v>2031</v>
      </c>
      <c r="Q35" s="35"/>
      <c r="R35" s="61"/>
      <c r="S35" s="62"/>
      <c r="T35" s="63"/>
      <c r="U35" s="63"/>
      <c r="V35" s="63"/>
      <c r="W35" s="63"/>
      <c r="X35" s="63"/>
      <c r="Y35" s="63"/>
      <c r="Z35" s="63"/>
      <c r="AA35" s="63"/>
    </row>
    <row r="36" ht="75.0" customHeight="1">
      <c r="A36" s="35"/>
      <c r="B36" s="57" t="s">
        <v>55</v>
      </c>
      <c r="C36" s="56">
        <v>10045.0</v>
      </c>
      <c r="D36" s="37" t="s">
        <v>74</v>
      </c>
      <c r="E36" s="69">
        <v>46084.0</v>
      </c>
      <c r="F36" s="56" t="s">
        <v>2032</v>
      </c>
      <c r="G36" s="56" t="s">
        <v>57</v>
      </c>
      <c r="H36" s="56" t="s">
        <v>2033</v>
      </c>
      <c r="I36" s="56" t="s">
        <v>36</v>
      </c>
      <c r="J36" s="56" t="s">
        <v>237</v>
      </c>
      <c r="K36" s="56">
        <v>15.0</v>
      </c>
      <c r="L36" s="69">
        <f t="shared" si="4"/>
        <v>46099</v>
      </c>
      <c r="M36" s="40" t="str">
        <f>IF(L36="","",IF(L36&lt;TODAY(),"VENCIDA",IF(L36=TODAY(),"VENCE HOY","A TIEMPO")))</f>
        <v>VENCIDA</v>
      </c>
      <c r="N36" s="69">
        <v>46074.0</v>
      </c>
      <c r="O36" s="56"/>
      <c r="P36" s="56" t="s">
        <v>760</v>
      </c>
      <c r="Q36" s="35"/>
      <c r="R36" s="61"/>
      <c r="S36" s="62"/>
      <c r="T36" s="63"/>
      <c r="U36" s="63"/>
      <c r="V36" s="63"/>
      <c r="W36" s="63"/>
      <c r="X36" s="63"/>
      <c r="Y36" s="63"/>
      <c r="Z36" s="63"/>
      <c r="AA36" s="63"/>
    </row>
    <row r="37" ht="75.0" customHeight="1">
      <c r="A37" s="35"/>
      <c r="B37" s="57" t="s">
        <v>55</v>
      </c>
      <c r="C37" s="56">
        <v>8834.0</v>
      </c>
      <c r="D37" s="37" t="s">
        <v>40</v>
      </c>
      <c r="E37" s="69">
        <v>46084.0</v>
      </c>
      <c r="F37" s="56" t="s">
        <v>2034</v>
      </c>
      <c r="G37" s="56" t="s">
        <v>57</v>
      </c>
      <c r="H37" s="56" t="s">
        <v>2035</v>
      </c>
      <c r="I37" s="56" t="s">
        <v>12</v>
      </c>
      <c r="J37" s="56"/>
      <c r="K37" s="56">
        <v>15.0</v>
      </c>
      <c r="L37" s="69">
        <f t="shared" si="4"/>
        <v>46099</v>
      </c>
      <c r="M37" s="40" t="s">
        <v>60</v>
      </c>
      <c r="N37" s="69">
        <v>46086.0</v>
      </c>
      <c r="O37" s="56"/>
      <c r="P37" s="56" t="s">
        <v>2036</v>
      </c>
      <c r="Q37" s="35"/>
      <c r="R37" s="61"/>
      <c r="S37" s="62"/>
      <c r="T37" s="63"/>
      <c r="U37" s="63"/>
      <c r="V37" s="63"/>
      <c r="W37" s="63"/>
      <c r="X37" s="63"/>
      <c r="Y37" s="63"/>
      <c r="Z37" s="63"/>
      <c r="AA37" s="63"/>
    </row>
    <row r="38" ht="75.0" customHeight="1">
      <c r="A38" s="35"/>
      <c r="B38" s="57" t="s">
        <v>55</v>
      </c>
      <c r="C38" s="56">
        <v>8772.0</v>
      </c>
      <c r="D38" s="37" t="s">
        <v>40</v>
      </c>
      <c r="E38" s="69">
        <v>46084.0</v>
      </c>
      <c r="F38" s="56" t="s">
        <v>2037</v>
      </c>
      <c r="G38" s="56" t="s">
        <v>57</v>
      </c>
      <c r="H38" s="56" t="s">
        <v>2038</v>
      </c>
      <c r="I38" s="56" t="s">
        <v>12</v>
      </c>
      <c r="J38" s="56"/>
      <c r="K38" s="56">
        <v>15.0</v>
      </c>
      <c r="L38" s="69">
        <f t="shared" si="4"/>
        <v>46099</v>
      </c>
      <c r="M38" s="40" t="s">
        <v>60</v>
      </c>
      <c r="N38" s="64">
        <v>46093.0</v>
      </c>
      <c r="O38" s="56"/>
      <c r="P38" s="56" t="s">
        <v>2039</v>
      </c>
      <c r="Q38" s="35"/>
      <c r="R38" s="61"/>
      <c r="S38" s="62"/>
      <c r="T38" s="63"/>
      <c r="U38" s="63"/>
      <c r="V38" s="63"/>
      <c r="W38" s="63"/>
      <c r="X38" s="63"/>
      <c r="Y38" s="63"/>
      <c r="Z38" s="63"/>
      <c r="AA38" s="63"/>
    </row>
    <row r="39" ht="75.0" customHeight="1">
      <c r="A39" s="35"/>
      <c r="B39" s="57" t="s">
        <v>55</v>
      </c>
      <c r="C39" s="56">
        <v>8941.0</v>
      </c>
      <c r="D39" s="37" t="s">
        <v>40</v>
      </c>
      <c r="E39" s="69">
        <v>46084.0</v>
      </c>
      <c r="F39" s="56" t="s">
        <v>2040</v>
      </c>
      <c r="G39" s="56" t="s">
        <v>57</v>
      </c>
      <c r="H39" s="56" t="s">
        <v>165</v>
      </c>
      <c r="I39" s="56" t="s">
        <v>12</v>
      </c>
      <c r="J39" s="56"/>
      <c r="K39" s="56">
        <v>15.0</v>
      </c>
      <c r="L39" s="69">
        <f t="shared" si="4"/>
        <v>46099</v>
      </c>
      <c r="M39" s="40" t="s">
        <v>60</v>
      </c>
      <c r="N39" s="64">
        <v>46106.0</v>
      </c>
      <c r="O39" s="56"/>
      <c r="P39" s="56" t="s">
        <v>2041</v>
      </c>
      <c r="Q39" s="35"/>
      <c r="R39" s="61"/>
      <c r="S39" s="62"/>
      <c r="T39" s="63"/>
      <c r="U39" s="63"/>
      <c r="V39" s="63"/>
      <c r="W39" s="63"/>
      <c r="X39" s="63"/>
      <c r="Y39" s="63"/>
      <c r="Z39" s="63"/>
      <c r="AA39" s="63"/>
    </row>
    <row r="40" ht="75.0" customHeight="1">
      <c r="A40" s="35"/>
      <c r="B40" s="57" t="s">
        <v>55</v>
      </c>
      <c r="C40" s="56">
        <v>8859.0</v>
      </c>
      <c r="D40" s="37" t="s">
        <v>40</v>
      </c>
      <c r="E40" s="69">
        <v>46084.0</v>
      </c>
      <c r="F40" s="56" t="s">
        <v>2042</v>
      </c>
      <c r="G40" s="56" t="s">
        <v>57</v>
      </c>
      <c r="H40" s="56" t="s">
        <v>2043</v>
      </c>
      <c r="I40" s="56" t="s">
        <v>12</v>
      </c>
      <c r="J40" s="56"/>
      <c r="K40" s="56">
        <v>15.0</v>
      </c>
      <c r="L40" s="69">
        <f t="shared" si="4"/>
        <v>46099</v>
      </c>
      <c r="M40" s="40" t="s">
        <v>60</v>
      </c>
      <c r="N40" s="64">
        <v>46086.0</v>
      </c>
      <c r="O40" s="56"/>
      <c r="P40" s="56" t="s">
        <v>2044</v>
      </c>
      <c r="Q40" s="35"/>
      <c r="R40" s="61"/>
      <c r="S40" s="62"/>
      <c r="T40" s="63"/>
      <c r="U40" s="63"/>
      <c r="V40" s="63"/>
      <c r="W40" s="63"/>
      <c r="X40" s="63"/>
      <c r="Y40" s="63"/>
      <c r="Z40" s="63"/>
      <c r="AA40" s="63"/>
    </row>
    <row r="41" ht="75.0" customHeight="1">
      <c r="A41" s="35"/>
      <c r="B41" s="57" t="s">
        <v>55</v>
      </c>
      <c r="C41" s="56">
        <v>8844.0</v>
      </c>
      <c r="D41" s="37" t="s">
        <v>40</v>
      </c>
      <c r="E41" s="69">
        <v>46084.0</v>
      </c>
      <c r="F41" s="56" t="s">
        <v>2045</v>
      </c>
      <c r="G41" s="56" t="s">
        <v>57</v>
      </c>
      <c r="H41" s="56" t="s">
        <v>113</v>
      </c>
      <c r="I41" s="59" t="s">
        <v>30</v>
      </c>
      <c r="J41" s="56" t="s">
        <v>2046</v>
      </c>
      <c r="K41" s="56"/>
      <c r="L41" s="56"/>
      <c r="M41" s="40" t="s">
        <v>60</v>
      </c>
      <c r="N41" s="64">
        <v>46097.0</v>
      </c>
      <c r="O41" s="56"/>
      <c r="P41" s="56" t="s">
        <v>2047</v>
      </c>
      <c r="Q41" s="35"/>
      <c r="R41" s="61"/>
      <c r="S41" s="62"/>
      <c r="T41" s="63"/>
      <c r="U41" s="63"/>
      <c r="V41" s="63"/>
      <c r="W41" s="63"/>
      <c r="X41" s="63"/>
      <c r="Y41" s="63"/>
      <c r="Z41" s="63"/>
      <c r="AA41" s="63"/>
    </row>
    <row r="42" ht="75.0" customHeight="1">
      <c r="A42" s="35"/>
      <c r="B42" s="57" t="s">
        <v>55</v>
      </c>
      <c r="C42" s="56">
        <v>8899.0</v>
      </c>
      <c r="D42" s="37" t="s">
        <v>40</v>
      </c>
      <c r="E42" s="69">
        <v>46084.0</v>
      </c>
      <c r="F42" s="56" t="s">
        <v>2048</v>
      </c>
      <c r="G42" s="56" t="s">
        <v>57</v>
      </c>
      <c r="H42" s="56" t="s">
        <v>2049</v>
      </c>
      <c r="I42" s="56" t="s">
        <v>24</v>
      </c>
      <c r="J42" s="56"/>
      <c r="K42" s="56">
        <v>15.0</v>
      </c>
      <c r="L42" s="69">
        <f t="shared" ref="L42:L43" si="5">$E42+$K42</f>
        <v>46099</v>
      </c>
      <c r="M42" s="40" t="s">
        <v>60</v>
      </c>
      <c r="N42" s="64">
        <v>46085.0</v>
      </c>
      <c r="O42" s="56"/>
      <c r="P42" s="56" t="s">
        <v>2050</v>
      </c>
      <c r="Q42" s="35"/>
      <c r="R42" s="61"/>
      <c r="S42" s="62"/>
      <c r="T42" s="63"/>
      <c r="U42" s="63"/>
      <c r="V42" s="63"/>
      <c r="W42" s="63"/>
      <c r="X42" s="63"/>
      <c r="Y42" s="63"/>
      <c r="Z42" s="63"/>
      <c r="AA42" s="63"/>
    </row>
    <row r="43" ht="75.0" customHeight="1">
      <c r="A43" s="35"/>
      <c r="B43" s="57" t="s">
        <v>55</v>
      </c>
      <c r="C43" s="56">
        <v>8857.0</v>
      </c>
      <c r="D43" s="37" t="s">
        <v>40</v>
      </c>
      <c r="E43" s="69">
        <v>46084.0</v>
      </c>
      <c r="F43" s="56" t="s">
        <v>2051</v>
      </c>
      <c r="G43" s="56" t="s">
        <v>57</v>
      </c>
      <c r="H43" s="56" t="s">
        <v>2052</v>
      </c>
      <c r="I43" s="56" t="s">
        <v>17</v>
      </c>
      <c r="J43" s="56"/>
      <c r="K43" s="56">
        <v>15.0</v>
      </c>
      <c r="L43" s="69">
        <f t="shared" si="5"/>
        <v>46099</v>
      </c>
      <c r="M43" s="40" t="s">
        <v>60</v>
      </c>
      <c r="N43" s="64">
        <v>46086.0</v>
      </c>
      <c r="O43" s="56"/>
      <c r="P43" s="56" t="s">
        <v>2053</v>
      </c>
      <c r="Q43" s="35"/>
      <c r="R43" s="61"/>
      <c r="S43" s="62"/>
      <c r="T43" s="63"/>
      <c r="U43" s="63"/>
      <c r="V43" s="63"/>
      <c r="W43" s="63"/>
      <c r="X43" s="63"/>
      <c r="Y43" s="63"/>
      <c r="Z43" s="63"/>
      <c r="AA43" s="63"/>
    </row>
    <row r="44" ht="75.0" customHeight="1">
      <c r="A44" s="35"/>
      <c r="B44" s="57" t="s">
        <v>55</v>
      </c>
      <c r="C44" s="56">
        <v>8443.0</v>
      </c>
      <c r="D44" s="37" t="s">
        <v>40</v>
      </c>
      <c r="E44" s="69">
        <v>46084.0</v>
      </c>
      <c r="F44" s="56" t="s">
        <v>2015</v>
      </c>
      <c r="G44" s="56" t="s">
        <v>57</v>
      </c>
      <c r="H44" s="56" t="s">
        <v>2054</v>
      </c>
      <c r="I44" s="56" t="s">
        <v>27</v>
      </c>
      <c r="J44" s="56"/>
      <c r="K44" s="56"/>
      <c r="L44" s="56"/>
      <c r="M44" s="40" t="str">
        <f>IF(L44="","",IF(L44&lt;TODAY(),"VENCIDA",IF(L44=TODAY(),"VENCE HOY","A TIEMPO")))</f>
        <v/>
      </c>
      <c r="N44" s="64">
        <v>46078.0</v>
      </c>
      <c r="O44" s="56"/>
      <c r="P44" s="56" t="s">
        <v>781</v>
      </c>
      <c r="Q44" s="35"/>
      <c r="R44" s="61"/>
      <c r="S44" s="62"/>
      <c r="T44" s="63"/>
      <c r="U44" s="63"/>
      <c r="V44" s="63"/>
      <c r="W44" s="63"/>
      <c r="X44" s="63"/>
      <c r="Y44" s="63"/>
      <c r="Z44" s="63"/>
      <c r="AA44" s="63"/>
    </row>
    <row r="45" ht="75.0" customHeight="1">
      <c r="A45" s="35"/>
      <c r="B45" s="57" t="s">
        <v>55</v>
      </c>
      <c r="C45" s="56">
        <v>8736.0</v>
      </c>
      <c r="D45" s="37" t="s">
        <v>40</v>
      </c>
      <c r="E45" s="69">
        <v>46084.0</v>
      </c>
      <c r="F45" s="56" t="s">
        <v>2055</v>
      </c>
      <c r="G45" s="56" t="s">
        <v>57</v>
      </c>
      <c r="H45" s="56" t="s">
        <v>2056</v>
      </c>
      <c r="I45" s="56" t="s">
        <v>23</v>
      </c>
      <c r="J45" s="56"/>
      <c r="K45" s="56">
        <v>15.0</v>
      </c>
      <c r="L45" s="69">
        <f t="shared" ref="L45:L73" si="6">$E45+$K45</f>
        <v>46099</v>
      </c>
      <c r="M45" s="40" t="s">
        <v>60</v>
      </c>
      <c r="N45" s="64">
        <v>46113.0</v>
      </c>
      <c r="O45" s="56"/>
      <c r="P45" s="56" t="s">
        <v>2057</v>
      </c>
      <c r="Q45" s="35"/>
      <c r="R45" s="61"/>
      <c r="S45" s="62"/>
      <c r="T45" s="63"/>
      <c r="U45" s="63"/>
      <c r="V45" s="63"/>
      <c r="W45" s="63"/>
      <c r="X45" s="63"/>
      <c r="Y45" s="63"/>
      <c r="Z45" s="63"/>
      <c r="AA45" s="63"/>
    </row>
    <row r="46" ht="75.0" customHeight="1">
      <c r="A46" s="35"/>
      <c r="B46" s="57" t="s">
        <v>55</v>
      </c>
      <c r="C46" s="56">
        <v>8786.0</v>
      </c>
      <c r="D46" s="37" t="s">
        <v>40</v>
      </c>
      <c r="E46" s="69">
        <v>46084.0</v>
      </c>
      <c r="F46" s="56" t="s">
        <v>2058</v>
      </c>
      <c r="G46" s="56" t="s">
        <v>57</v>
      </c>
      <c r="H46" s="56" t="s">
        <v>2059</v>
      </c>
      <c r="I46" s="56" t="s">
        <v>12</v>
      </c>
      <c r="J46" s="56"/>
      <c r="K46" s="56">
        <v>15.0</v>
      </c>
      <c r="L46" s="69">
        <f t="shared" si="6"/>
        <v>46099</v>
      </c>
      <c r="M46" s="40" t="s">
        <v>60</v>
      </c>
      <c r="N46" s="64">
        <v>46085.0</v>
      </c>
      <c r="O46" s="56"/>
      <c r="P46" s="136" t="s">
        <v>2060</v>
      </c>
      <c r="Q46" s="35"/>
      <c r="R46" s="61"/>
      <c r="S46" s="62"/>
      <c r="T46" s="63"/>
      <c r="U46" s="63"/>
      <c r="V46" s="63"/>
      <c r="W46" s="63"/>
      <c r="X46" s="63"/>
      <c r="Y46" s="63"/>
      <c r="Z46" s="63"/>
      <c r="AA46" s="63"/>
    </row>
    <row r="47" ht="75.0" customHeight="1">
      <c r="A47" s="91"/>
      <c r="B47" s="57" t="s">
        <v>55</v>
      </c>
      <c r="C47" s="61">
        <v>8782.0</v>
      </c>
      <c r="D47" s="37" t="s">
        <v>40</v>
      </c>
      <c r="E47" s="69">
        <v>46084.0</v>
      </c>
      <c r="F47" s="56" t="s">
        <v>2061</v>
      </c>
      <c r="G47" s="56" t="s">
        <v>57</v>
      </c>
      <c r="H47" s="56" t="s">
        <v>2059</v>
      </c>
      <c r="I47" s="56" t="s">
        <v>12</v>
      </c>
      <c r="J47" s="56"/>
      <c r="K47" s="56">
        <v>15.0</v>
      </c>
      <c r="L47" s="69">
        <f t="shared" si="6"/>
        <v>46099</v>
      </c>
      <c r="M47" s="40" t="s">
        <v>60</v>
      </c>
      <c r="N47" s="69">
        <v>46085.0</v>
      </c>
      <c r="O47" s="56"/>
      <c r="P47" s="56" t="s">
        <v>2062</v>
      </c>
      <c r="Q47" s="35"/>
      <c r="R47" s="61"/>
      <c r="S47" s="62"/>
      <c r="T47" s="63"/>
      <c r="U47" s="63"/>
      <c r="V47" s="63"/>
      <c r="W47" s="63"/>
      <c r="X47" s="63"/>
      <c r="Y47" s="63"/>
      <c r="Z47" s="63"/>
      <c r="AA47" s="63"/>
    </row>
    <row r="48" ht="75.0" customHeight="1">
      <c r="A48" s="35"/>
      <c r="B48" s="57" t="s">
        <v>55</v>
      </c>
      <c r="C48" s="56">
        <v>8780.0</v>
      </c>
      <c r="D48" s="37" t="s">
        <v>40</v>
      </c>
      <c r="E48" s="69">
        <v>46084.0</v>
      </c>
      <c r="F48" s="56" t="s">
        <v>2063</v>
      </c>
      <c r="G48" s="56" t="s">
        <v>57</v>
      </c>
      <c r="H48" s="56" t="s">
        <v>2064</v>
      </c>
      <c r="I48" s="56" t="s">
        <v>12</v>
      </c>
      <c r="J48" s="56"/>
      <c r="K48" s="56">
        <v>15.0</v>
      </c>
      <c r="L48" s="69">
        <f t="shared" si="6"/>
        <v>46099</v>
      </c>
      <c r="M48" s="40" t="str">
        <f>IF(L48="","",IF(L48&lt;TODAY(),"VENCIDA",IF(L48=TODAY(),"VENCE HOY","A TIEMPO")))</f>
        <v>VENCIDA</v>
      </c>
      <c r="N48" s="64"/>
      <c r="O48" s="56"/>
      <c r="P48" s="56"/>
      <c r="Q48" s="35"/>
      <c r="R48" s="61"/>
      <c r="S48" s="62"/>
      <c r="T48" s="63"/>
      <c r="U48" s="63"/>
      <c r="V48" s="63"/>
      <c r="W48" s="63"/>
      <c r="X48" s="63"/>
      <c r="Y48" s="63"/>
      <c r="Z48" s="63"/>
      <c r="AA48" s="63"/>
    </row>
    <row r="49" ht="75.0" customHeight="1">
      <c r="A49" s="35"/>
      <c r="B49" s="57" t="s">
        <v>55</v>
      </c>
      <c r="C49" s="56">
        <v>8836.0</v>
      </c>
      <c r="D49" s="37" t="s">
        <v>40</v>
      </c>
      <c r="E49" s="69">
        <v>46084.0</v>
      </c>
      <c r="F49" s="56" t="s">
        <v>2065</v>
      </c>
      <c r="G49" s="56" t="s">
        <v>57</v>
      </c>
      <c r="H49" s="56" t="s">
        <v>2066</v>
      </c>
      <c r="I49" s="56" t="s">
        <v>12</v>
      </c>
      <c r="J49" s="56"/>
      <c r="K49" s="56">
        <v>15.0</v>
      </c>
      <c r="L49" s="69">
        <f t="shared" si="6"/>
        <v>46099</v>
      </c>
      <c r="M49" s="40" t="s">
        <v>60</v>
      </c>
      <c r="N49" s="64">
        <v>46085.0</v>
      </c>
      <c r="O49" s="56"/>
      <c r="P49" s="56" t="s">
        <v>2067</v>
      </c>
      <c r="Q49" s="35"/>
      <c r="R49" s="61"/>
      <c r="S49" s="62"/>
      <c r="T49" s="63"/>
      <c r="U49" s="63"/>
      <c r="V49" s="63"/>
      <c r="W49" s="63"/>
      <c r="X49" s="63"/>
      <c r="Y49" s="63"/>
      <c r="Z49" s="63"/>
      <c r="AA49" s="63"/>
    </row>
    <row r="50" ht="75.0" customHeight="1">
      <c r="A50" s="35"/>
      <c r="B50" s="57" t="s">
        <v>55</v>
      </c>
      <c r="C50" s="56">
        <v>9078.0</v>
      </c>
      <c r="D50" s="37" t="s">
        <v>40</v>
      </c>
      <c r="E50" s="69">
        <v>46084.0</v>
      </c>
      <c r="F50" s="56" t="s">
        <v>2068</v>
      </c>
      <c r="G50" s="56" t="s">
        <v>57</v>
      </c>
      <c r="H50" s="56" t="s">
        <v>2069</v>
      </c>
      <c r="I50" s="56" t="s">
        <v>12</v>
      </c>
      <c r="J50" s="56"/>
      <c r="K50" s="56">
        <v>15.0</v>
      </c>
      <c r="L50" s="69">
        <f t="shared" si="6"/>
        <v>46099</v>
      </c>
      <c r="M50" s="40" t="s">
        <v>60</v>
      </c>
      <c r="N50" s="64">
        <v>46093.0</v>
      </c>
      <c r="O50" s="56"/>
      <c r="P50" s="56" t="s">
        <v>2070</v>
      </c>
      <c r="Q50" s="35"/>
      <c r="R50" s="61"/>
      <c r="S50" s="62"/>
      <c r="T50" s="63"/>
      <c r="U50" s="63"/>
      <c r="V50" s="63"/>
      <c r="W50" s="63"/>
      <c r="X50" s="63"/>
      <c r="Y50" s="63"/>
      <c r="Z50" s="63"/>
      <c r="AA50" s="63"/>
    </row>
    <row r="51" ht="75.0" customHeight="1">
      <c r="A51" s="35"/>
      <c r="B51" s="57" t="s">
        <v>55</v>
      </c>
      <c r="C51" s="56">
        <v>8676.0</v>
      </c>
      <c r="D51" s="37" t="s">
        <v>40</v>
      </c>
      <c r="E51" s="69">
        <v>46084.0</v>
      </c>
      <c r="F51" s="56" t="s">
        <v>2071</v>
      </c>
      <c r="G51" s="56" t="s">
        <v>57</v>
      </c>
      <c r="H51" s="56" t="s">
        <v>2072</v>
      </c>
      <c r="I51" s="56" t="s">
        <v>12</v>
      </c>
      <c r="J51" s="56"/>
      <c r="K51" s="56">
        <v>15.0</v>
      </c>
      <c r="L51" s="69">
        <f t="shared" si="6"/>
        <v>46099</v>
      </c>
      <c r="M51" s="40" t="s">
        <v>60</v>
      </c>
      <c r="N51" s="64">
        <v>46086.0</v>
      </c>
      <c r="O51" s="56"/>
      <c r="P51" s="56" t="s">
        <v>2073</v>
      </c>
      <c r="Q51" s="35"/>
      <c r="R51" s="61"/>
      <c r="S51" s="62"/>
      <c r="T51" s="63"/>
      <c r="U51" s="63"/>
      <c r="V51" s="63"/>
      <c r="W51" s="63"/>
      <c r="X51" s="63"/>
      <c r="Y51" s="63"/>
      <c r="Z51" s="63"/>
      <c r="AA51" s="63"/>
    </row>
    <row r="52" ht="75.0" customHeight="1">
      <c r="A52" s="35"/>
      <c r="B52" s="57" t="s">
        <v>55</v>
      </c>
      <c r="C52" s="56">
        <v>8794.0</v>
      </c>
      <c r="D52" s="37" t="s">
        <v>40</v>
      </c>
      <c r="E52" s="69">
        <v>46084.0</v>
      </c>
      <c r="F52" s="56" t="s">
        <v>726</v>
      </c>
      <c r="G52" s="56" t="s">
        <v>57</v>
      </c>
      <c r="H52" s="56" t="s">
        <v>2074</v>
      </c>
      <c r="I52" s="56" t="s">
        <v>12</v>
      </c>
      <c r="J52" s="56"/>
      <c r="K52" s="56">
        <v>15.0</v>
      </c>
      <c r="L52" s="69">
        <f t="shared" si="6"/>
        <v>46099</v>
      </c>
      <c r="M52" s="40" t="s">
        <v>60</v>
      </c>
      <c r="N52" s="64">
        <v>46093.0</v>
      </c>
      <c r="O52" s="56"/>
      <c r="P52" s="56" t="s">
        <v>2075</v>
      </c>
      <c r="Q52" s="35"/>
      <c r="R52" s="61"/>
      <c r="S52" s="62"/>
      <c r="T52" s="63"/>
      <c r="U52" s="63"/>
      <c r="V52" s="63"/>
      <c r="W52" s="63"/>
      <c r="X52" s="63"/>
      <c r="Y52" s="63"/>
      <c r="Z52" s="63"/>
      <c r="AA52" s="63"/>
    </row>
    <row r="53" ht="75.0" customHeight="1">
      <c r="A53" s="35"/>
      <c r="B53" s="57" t="s">
        <v>55</v>
      </c>
      <c r="C53" s="56">
        <v>8773.0</v>
      </c>
      <c r="D53" s="37" t="s">
        <v>40</v>
      </c>
      <c r="E53" s="69">
        <v>46084.0</v>
      </c>
      <c r="F53" s="56" t="s">
        <v>2076</v>
      </c>
      <c r="G53" s="56" t="s">
        <v>57</v>
      </c>
      <c r="H53" s="56" t="s">
        <v>159</v>
      </c>
      <c r="I53" s="56" t="s">
        <v>24</v>
      </c>
      <c r="J53" s="56"/>
      <c r="K53" s="56">
        <v>15.0</v>
      </c>
      <c r="L53" s="69">
        <f t="shared" si="6"/>
        <v>46099</v>
      </c>
      <c r="M53" s="40" t="s">
        <v>60</v>
      </c>
      <c r="N53" s="64">
        <v>46085.0</v>
      </c>
      <c r="O53" s="56"/>
      <c r="P53" s="56" t="s">
        <v>2077</v>
      </c>
      <c r="Q53" s="35"/>
      <c r="R53" s="61"/>
      <c r="S53" s="62"/>
      <c r="T53" s="63"/>
      <c r="U53" s="63"/>
      <c r="V53" s="63"/>
      <c r="W53" s="63"/>
      <c r="X53" s="63"/>
      <c r="Y53" s="63"/>
      <c r="Z53" s="63"/>
      <c r="AA53" s="63"/>
    </row>
    <row r="54" ht="75.0" customHeight="1">
      <c r="A54" s="35"/>
      <c r="B54" s="57" t="s">
        <v>55</v>
      </c>
      <c r="C54" s="56">
        <v>8853.0</v>
      </c>
      <c r="D54" s="37" t="s">
        <v>40</v>
      </c>
      <c r="E54" s="69">
        <v>46084.0</v>
      </c>
      <c r="F54" s="56" t="s">
        <v>2078</v>
      </c>
      <c r="G54" s="56" t="s">
        <v>57</v>
      </c>
      <c r="H54" s="56" t="s">
        <v>113</v>
      </c>
      <c r="I54" s="56" t="s">
        <v>19</v>
      </c>
      <c r="J54" s="56"/>
      <c r="K54" s="56">
        <v>15.0</v>
      </c>
      <c r="L54" s="69">
        <f t="shared" si="6"/>
        <v>46099</v>
      </c>
      <c r="M54" s="40" t="s">
        <v>60</v>
      </c>
      <c r="N54" s="64">
        <v>46118.0</v>
      </c>
      <c r="O54" s="56"/>
      <c r="P54" s="56" t="s">
        <v>2079</v>
      </c>
      <c r="Q54" s="35"/>
      <c r="R54" s="61"/>
      <c r="S54" s="62"/>
      <c r="T54" s="63"/>
      <c r="U54" s="63"/>
      <c r="V54" s="63"/>
      <c r="W54" s="63"/>
      <c r="X54" s="63"/>
      <c r="Y54" s="63"/>
      <c r="Z54" s="63"/>
      <c r="AA54" s="63"/>
    </row>
    <row r="55" ht="75.0" customHeight="1">
      <c r="A55" s="35"/>
      <c r="B55" s="57" t="s">
        <v>55</v>
      </c>
      <c r="C55" s="56">
        <v>8844.0</v>
      </c>
      <c r="D55" s="37" t="s">
        <v>40</v>
      </c>
      <c r="E55" s="69">
        <v>46084.0</v>
      </c>
      <c r="F55" s="56" t="s">
        <v>2045</v>
      </c>
      <c r="G55" s="56" t="s">
        <v>57</v>
      </c>
      <c r="H55" s="56" t="s">
        <v>113</v>
      </c>
      <c r="I55" s="59" t="s">
        <v>30</v>
      </c>
      <c r="J55" s="56" t="s">
        <v>2080</v>
      </c>
      <c r="K55" s="56">
        <v>15.0</v>
      </c>
      <c r="L55" s="69">
        <f t="shared" si="6"/>
        <v>46099</v>
      </c>
      <c r="M55" s="40" t="s">
        <v>60</v>
      </c>
      <c r="N55" s="64">
        <v>46097.0</v>
      </c>
      <c r="O55" s="56"/>
      <c r="P55" s="56" t="s">
        <v>2081</v>
      </c>
      <c r="Q55" s="35"/>
      <c r="R55" s="61"/>
      <c r="S55" s="62"/>
      <c r="T55" s="63"/>
      <c r="U55" s="63"/>
      <c r="V55" s="63"/>
      <c r="W55" s="63"/>
      <c r="X55" s="63"/>
      <c r="Y55" s="63"/>
      <c r="Z55" s="63"/>
      <c r="AA55" s="63"/>
    </row>
    <row r="56" ht="75.0" customHeight="1">
      <c r="A56" s="35"/>
      <c r="B56" s="57" t="s">
        <v>55</v>
      </c>
      <c r="C56" s="56">
        <v>8976.0</v>
      </c>
      <c r="D56" s="37" t="s">
        <v>40</v>
      </c>
      <c r="E56" s="69">
        <v>46085.0</v>
      </c>
      <c r="F56" s="56" t="s">
        <v>2082</v>
      </c>
      <c r="G56" s="56" t="s">
        <v>57</v>
      </c>
      <c r="H56" s="56" t="s">
        <v>1812</v>
      </c>
      <c r="I56" s="56" t="s">
        <v>19</v>
      </c>
      <c r="J56" s="56"/>
      <c r="K56" s="56">
        <v>15.0</v>
      </c>
      <c r="L56" s="69">
        <f t="shared" si="6"/>
        <v>46100</v>
      </c>
      <c r="M56" s="40" t="s">
        <v>60</v>
      </c>
      <c r="N56" s="64">
        <v>46098.0</v>
      </c>
      <c r="O56" s="56"/>
      <c r="P56" s="56" t="s">
        <v>2083</v>
      </c>
      <c r="Q56" s="35"/>
      <c r="R56" s="61"/>
      <c r="S56" s="62"/>
      <c r="T56" s="63"/>
      <c r="U56" s="63"/>
      <c r="V56" s="63"/>
      <c r="W56" s="63"/>
      <c r="X56" s="63"/>
      <c r="Y56" s="63"/>
      <c r="Z56" s="63"/>
      <c r="AA56" s="63"/>
    </row>
    <row r="57" ht="75.0" customHeight="1">
      <c r="A57" s="35"/>
      <c r="B57" s="57" t="s">
        <v>55</v>
      </c>
      <c r="C57" s="56">
        <v>9069.0</v>
      </c>
      <c r="D57" s="37" t="s">
        <v>40</v>
      </c>
      <c r="E57" s="69">
        <v>46085.0</v>
      </c>
      <c r="F57" s="56" t="s">
        <v>2084</v>
      </c>
      <c r="G57" s="56" t="s">
        <v>57</v>
      </c>
      <c r="H57" s="56" t="s">
        <v>2085</v>
      </c>
      <c r="I57" s="56" t="s">
        <v>27</v>
      </c>
      <c r="J57" s="56"/>
      <c r="K57" s="56">
        <v>15.0</v>
      </c>
      <c r="L57" s="69">
        <f t="shared" si="6"/>
        <v>46100</v>
      </c>
      <c r="M57" s="40" t="s">
        <v>60</v>
      </c>
      <c r="N57" s="64">
        <v>46105.0</v>
      </c>
      <c r="O57" s="56"/>
      <c r="P57" s="56" t="s">
        <v>2086</v>
      </c>
      <c r="Q57" s="35"/>
      <c r="R57" s="61"/>
      <c r="S57" s="62"/>
      <c r="T57" s="63"/>
      <c r="U57" s="63"/>
      <c r="V57" s="63"/>
      <c r="W57" s="63"/>
      <c r="X57" s="63"/>
      <c r="Y57" s="63"/>
      <c r="Z57" s="63"/>
      <c r="AA57" s="63"/>
    </row>
    <row r="58" ht="75.0" customHeight="1">
      <c r="A58" s="35"/>
      <c r="B58" s="57" t="s">
        <v>55</v>
      </c>
      <c r="C58" s="56">
        <v>8981.0</v>
      </c>
      <c r="D58" s="37" t="s">
        <v>40</v>
      </c>
      <c r="E58" s="69">
        <v>46085.0</v>
      </c>
      <c r="F58" s="56" t="s">
        <v>2087</v>
      </c>
      <c r="G58" s="56" t="s">
        <v>57</v>
      </c>
      <c r="H58" s="56" t="s">
        <v>2088</v>
      </c>
      <c r="I58" s="56" t="s">
        <v>18</v>
      </c>
      <c r="J58" s="56"/>
      <c r="K58" s="56">
        <v>15.0</v>
      </c>
      <c r="L58" s="69">
        <f t="shared" si="6"/>
        <v>46100</v>
      </c>
      <c r="M58" s="40" t="s">
        <v>60</v>
      </c>
      <c r="N58" s="64">
        <v>46085.0</v>
      </c>
      <c r="O58" s="56"/>
      <c r="P58" s="56" t="s">
        <v>2089</v>
      </c>
      <c r="Q58" s="35"/>
      <c r="R58" s="61"/>
      <c r="S58" s="62"/>
      <c r="T58" s="63"/>
      <c r="U58" s="63"/>
      <c r="V58" s="63"/>
      <c r="W58" s="63"/>
      <c r="X58" s="63"/>
      <c r="Y58" s="63"/>
      <c r="Z58" s="63"/>
      <c r="AA58" s="63"/>
    </row>
    <row r="59" ht="75.0" customHeight="1">
      <c r="A59" s="35"/>
      <c r="B59" s="57" t="s">
        <v>55</v>
      </c>
      <c r="C59" s="56">
        <v>8985.0</v>
      </c>
      <c r="D59" s="37" t="s">
        <v>40</v>
      </c>
      <c r="E59" s="69">
        <v>46085.0</v>
      </c>
      <c r="F59" s="56" t="s">
        <v>2090</v>
      </c>
      <c r="G59" s="56" t="s">
        <v>57</v>
      </c>
      <c r="H59" s="56" t="s">
        <v>1569</v>
      </c>
      <c r="I59" s="56" t="s">
        <v>19</v>
      </c>
      <c r="J59" s="56"/>
      <c r="K59" s="56">
        <v>15.0</v>
      </c>
      <c r="L59" s="69">
        <f t="shared" si="6"/>
        <v>46100</v>
      </c>
      <c r="M59" s="40" t="s">
        <v>60</v>
      </c>
      <c r="N59" s="64">
        <v>46098.0</v>
      </c>
      <c r="O59" s="56"/>
      <c r="P59" s="56" t="s">
        <v>2091</v>
      </c>
      <c r="Q59" s="35"/>
      <c r="R59" s="61"/>
      <c r="S59" s="62"/>
      <c r="T59" s="63"/>
      <c r="U59" s="63"/>
      <c r="V59" s="63"/>
      <c r="W59" s="63"/>
      <c r="X59" s="63"/>
      <c r="Y59" s="63"/>
      <c r="Z59" s="63"/>
      <c r="AA59" s="63"/>
    </row>
    <row r="60" ht="75.0" customHeight="1">
      <c r="A60" s="35"/>
      <c r="B60" s="57" t="s">
        <v>55</v>
      </c>
      <c r="C60" s="56">
        <v>9012.0</v>
      </c>
      <c r="D60" s="37" t="s">
        <v>40</v>
      </c>
      <c r="E60" s="69">
        <v>46085.0</v>
      </c>
      <c r="F60" s="56" t="s">
        <v>2092</v>
      </c>
      <c r="G60" s="56" t="s">
        <v>57</v>
      </c>
      <c r="H60" s="56" t="s">
        <v>113</v>
      </c>
      <c r="I60" s="56" t="s">
        <v>12</v>
      </c>
      <c r="J60" s="56"/>
      <c r="K60" s="56">
        <v>15.0</v>
      </c>
      <c r="L60" s="69">
        <f t="shared" si="6"/>
        <v>46100</v>
      </c>
      <c r="M60" s="40" t="s">
        <v>60</v>
      </c>
      <c r="N60" s="64">
        <v>46093.0</v>
      </c>
      <c r="O60" s="56"/>
      <c r="P60" s="56" t="s">
        <v>2093</v>
      </c>
      <c r="Q60" s="35"/>
      <c r="R60" s="61"/>
      <c r="S60" s="62"/>
      <c r="T60" s="63"/>
      <c r="U60" s="63"/>
      <c r="V60" s="63"/>
      <c r="W60" s="63"/>
      <c r="X60" s="63"/>
      <c r="Y60" s="63"/>
      <c r="Z60" s="63"/>
      <c r="AA60" s="63"/>
    </row>
    <row r="61" ht="75.0" customHeight="1">
      <c r="A61" s="35"/>
      <c r="B61" s="57" t="s">
        <v>55</v>
      </c>
      <c r="C61" s="56">
        <v>9033.0</v>
      </c>
      <c r="D61" s="37" t="s">
        <v>40</v>
      </c>
      <c r="E61" s="69">
        <v>46085.0</v>
      </c>
      <c r="F61" s="56" t="s">
        <v>857</v>
      </c>
      <c r="G61" s="56" t="s">
        <v>57</v>
      </c>
      <c r="H61" s="56" t="s">
        <v>2094</v>
      </c>
      <c r="I61" s="56" t="s">
        <v>12</v>
      </c>
      <c r="J61" s="56"/>
      <c r="K61" s="56">
        <v>15.0</v>
      </c>
      <c r="L61" s="69">
        <f t="shared" si="6"/>
        <v>46100</v>
      </c>
      <c r="M61" s="51" t="s">
        <v>60</v>
      </c>
      <c r="N61" s="68">
        <v>46107.0</v>
      </c>
      <c r="O61" s="56"/>
      <c r="P61" s="59" t="s">
        <v>2095</v>
      </c>
      <c r="Q61" s="35"/>
      <c r="R61" s="61"/>
      <c r="S61" s="62"/>
      <c r="T61" s="63"/>
      <c r="U61" s="63"/>
      <c r="V61" s="63"/>
      <c r="W61" s="63"/>
      <c r="X61" s="63"/>
      <c r="Y61" s="63"/>
      <c r="Z61" s="63"/>
      <c r="AA61" s="63"/>
    </row>
    <row r="62" ht="75.0" customHeight="1">
      <c r="A62" s="35"/>
      <c r="B62" s="57" t="s">
        <v>55</v>
      </c>
      <c r="C62" s="56">
        <v>9043.0</v>
      </c>
      <c r="D62" s="37" t="s">
        <v>40</v>
      </c>
      <c r="E62" s="69">
        <v>46085.0</v>
      </c>
      <c r="F62" s="56" t="s">
        <v>833</v>
      </c>
      <c r="G62" s="56" t="s">
        <v>57</v>
      </c>
      <c r="H62" s="56" t="s">
        <v>334</v>
      </c>
      <c r="I62" s="56" t="s">
        <v>12</v>
      </c>
      <c r="J62" s="56"/>
      <c r="K62" s="56">
        <v>15.0</v>
      </c>
      <c r="L62" s="69">
        <f t="shared" si="6"/>
        <v>46100</v>
      </c>
      <c r="M62" s="51" t="s">
        <v>60</v>
      </c>
      <c r="N62" s="56"/>
      <c r="O62" s="56"/>
      <c r="P62" s="59" t="s">
        <v>2096</v>
      </c>
      <c r="Q62" s="35"/>
      <c r="R62" s="61"/>
      <c r="S62" s="62"/>
      <c r="T62" s="63"/>
      <c r="U62" s="63"/>
      <c r="V62" s="63"/>
      <c r="W62" s="63"/>
      <c r="X62" s="63"/>
      <c r="Y62" s="63"/>
      <c r="Z62" s="63"/>
      <c r="AA62" s="63"/>
    </row>
    <row r="63" ht="75.0" customHeight="1">
      <c r="A63" s="35"/>
      <c r="B63" s="57" t="s">
        <v>55</v>
      </c>
      <c r="C63" s="56">
        <v>9095.0</v>
      </c>
      <c r="D63" s="37" t="s">
        <v>40</v>
      </c>
      <c r="E63" s="69">
        <v>46085.0</v>
      </c>
      <c r="F63" s="56" t="s">
        <v>2097</v>
      </c>
      <c r="G63" s="56" t="s">
        <v>57</v>
      </c>
      <c r="H63" s="56" t="s">
        <v>113</v>
      </c>
      <c r="I63" s="56" t="s">
        <v>19</v>
      </c>
      <c r="J63" s="56"/>
      <c r="K63" s="56">
        <v>15.0</v>
      </c>
      <c r="L63" s="69">
        <f t="shared" si="6"/>
        <v>46100</v>
      </c>
      <c r="M63" s="40" t="s">
        <v>60</v>
      </c>
      <c r="N63" s="64">
        <v>46098.0</v>
      </c>
      <c r="O63" s="56"/>
      <c r="P63" s="56" t="s">
        <v>2098</v>
      </c>
      <c r="Q63" s="35"/>
      <c r="R63" s="61"/>
      <c r="S63" s="62"/>
      <c r="T63" s="63"/>
      <c r="U63" s="63"/>
      <c r="V63" s="63"/>
      <c r="W63" s="63"/>
      <c r="X63" s="63"/>
      <c r="Y63" s="63"/>
      <c r="Z63" s="63"/>
      <c r="AA63" s="63"/>
    </row>
    <row r="64" ht="75.0" customHeight="1">
      <c r="A64" s="35"/>
      <c r="B64" s="57" t="s">
        <v>55</v>
      </c>
      <c r="C64" s="56">
        <v>9126.0</v>
      </c>
      <c r="D64" s="37" t="s">
        <v>40</v>
      </c>
      <c r="E64" s="69">
        <v>46085.0</v>
      </c>
      <c r="F64" s="56" t="s">
        <v>2099</v>
      </c>
      <c r="G64" s="56" t="s">
        <v>57</v>
      </c>
      <c r="H64" s="56" t="s">
        <v>2100</v>
      </c>
      <c r="I64" s="56" t="s">
        <v>12</v>
      </c>
      <c r="J64" s="56"/>
      <c r="K64" s="56">
        <v>15.0</v>
      </c>
      <c r="L64" s="69">
        <f t="shared" si="6"/>
        <v>46100</v>
      </c>
      <c r="M64" s="51" t="s">
        <v>60</v>
      </c>
      <c r="N64" s="68">
        <v>46133.0</v>
      </c>
      <c r="O64" s="56"/>
      <c r="P64" s="59" t="s">
        <v>2101</v>
      </c>
      <c r="Q64" s="35"/>
      <c r="R64" s="61"/>
      <c r="S64" s="62"/>
      <c r="T64" s="63"/>
      <c r="U64" s="63"/>
      <c r="V64" s="63"/>
      <c r="W64" s="63"/>
      <c r="X64" s="63"/>
      <c r="Y64" s="63"/>
      <c r="Z64" s="63"/>
      <c r="AA64" s="63"/>
    </row>
    <row r="65" ht="75.0" customHeight="1">
      <c r="A65" s="35"/>
      <c r="B65" s="57" t="s">
        <v>55</v>
      </c>
      <c r="C65" s="56">
        <v>9125.0</v>
      </c>
      <c r="D65" s="37" t="s">
        <v>40</v>
      </c>
      <c r="E65" s="69">
        <v>46085.0</v>
      </c>
      <c r="F65" s="56" t="s">
        <v>2102</v>
      </c>
      <c r="G65" s="56" t="s">
        <v>57</v>
      </c>
      <c r="H65" s="56" t="s">
        <v>2103</v>
      </c>
      <c r="I65" s="56" t="s">
        <v>12</v>
      </c>
      <c r="J65" s="56"/>
      <c r="K65" s="56">
        <v>15.0</v>
      </c>
      <c r="L65" s="69">
        <f t="shared" si="6"/>
        <v>46100</v>
      </c>
      <c r="M65" s="40" t="s">
        <v>60</v>
      </c>
      <c r="N65" s="92">
        <v>46086.0</v>
      </c>
      <c r="O65" s="56"/>
      <c r="P65" s="56" t="s">
        <v>2104</v>
      </c>
      <c r="Q65" s="35"/>
      <c r="R65" s="61"/>
      <c r="S65" s="62"/>
      <c r="T65" s="63"/>
      <c r="U65" s="63"/>
      <c r="V65" s="63"/>
      <c r="W65" s="63"/>
      <c r="X65" s="63"/>
      <c r="Y65" s="63"/>
      <c r="Z65" s="63"/>
      <c r="AA65" s="63"/>
    </row>
    <row r="66" ht="75.0" customHeight="1">
      <c r="A66" s="93"/>
      <c r="B66" s="57" t="s">
        <v>55</v>
      </c>
      <c r="C66" s="70">
        <v>9122.0</v>
      </c>
      <c r="D66" s="43" t="s">
        <v>40</v>
      </c>
      <c r="E66" s="69">
        <v>46085.0</v>
      </c>
      <c r="F66" s="70" t="s">
        <v>2105</v>
      </c>
      <c r="G66" s="70" t="s">
        <v>57</v>
      </c>
      <c r="H66" s="70" t="s">
        <v>114</v>
      </c>
      <c r="I66" s="70" t="s">
        <v>19</v>
      </c>
      <c r="J66" s="70"/>
      <c r="K66" s="70">
        <v>15.0</v>
      </c>
      <c r="L66" s="69">
        <f t="shared" si="6"/>
        <v>46100</v>
      </c>
      <c r="M66" s="40" t="s">
        <v>60</v>
      </c>
      <c r="N66" s="72">
        <v>46098.0</v>
      </c>
      <c r="O66" s="70"/>
      <c r="P66" s="70" t="s">
        <v>2106</v>
      </c>
      <c r="Q66" s="93"/>
      <c r="R66" s="71"/>
      <c r="S66" s="74"/>
      <c r="T66" s="75"/>
      <c r="U66" s="75"/>
      <c r="V66" s="75"/>
      <c r="W66" s="75"/>
      <c r="X66" s="75"/>
      <c r="Y66" s="75"/>
      <c r="Z66" s="75"/>
      <c r="AA66" s="75"/>
    </row>
    <row r="67" ht="75.0" customHeight="1">
      <c r="A67" s="35"/>
      <c r="B67" s="57" t="s">
        <v>55</v>
      </c>
      <c r="C67" s="56">
        <v>9101.0</v>
      </c>
      <c r="D67" s="37" t="s">
        <v>40</v>
      </c>
      <c r="E67" s="69">
        <v>46085.0</v>
      </c>
      <c r="F67" s="56" t="s">
        <v>2107</v>
      </c>
      <c r="G67" s="56" t="s">
        <v>57</v>
      </c>
      <c r="H67" s="56" t="s">
        <v>2108</v>
      </c>
      <c r="I67" s="56" t="s">
        <v>24</v>
      </c>
      <c r="J67" s="56"/>
      <c r="K67" s="56">
        <v>15.0</v>
      </c>
      <c r="L67" s="69">
        <f t="shared" si="6"/>
        <v>46100</v>
      </c>
      <c r="M67" s="40" t="s">
        <v>60</v>
      </c>
      <c r="N67" s="64">
        <v>46085.0</v>
      </c>
      <c r="O67" s="56"/>
      <c r="P67" s="56" t="s">
        <v>2109</v>
      </c>
      <c r="Q67" s="35"/>
      <c r="R67" s="61"/>
      <c r="S67" s="62"/>
      <c r="T67" s="63"/>
      <c r="U67" s="63"/>
      <c r="V67" s="63"/>
      <c r="W67" s="63"/>
      <c r="X67" s="63"/>
      <c r="Y67" s="63"/>
      <c r="Z67" s="63"/>
      <c r="AA67" s="63"/>
    </row>
    <row r="68" ht="75.0" customHeight="1">
      <c r="A68" s="35"/>
      <c r="B68" s="57" t="s">
        <v>55</v>
      </c>
      <c r="C68" s="56">
        <v>9121.0</v>
      </c>
      <c r="D68" s="37" t="s">
        <v>40</v>
      </c>
      <c r="E68" s="69">
        <v>46085.0</v>
      </c>
      <c r="F68" s="56" t="s">
        <v>2110</v>
      </c>
      <c r="G68" s="56" t="s">
        <v>57</v>
      </c>
      <c r="H68" s="56" t="s">
        <v>2111</v>
      </c>
      <c r="I68" s="56" t="s">
        <v>19</v>
      </c>
      <c r="J68" s="56"/>
      <c r="K68" s="56">
        <v>15.0</v>
      </c>
      <c r="L68" s="69">
        <f t="shared" si="6"/>
        <v>46100</v>
      </c>
      <c r="M68" s="40" t="s">
        <v>60</v>
      </c>
      <c r="N68" s="64">
        <v>46106.0</v>
      </c>
      <c r="O68" s="56"/>
      <c r="P68" s="56" t="s">
        <v>2112</v>
      </c>
      <c r="Q68" s="35"/>
      <c r="R68" s="61"/>
      <c r="S68" s="62"/>
      <c r="T68" s="63"/>
      <c r="U68" s="63"/>
      <c r="V68" s="63"/>
      <c r="W68" s="63"/>
      <c r="X68" s="63"/>
      <c r="Y68" s="63"/>
      <c r="Z68" s="63"/>
      <c r="AA68" s="63"/>
    </row>
    <row r="69" ht="75.0" customHeight="1">
      <c r="A69" s="35"/>
      <c r="B69" s="57" t="s">
        <v>55</v>
      </c>
      <c r="C69" s="56">
        <v>9167.0</v>
      </c>
      <c r="D69" s="37" t="s">
        <v>40</v>
      </c>
      <c r="E69" s="69">
        <v>46085.0</v>
      </c>
      <c r="F69" s="56" t="s">
        <v>2113</v>
      </c>
      <c r="G69" s="56" t="s">
        <v>57</v>
      </c>
      <c r="H69" s="56" t="s">
        <v>2114</v>
      </c>
      <c r="I69" s="56" t="s">
        <v>24</v>
      </c>
      <c r="J69" s="56"/>
      <c r="K69" s="56">
        <v>15.0</v>
      </c>
      <c r="L69" s="69">
        <f t="shared" si="6"/>
        <v>46100</v>
      </c>
      <c r="M69" s="40" t="s">
        <v>60</v>
      </c>
      <c r="N69" s="64">
        <v>46085.0</v>
      </c>
      <c r="O69" s="56"/>
      <c r="P69" s="56" t="s">
        <v>2115</v>
      </c>
      <c r="Q69" s="35"/>
      <c r="R69" s="61"/>
      <c r="S69" s="62"/>
      <c r="T69" s="63"/>
      <c r="U69" s="63"/>
      <c r="V69" s="63"/>
      <c r="W69" s="63"/>
      <c r="X69" s="63"/>
      <c r="Y69" s="63"/>
      <c r="Z69" s="63"/>
      <c r="AA69" s="63"/>
    </row>
    <row r="70" ht="75.0" customHeight="1">
      <c r="A70" s="35"/>
      <c r="B70" s="57" t="s">
        <v>55</v>
      </c>
      <c r="C70" s="56">
        <v>8819.0</v>
      </c>
      <c r="D70" s="37" t="s">
        <v>40</v>
      </c>
      <c r="E70" s="69">
        <v>46085.0</v>
      </c>
      <c r="F70" s="56" t="s">
        <v>2116</v>
      </c>
      <c r="G70" s="56" t="s">
        <v>57</v>
      </c>
      <c r="H70" s="56" t="s">
        <v>2117</v>
      </c>
      <c r="I70" s="56" t="s">
        <v>24</v>
      </c>
      <c r="J70" s="56"/>
      <c r="K70" s="56">
        <v>15.0</v>
      </c>
      <c r="L70" s="69">
        <f t="shared" si="6"/>
        <v>46100</v>
      </c>
      <c r="M70" s="40" t="s">
        <v>60</v>
      </c>
      <c r="N70" s="64">
        <v>46090.0</v>
      </c>
      <c r="O70" s="56"/>
      <c r="P70" s="56" t="s">
        <v>2118</v>
      </c>
      <c r="Q70" s="35"/>
      <c r="R70" s="61"/>
      <c r="S70" s="62"/>
      <c r="T70" s="63"/>
      <c r="U70" s="63"/>
      <c r="V70" s="63"/>
      <c r="W70" s="63"/>
      <c r="X70" s="63"/>
      <c r="Y70" s="63"/>
      <c r="Z70" s="63"/>
      <c r="AA70" s="63"/>
    </row>
    <row r="71" ht="75.0" customHeight="1">
      <c r="A71" s="35"/>
      <c r="B71" s="57" t="s">
        <v>55</v>
      </c>
      <c r="C71" s="56">
        <v>9191.0</v>
      </c>
      <c r="D71" s="37" t="s">
        <v>40</v>
      </c>
      <c r="E71" s="69">
        <v>46085.0</v>
      </c>
      <c r="F71" s="56" t="s">
        <v>2119</v>
      </c>
      <c r="G71" s="56" t="s">
        <v>57</v>
      </c>
      <c r="H71" s="56" t="s">
        <v>2120</v>
      </c>
      <c r="I71" s="56" t="s">
        <v>12</v>
      </c>
      <c r="J71" s="56"/>
      <c r="K71" s="56">
        <v>15.0</v>
      </c>
      <c r="L71" s="69">
        <f t="shared" si="6"/>
        <v>46100</v>
      </c>
      <c r="M71" s="40" t="s">
        <v>60</v>
      </c>
      <c r="N71" s="64">
        <v>46086.0</v>
      </c>
      <c r="O71" s="56"/>
      <c r="P71" s="56" t="s">
        <v>2121</v>
      </c>
      <c r="Q71" s="35"/>
      <c r="R71" s="61"/>
      <c r="S71" s="62"/>
      <c r="T71" s="63"/>
      <c r="U71" s="63"/>
      <c r="V71" s="63"/>
      <c r="W71" s="63"/>
      <c r="X71" s="63"/>
      <c r="Y71" s="63"/>
      <c r="Z71" s="63"/>
      <c r="AA71" s="63"/>
    </row>
    <row r="72" ht="75.0" customHeight="1">
      <c r="A72" s="35"/>
      <c r="B72" s="57" t="s">
        <v>55</v>
      </c>
      <c r="C72" s="56">
        <v>9072.0</v>
      </c>
      <c r="D72" s="37" t="s">
        <v>40</v>
      </c>
      <c r="E72" s="69">
        <v>46085.0</v>
      </c>
      <c r="F72" s="56" t="s">
        <v>2122</v>
      </c>
      <c r="G72" s="56" t="s">
        <v>57</v>
      </c>
      <c r="H72" s="56" t="s">
        <v>948</v>
      </c>
      <c r="I72" s="56" t="s">
        <v>19</v>
      </c>
      <c r="J72" s="56"/>
      <c r="K72" s="56">
        <v>15.0</v>
      </c>
      <c r="L72" s="69">
        <f t="shared" si="6"/>
        <v>46100</v>
      </c>
      <c r="M72" s="40" t="s">
        <v>60</v>
      </c>
      <c r="N72" s="64">
        <v>46118.0</v>
      </c>
      <c r="O72" s="56"/>
      <c r="P72" s="56" t="s">
        <v>2123</v>
      </c>
      <c r="Q72" s="35"/>
      <c r="R72" s="61"/>
      <c r="S72" s="62"/>
      <c r="T72" s="63"/>
      <c r="U72" s="63"/>
      <c r="V72" s="63"/>
      <c r="W72" s="63"/>
      <c r="X72" s="63"/>
      <c r="Y72" s="63"/>
      <c r="Z72" s="63"/>
      <c r="AA72" s="63"/>
    </row>
    <row r="73" ht="75.0" customHeight="1">
      <c r="A73" s="35"/>
      <c r="B73" s="57" t="s">
        <v>55</v>
      </c>
      <c r="C73" s="56">
        <v>-9210.0</v>
      </c>
      <c r="D73" s="37" t="s">
        <v>40</v>
      </c>
      <c r="E73" s="69">
        <v>46085.0</v>
      </c>
      <c r="F73" s="56" t="s">
        <v>2124</v>
      </c>
      <c r="G73" s="56" t="s">
        <v>57</v>
      </c>
      <c r="H73" s="56" t="s">
        <v>2125</v>
      </c>
      <c r="I73" s="56" t="s">
        <v>11</v>
      </c>
      <c r="J73" s="56"/>
      <c r="K73" s="56">
        <v>15.0</v>
      </c>
      <c r="L73" s="69">
        <f t="shared" si="6"/>
        <v>46100</v>
      </c>
      <c r="M73" s="51" t="s">
        <v>60</v>
      </c>
      <c r="N73" s="68">
        <v>46132.0</v>
      </c>
      <c r="O73" s="56"/>
      <c r="P73" s="59" t="s">
        <v>2126</v>
      </c>
      <c r="Q73" s="35"/>
      <c r="R73" s="61"/>
      <c r="S73" s="62"/>
      <c r="T73" s="63"/>
      <c r="U73" s="63"/>
      <c r="V73" s="63"/>
      <c r="W73" s="63"/>
      <c r="X73" s="63"/>
      <c r="Y73" s="63"/>
      <c r="Z73" s="63"/>
      <c r="AA73" s="63"/>
    </row>
    <row r="74" ht="75.0" customHeight="1">
      <c r="A74" s="35"/>
      <c r="B74" s="57" t="s">
        <v>55</v>
      </c>
      <c r="C74" s="56">
        <v>9183.0</v>
      </c>
      <c r="D74" s="37" t="s">
        <v>40</v>
      </c>
      <c r="E74" s="69">
        <v>46085.0</v>
      </c>
      <c r="F74" s="56" t="s">
        <v>902</v>
      </c>
      <c r="G74" s="56" t="s">
        <v>57</v>
      </c>
      <c r="H74" s="56" t="s">
        <v>2127</v>
      </c>
      <c r="I74" s="56" t="s">
        <v>13</v>
      </c>
      <c r="J74" s="56"/>
      <c r="K74" s="56">
        <v>15.0</v>
      </c>
      <c r="L74" s="69">
        <f t="shared" ref="L74:L75" si="7">$E75+$K74</f>
        <v>46100</v>
      </c>
      <c r="M74" s="51" t="s">
        <v>60</v>
      </c>
      <c r="N74" s="68">
        <v>46092.0</v>
      </c>
      <c r="O74" s="56"/>
      <c r="P74" s="59" t="s">
        <v>2128</v>
      </c>
      <c r="Q74" s="35"/>
      <c r="R74" s="61"/>
      <c r="S74" s="62"/>
      <c r="T74" s="63"/>
      <c r="U74" s="63"/>
      <c r="V74" s="63"/>
      <c r="W74" s="63"/>
      <c r="X74" s="63"/>
      <c r="Y74" s="63"/>
      <c r="Z74" s="63"/>
      <c r="AA74" s="63"/>
    </row>
    <row r="75" ht="75.0" customHeight="1">
      <c r="A75" s="35"/>
      <c r="B75" s="57" t="s">
        <v>55</v>
      </c>
      <c r="C75" s="56">
        <v>9179.0</v>
      </c>
      <c r="D75" s="37" t="s">
        <v>40</v>
      </c>
      <c r="E75" s="69">
        <v>46085.0</v>
      </c>
      <c r="F75" s="56" t="s">
        <v>2129</v>
      </c>
      <c r="G75" s="56" t="s">
        <v>57</v>
      </c>
      <c r="H75" s="56" t="s">
        <v>1158</v>
      </c>
      <c r="I75" s="56" t="s">
        <v>24</v>
      </c>
      <c r="J75" s="56"/>
      <c r="K75" s="56">
        <v>15.0</v>
      </c>
      <c r="L75" s="69">
        <f t="shared" si="7"/>
        <v>46100</v>
      </c>
      <c r="M75" s="40" t="s">
        <v>60</v>
      </c>
      <c r="N75" s="64">
        <v>46062.0</v>
      </c>
      <c r="O75" s="56"/>
      <c r="P75" s="56" t="s">
        <v>2130</v>
      </c>
      <c r="Q75" s="35"/>
      <c r="R75" s="61"/>
      <c r="S75" s="62"/>
      <c r="T75" s="63"/>
      <c r="U75" s="63"/>
      <c r="V75" s="63"/>
      <c r="W75" s="63"/>
      <c r="X75" s="63"/>
      <c r="Y75" s="63"/>
      <c r="Z75" s="63"/>
      <c r="AA75" s="63"/>
    </row>
    <row r="76" ht="75.0" customHeight="1">
      <c r="A76" s="35"/>
      <c r="B76" s="57" t="s">
        <v>55</v>
      </c>
      <c r="C76" s="56">
        <v>6728.0</v>
      </c>
      <c r="D76" s="37" t="s">
        <v>40</v>
      </c>
      <c r="E76" s="69">
        <v>46085.0</v>
      </c>
      <c r="F76" s="56" t="s">
        <v>2131</v>
      </c>
      <c r="G76" s="56" t="s">
        <v>57</v>
      </c>
      <c r="H76" s="56" t="s">
        <v>1752</v>
      </c>
      <c r="I76" s="56" t="s">
        <v>32</v>
      </c>
      <c r="J76" s="56" t="s">
        <v>2132</v>
      </c>
      <c r="K76" s="56">
        <v>15.0</v>
      </c>
      <c r="L76" s="69">
        <f t="shared" ref="L76:L78" si="8">$E76+$K76</f>
        <v>46100</v>
      </c>
      <c r="M76" s="40" t="str">
        <f>IF(L76="","",IF(L76&lt;TODAY(),"VENCIDA",IF(L76=TODAY(),"VENCE HOY","A TIEMPO")))</f>
        <v>VENCIDA</v>
      </c>
      <c r="N76" s="64"/>
      <c r="O76" s="56"/>
      <c r="P76" s="56"/>
      <c r="Q76" s="35"/>
      <c r="R76" s="61"/>
      <c r="S76" s="62"/>
      <c r="T76" s="63"/>
      <c r="U76" s="63"/>
      <c r="V76" s="63"/>
      <c r="W76" s="63"/>
      <c r="X76" s="63"/>
      <c r="Y76" s="63"/>
      <c r="Z76" s="63"/>
      <c r="AA76" s="63"/>
    </row>
    <row r="77" ht="75.0" customHeight="1">
      <c r="A77" s="35"/>
      <c r="B77" s="57" t="s">
        <v>55</v>
      </c>
      <c r="C77" s="56">
        <v>9189.0</v>
      </c>
      <c r="D77" s="37" t="s">
        <v>40</v>
      </c>
      <c r="E77" s="69">
        <v>46085.0</v>
      </c>
      <c r="F77" s="56" t="s">
        <v>2133</v>
      </c>
      <c r="G77" s="56" t="s">
        <v>57</v>
      </c>
      <c r="H77" s="56" t="s">
        <v>114</v>
      </c>
      <c r="I77" s="56" t="s">
        <v>19</v>
      </c>
      <c r="J77" s="56"/>
      <c r="K77" s="56">
        <v>15.0</v>
      </c>
      <c r="L77" s="69">
        <f t="shared" si="8"/>
        <v>46100</v>
      </c>
      <c r="M77" s="40" t="s">
        <v>60</v>
      </c>
      <c r="N77" s="64">
        <v>46098.0</v>
      </c>
      <c r="O77" s="56"/>
      <c r="P77" s="56" t="s">
        <v>2134</v>
      </c>
      <c r="Q77" s="35"/>
      <c r="R77" s="61"/>
      <c r="S77" s="62"/>
      <c r="T77" s="63"/>
      <c r="U77" s="63"/>
      <c r="V77" s="63"/>
      <c r="W77" s="63"/>
      <c r="X77" s="63"/>
      <c r="Y77" s="63"/>
      <c r="Z77" s="63"/>
      <c r="AA77" s="63"/>
    </row>
    <row r="78" ht="75.0" customHeight="1">
      <c r="A78" s="35"/>
      <c r="B78" s="57" t="s">
        <v>55</v>
      </c>
      <c r="C78" s="56">
        <v>9187.0</v>
      </c>
      <c r="D78" s="37" t="s">
        <v>40</v>
      </c>
      <c r="E78" s="69">
        <v>46085.0</v>
      </c>
      <c r="F78" s="56" t="s">
        <v>2135</v>
      </c>
      <c r="G78" s="56" t="s">
        <v>57</v>
      </c>
      <c r="H78" s="56" t="s">
        <v>2136</v>
      </c>
      <c r="I78" s="56" t="s">
        <v>12</v>
      </c>
      <c r="J78" s="56"/>
      <c r="K78" s="56">
        <v>15.0</v>
      </c>
      <c r="L78" s="69">
        <f t="shared" si="8"/>
        <v>46100</v>
      </c>
      <c r="M78" s="40" t="s">
        <v>60</v>
      </c>
      <c r="N78" s="64">
        <v>46093.0</v>
      </c>
      <c r="O78" s="56"/>
      <c r="P78" s="56" t="s">
        <v>2137</v>
      </c>
      <c r="Q78" s="35"/>
      <c r="R78" s="61"/>
      <c r="S78" s="62"/>
      <c r="T78" s="63"/>
      <c r="U78" s="63"/>
      <c r="V78" s="63"/>
      <c r="W78" s="63"/>
      <c r="X78" s="63"/>
      <c r="Y78" s="63"/>
      <c r="Z78" s="63"/>
      <c r="AA78" s="63"/>
    </row>
    <row r="79" ht="75.0" customHeight="1">
      <c r="A79" s="35"/>
      <c r="B79" s="57" t="s">
        <v>55</v>
      </c>
      <c r="C79" s="56">
        <v>9184.0</v>
      </c>
      <c r="D79" s="37" t="s">
        <v>40</v>
      </c>
      <c r="E79" s="69">
        <v>46085.0</v>
      </c>
      <c r="F79" s="56" t="s">
        <v>2138</v>
      </c>
      <c r="G79" s="56" t="s">
        <v>57</v>
      </c>
      <c r="H79" s="56" t="s">
        <v>2139</v>
      </c>
      <c r="I79" s="56" t="s">
        <v>12</v>
      </c>
      <c r="J79" s="56"/>
      <c r="K79" s="56">
        <v>15.0</v>
      </c>
      <c r="L79" s="69">
        <f>$E80+$K79</f>
        <v>46100</v>
      </c>
      <c r="M79" s="40" t="s">
        <v>60</v>
      </c>
      <c r="N79" s="64">
        <v>46093.0</v>
      </c>
      <c r="O79" s="56"/>
      <c r="P79" s="56" t="s">
        <v>2140</v>
      </c>
      <c r="Q79" s="35"/>
      <c r="R79" s="61"/>
      <c r="S79" s="62"/>
      <c r="T79" s="63"/>
      <c r="U79" s="63"/>
      <c r="V79" s="63"/>
      <c r="W79" s="63"/>
      <c r="X79" s="63"/>
      <c r="Y79" s="63"/>
      <c r="Z79" s="63"/>
      <c r="AA79" s="63"/>
    </row>
    <row r="80" ht="75.0" customHeight="1">
      <c r="A80" s="35"/>
      <c r="B80" s="57" t="s">
        <v>55</v>
      </c>
      <c r="C80" s="56">
        <v>9154.0</v>
      </c>
      <c r="D80" s="37" t="s">
        <v>40</v>
      </c>
      <c r="E80" s="69">
        <v>46085.0</v>
      </c>
      <c r="F80" s="56" t="s">
        <v>2141</v>
      </c>
      <c r="G80" s="56" t="s">
        <v>57</v>
      </c>
      <c r="H80" s="56" t="s">
        <v>2035</v>
      </c>
      <c r="I80" s="56" t="s">
        <v>12</v>
      </c>
      <c r="J80" s="56"/>
      <c r="K80" s="56">
        <v>15.0</v>
      </c>
      <c r="L80" s="56" t="str">
        <f>#REF!+$K80</f>
        <v>#REF!</v>
      </c>
      <c r="M80" s="40" t="s">
        <v>60</v>
      </c>
      <c r="N80" s="64">
        <v>46093.0</v>
      </c>
      <c r="O80" s="56"/>
      <c r="P80" s="56" t="s">
        <v>2142</v>
      </c>
      <c r="Q80" s="35"/>
      <c r="R80" s="61"/>
      <c r="S80" s="62"/>
      <c r="T80" s="63"/>
      <c r="U80" s="63"/>
      <c r="V80" s="63"/>
      <c r="W80" s="63"/>
      <c r="X80" s="63"/>
      <c r="Y80" s="63"/>
      <c r="Z80" s="63"/>
      <c r="AA80" s="63"/>
    </row>
    <row r="81" ht="75.0" customHeight="1">
      <c r="A81" s="35"/>
      <c r="B81" s="57" t="s">
        <v>55</v>
      </c>
      <c r="C81" s="56">
        <v>9227.0</v>
      </c>
      <c r="D81" s="37" t="s">
        <v>40</v>
      </c>
      <c r="E81" s="69">
        <v>46085.0</v>
      </c>
      <c r="F81" s="56" t="s">
        <v>2143</v>
      </c>
      <c r="G81" s="56" t="s">
        <v>57</v>
      </c>
      <c r="H81" s="56" t="s">
        <v>2144</v>
      </c>
      <c r="I81" s="56" t="s">
        <v>17</v>
      </c>
      <c r="J81" s="56"/>
      <c r="K81" s="56">
        <v>15.0</v>
      </c>
      <c r="L81" s="69">
        <f t="shared" ref="L81:L82" si="9">$E81+$K81</f>
        <v>46100</v>
      </c>
      <c r="M81" s="51" t="s">
        <v>60</v>
      </c>
      <c r="N81" s="68">
        <v>46135.0</v>
      </c>
      <c r="O81" s="56"/>
      <c r="P81" s="59" t="s">
        <v>2145</v>
      </c>
      <c r="Q81" s="35"/>
      <c r="R81" s="61"/>
      <c r="S81" s="62"/>
      <c r="T81" s="63"/>
      <c r="U81" s="63"/>
      <c r="V81" s="63"/>
      <c r="W81" s="63"/>
      <c r="X81" s="63"/>
      <c r="Y81" s="63"/>
      <c r="Z81" s="63"/>
      <c r="AA81" s="63"/>
    </row>
    <row r="82" ht="75.0" customHeight="1">
      <c r="A82" s="35"/>
      <c r="B82" s="57" t="s">
        <v>1497</v>
      </c>
      <c r="C82" s="56">
        <v>9229.0</v>
      </c>
      <c r="D82" s="37" t="s">
        <v>40</v>
      </c>
      <c r="E82" s="69">
        <v>46085.0</v>
      </c>
      <c r="F82" s="56" t="s">
        <v>2146</v>
      </c>
      <c r="G82" s="56" t="s">
        <v>57</v>
      </c>
      <c r="H82" s="56" t="s">
        <v>2147</v>
      </c>
      <c r="I82" s="56" t="s">
        <v>32</v>
      </c>
      <c r="J82" s="56" t="s">
        <v>673</v>
      </c>
      <c r="K82" s="56">
        <v>15.0</v>
      </c>
      <c r="L82" s="69">
        <f t="shared" si="9"/>
        <v>46100</v>
      </c>
      <c r="M82" s="40" t="s">
        <v>60</v>
      </c>
      <c r="N82" s="64">
        <v>46091.0</v>
      </c>
      <c r="O82" s="56"/>
      <c r="P82" s="56" t="s">
        <v>2148</v>
      </c>
      <c r="Q82" s="35"/>
      <c r="R82" s="61"/>
      <c r="S82" s="62"/>
      <c r="T82" s="63"/>
      <c r="U82" s="63"/>
      <c r="V82" s="63"/>
      <c r="W82" s="63"/>
      <c r="X82" s="63"/>
      <c r="Y82" s="63"/>
      <c r="Z82" s="63"/>
      <c r="AA82" s="63"/>
    </row>
    <row r="83" ht="75.0" customHeight="1">
      <c r="A83" s="35"/>
      <c r="B83" s="57" t="s">
        <v>55</v>
      </c>
      <c r="C83" s="56">
        <v>10432.0</v>
      </c>
      <c r="D83" s="37" t="s">
        <v>74</v>
      </c>
      <c r="E83" s="69">
        <v>46085.0</v>
      </c>
      <c r="F83" s="56" t="s">
        <v>2149</v>
      </c>
      <c r="G83" s="56" t="s">
        <v>57</v>
      </c>
      <c r="H83" s="56" t="s">
        <v>2150</v>
      </c>
      <c r="I83" s="56" t="s">
        <v>32</v>
      </c>
      <c r="J83" s="99" t="s">
        <v>2151</v>
      </c>
      <c r="K83" s="56"/>
      <c r="L83" s="56"/>
      <c r="M83" s="40"/>
      <c r="N83" s="64"/>
      <c r="O83" s="56"/>
      <c r="P83" s="56"/>
      <c r="Q83" s="35"/>
      <c r="R83" s="61"/>
      <c r="S83" s="62"/>
      <c r="T83" s="63"/>
      <c r="U83" s="63"/>
      <c r="V83" s="63"/>
      <c r="W83" s="63"/>
      <c r="X83" s="63"/>
      <c r="Y83" s="63"/>
      <c r="Z83" s="63"/>
      <c r="AA83" s="63"/>
    </row>
    <row r="84" ht="75.0" customHeight="1">
      <c r="A84" s="35"/>
      <c r="B84" s="57" t="s">
        <v>1497</v>
      </c>
      <c r="C84" s="56">
        <v>9240.0</v>
      </c>
      <c r="D84" s="37" t="s">
        <v>40</v>
      </c>
      <c r="E84" s="69">
        <v>46085.0</v>
      </c>
      <c r="F84" s="56" t="s">
        <v>860</v>
      </c>
      <c r="G84" s="56" t="s">
        <v>57</v>
      </c>
      <c r="H84" s="56" t="s">
        <v>2152</v>
      </c>
      <c r="I84" s="56" t="s">
        <v>19</v>
      </c>
      <c r="J84" s="56"/>
      <c r="K84" s="56">
        <v>15.0</v>
      </c>
      <c r="L84" s="69">
        <f>$E84+$K84</f>
        <v>46100</v>
      </c>
      <c r="M84" s="40" t="s">
        <v>60</v>
      </c>
      <c r="N84" s="64">
        <v>46106.0</v>
      </c>
      <c r="O84" s="56"/>
      <c r="P84" s="56" t="s">
        <v>2153</v>
      </c>
      <c r="Q84" s="35"/>
      <c r="R84" s="61"/>
      <c r="S84" s="62"/>
      <c r="T84" s="63"/>
      <c r="U84" s="63"/>
      <c r="V84" s="63"/>
      <c r="W84" s="63"/>
      <c r="X84" s="63"/>
      <c r="Y84" s="63"/>
      <c r="Z84" s="63"/>
      <c r="AA84" s="63"/>
    </row>
    <row r="85" ht="75.0" customHeight="1">
      <c r="A85" s="133"/>
      <c r="B85" s="57" t="s">
        <v>55</v>
      </c>
      <c r="C85" s="99">
        <v>10430.0</v>
      </c>
      <c r="D85" s="57" t="s">
        <v>74</v>
      </c>
      <c r="E85" s="100">
        <v>46086.0</v>
      </c>
      <c r="F85" s="99" t="s">
        <v>2149</v>
      </c>
      <c r="G85" s="99" t="s">
        <v>57</v>
      </c>
      <c r="H85" s="99" t="s">
        <v>2154</v>
      </c>
      <c r="I85" s="99" t="s">
        <v>32</v>
      </c>
      <c r="J85" s="99" t="s">
        <v>2151</v>
      </c>
      <c r="K85" s="102"/>
      <c r="L85" s="102"/>
      <c r="M85" s="104"/>
      <c r="N85" s="97"/>
      <c r="O85" s="102"/>
      <c r="P85" s="102"/>
      <c r="Q85" s="133"/>
      <c r="R85" s="104"/>
      <c r="S85" s="105"/>
      <c r="T85" s="106"/>
      <c r="U85" s="106"/>
      <c r="V85" s="106"/>
      <c r="W85" s="106"/>
      <c r="X85" s="106"/>
      <c r="Y85" s="106"/>
      <c r="Z85" s="106"/>
      <c r="AA85" s="106"/>
    </row>
    <row r="86" ht="75.0" customHeight="1">
      <c r="A86" s="133"/>
      <c r="B86" s="57" t="s">
        <v>55</v>
      </c>
      <c r="C86" s="99">
        <v>10339.0</v>
      </c>
      <c r="D86" s="57" t="s">
        <v>74</v>
      </c>
      <c r="E86" s="100">
        <v>46086.0</v>
      </c>
      <c r="F86" s="99" t="s">
        <v>1515</v>
      </c>
      <c r="G86" s="99" t="s">
        <v>57</v>
      </c>
      <c r="H86" s="99" t="s">
        <v>2155</v>
      </c>
      <c r="I86" s="99" t="s">
        <v>32</v>
      </c>
      <c r="J86" s="99" t="s">
        <v>2156</v>
      </c>
      <c r="K86" s="99">
        <v>15.0</v>
      </c>
      <c r="L86" s="100">
        <f>$E86+$K86</f>
        <v>46101</v>
      </c>
      <c r="M86" s="101" t="s">
        <v>60</v>
      </c>
      <c r="N86" s="137">
        <v>46097.0</v>
      </c>
      <c r="O86" s="102"/>
      <c r="P86" s="99" t="s">
        <v>2157</v>
      </c>
      <c r="Q86" s="133"/>
      <c r="R86" s="104"/>
      <c r="S86" s="105"/>
      <c r="T86" s="106"/>
      <c r="U86" s="106"/>
      <c r="V86" s="106"/>
      <c r="W86" s="106"/>
      <c r="X86" s="106"/>
      <c r="Y86" s="106"/>
      <c r="Z86" s="106"/>
      <c r="AA86" s="106"/>
    </row>
    <row r="87" ht="75.0" customHeight="1">
      <c r="A87" s="35"/>
      <c r="B87" s="57" t="s">
        <v>1497</v>
      </c>
      <c r="C87" s="56">
        <v>9243.0</v>
      </c>
      <c r="D87" s="37" t="s">
        <v>40</v>
      </c>
      <c r="E87" s="69">
        <v>46086.0</v>
      </c>
      <c r="F87" s="56" t="s">
        <v>2158</v>
      </c>
      <c r="G87" s="56" t="s">
        <v>57</v>
      </c>
      <c r="H87" s="56" t="s">
        <v>1131</v>
      </c>
      <c r="I87" s="56" t="s">
        <v>17</v>
      </c>
      <c r="J87" s="56"/>
      <c r="K87" s="56">
        <v>15.0</v>
      </c>
      <c r="L87" s="69">
        <f>$E84+$K84</f>
        <v>46100</v>
      </c>
      <c r="M87" s="40" t="s">
        <v>60</v>
      </c>
      <c r="N87" s="64">
        <v>46093.0</v>
      </c>
      <c r="O87" s="56"/>
      <c r="P87" s="56" t="s">
        <v>2159</v>
      </c>
      <c r="Q87" s="35"/>
      <c r="R87" s="61"/>
      <c r="S87" s="62"/>
      <c r="T87" s="63"/>
      <c r="U87" s="63"/>
      <c r="V87" s="63"/>
      <c r="W87" s="63"/>
      <c r="X87" s="63"/>
      <c r="Y87" s="63"/>
      <c r="Z87" s="63"/>
      <c r="AA87" s="63"/>
    </row>
    <row r="88" ht="75.0" customHeight="1">
      <c r="A88" s="35"/>
      <c r="B88" s="57" t="s">
        <v>55</v>
      </c>
      <c r="C88" s="56">
        <v>9242.0</v>
      </c>
      <c r="D88" s="37" t="s">
        <v>40</v>
      </c>
      <c r="E88" s="69">
        <v>46086.0</v>
      </c>
      <c r="F88" s="56" t="s">
        <v>2160</v>
      </c>
      <c r="G88" s="56" t="s">
        <v>57</v>
      </c>
      <c r="H88" s="56" t="s">
        <v>2161</v>
      </c>
      <c r="I88" s="56" t="s">
        <v>19</v>
      </c>
      <c r="J88" s="56"/>
      <c r="K88" s="56">
        <v>15.0</v>
      </c>
      <c r="L88" s="69">
        <f t="shared" ref="L88:L89" si="10">$E87+$K87</f>
        <v>46101</v>
      </c>
      <c r="M88" s="40" t="s">
        <v>60</v>
      </c>
      <c r="N88" s="64">
        <v>46098.0</v>
      </c>
      <c r="O88" s="56"/>
      <c r="P88" s="56" t="s">
        <v>2162</v>
      </c>
      <c r="Q88" s="35"/>
      <c r="R88" s="61"/>
      <c r="S88" s="62"/>
      <c r="T88" s="63"/>
      <c r="U88" s="63"/>
      <c r="V88" s="63"/>
      <c r="W88" s="63"/>
      <c r="X88" s="63"/>
      <c r="Y88" s="63"/>
      <c r="Z88" s="63"/>
      <c r="AA88" s="63"/>
    </row>
    <row r="89" ht="75.0" customHeight="1">
      <c r="A89" s="35"/>
      <c r="B89" s="57" t="s">
        <v>55</v>
      </c>
      <c r="C89" s="56">
        <v>9266.0</v>
      </c>
      <c r="D89" s="37" t="s">
        <v>40</v>
      </c>
      <c r="E89" s="69">
        <v>46086.0</v>
      </c>
      <c r="F89" s="56" t="s">
        <v>2163</v>
      </c>
      <c r="G89" s="56" t="s">
        <v>57</v>
      </c>
      <c r="H89" s="56" t="s">
        <v>2164</v>
      </c>
      <c r="I89" s="56" t="s">
        <v>19</v>
      </c>
      <c r="J89" s="56"/>
      <c r="K89" s="56">
        <v>15.0</v>
      </c>
      <c r="L89" s="69">
        <f t="shared" si="10"/>
        <v>46101</v>
      </c>
      <c r="M89" s="40" t="s">
        <v>60</v>
      </c>
      <c r="N89" s="64">
        <v>46118.0</v>
      </c>
      <c r="O89" s="56"/>
      <c r="P89" s="56" t="s">
        <v>2165</v>
      </c>
      <c r="Q89" s="35"/>
      <c r="R89" s="61"/>
      <c r="S89" s="62"/>
      <c r="T89" s="63"/>
      <c r="U89" s="63"/>
      <c r="V89" s="63"/>
      <c r="W89" s="63"/>
      <c r="X89" s="63"/>
      <c r="Y89" s="63"/>
      <c r="Z89" s="63"/>
      <c r="AA89" s="63"/>
    </row>
    <row r="90" ht="75.0" customHeight="1">
      <c r="A90" s="35"/>
      <c r="B90" s="57" t="s">
        <v>55</v>
      </c>
      <c r="C90" s="56">
        <v>9273.0</v>
      </c>
      <c r="D90" s="37" t="s">
        <v>40</v>
      </c>
      <c r="E90" s="69">
        <v>46086.0</v>
      </c>
      <c r="F90" s="56" t="s">
        <v>2166</v>
      </c>
      <c r="G90" s="56" t="s">
        <v>57</v>
      </c>
      <c r="H90" s="56" t="s">
        <v>2167</v>
      </c>
      <c r="I90" s="56" t="s">
        <v>19</v>
      </c>
      <c r="J90" s="56"/>
      <c r="K90" s="56">
        <v>15.0</v>
      </c>
      <c r="L90" s="69">
        <f t="shared" ref="L90:L94" si="11">$E90+$K90</f>
        <v>46101</v>
      </c>
      <c r="M90" s="40" t="s">
        <v>60</v>
      </c>
      <c r="N90" s="64">
        <v>46098.0</v>
      </c>
      <c r="O90" s="56"/>
      <c r="P90" s="56" t="s">
        <v>2168</v>
      </c>
      <c r="Q90" s="35"/>
      <c r="R90" s="61"/>
      <c r="S90" s="62"/>
      <c r="T90" s="63"/>
      <c r="U90" s="63"/>
      <c r="V90" s="63"/>
      <c r="W90" s="63"/>
      <c r="X90" s="63"/>
      <c r="Y90" s="63"/>
      <c r="Z90" s="63"/>
      <c r="AA90" s="63"/>
    </row>
    <row r="91" ht="75.0" customHeight="1">
      <c r="A91" s="35"/>
      <c r="B91" s="57" t="s">
        <v>55</v>
      </c>
      <c r="C91" s="56">
        <v>10653.0</v>
      </c>
      <c r="D91" s="37" t="s">
        <v>74</v>
      </c>
      <c r="E91" s="69">
        <v>46086.0</v>
      </c>
      <c r="F91" s="56" t="s">
        <v>2169</v>
      </c>
      <c r="G91" s="56" t="s">
        <v>57</v>
      </c>
      <c r="H91" s="56" t="s">
        <v>2170</v>
      </c>
      <c r="I91" s="56" t="s">
        <v>36</v>
      </c>
      <c r="J91" s="56" t="s">
        <v>266</v>
      </c>
      <c r="K91" s="56">
        <v>15.0</v>
      </c>
      <c r="L91" s="69">
        <f t="shared" si="11"/>
        <v>46101</v>
      </c>
      <c r="M91" s="40" t="str">
        <f>IF(L91="","",IF(L91&lt;TODAY(),"VENCIDA",IF(L91=TODAY(),"VENCE HOY","A TIEMPO")))</f>
        <v>VENCIDA</v>
      </c>
      <c r="N91" s="56"/>
      <c r="O91" s="56"/>
      <c r="P91" s="56"/>
      <c r="Q91" s="35"/>
      <c r="R91" s="61"/>
      <c r="S91" s="62"/>
      <c r="T91" s="63"/>
      <c r="U91" s="63"/>
      <c r="V91" s="63"/>
      <c r="W91" s="63"/>
      <c r="X91" s="63"/>
      <c r="Y91" s="63"/>
      <c r="Z91" s="63"/>
      <c r="AA91" s="63"/>
    </row>
    <row r="92" ht="75.0" customHeight="1">
      <c r="A92" s="35"/>
      <c r="B92" s="57" t="s">
        <v>55</v>
      </c>
      <c r="C92" s="56">
        <v>9285.0</v>
      </c>
      <c r="D92" s="37" t="s">
        <v>40</v>
      </c>
      <c r="E92" s="69">
        <v>46086.0</v>
      </c>
      <c r="F92" s="56" t="s">
        <v>2171</v>
      </c>
      <c r="G92" s="56" t="s">
        <v>57</v>
      </c>
      <c r="H92" s="56" t="s">
        <v>2172</v>
      </c>
      <c r="I92" s="56" t="s">
        <v>24</v>
      </c>
      <c r="J92" s="56"/>
      <c r="K92" s="56">
        <v>15.0</v>
      </c>
      <c r="L92" s="69">
        <f t="shared" si="11"/>
        <v>46101</v>
      </c>
      <c r="M92" s="40" t="s">
        <v>60</v>
      </c>
      <c r="N92" s="64">
        <v>46086.0</v>
      </c>
      <c r="O92" s="56"/>
      <c r="P92" s="56" t="s">
        <v>2173</v>
      </c>
      <c r="Q92" s="35"/>
      <c r="R92" s="61"/>
      <c r="S92" s="62"/>
      <c r="T92" s="63"/>
      <c r="U92" s="63"/>
      <c r="V92" s="63"/>
      <c r="W92" s="63"/>
      <c r="X92" s="63"/>
      <c r="Y92" s="63"/>
      <c r="Z92" s="63"/>
      <c r="AA92" s="63"/>
    </row>
    <row r="93" ht="75.0" customHeight="1">
      <c r="A93" s="35"/>
      <c r="B93" s="57" t="s">
        <v>55</v>
      </c>
      <c r="C93" s="56">
        <v>9290.0</v>
      </c>
      <c r="D93" s="37" t="s">
        <v>40</v>
      </c>
      <c r="E93" s="69">
        <v>46086.0</v>
      </c>
      <c r="F93" s="56" t="s">
        <v>2174</v>
      </c>
      <c r="G93" s="56" t="s">
        <v>57</v>
      </c>
      <c r="H93" s="56" t="s">
        <v>2035</v>
      </c>
      <c r="I93" s="56" t="s">
        <v>12</v>
      </c>
      <c r="J93" s="56"/>
      <c r="K93" s="56">
        <v>15.0</v>
      </c>
      <c r="L93" s="69">
        <f t="shared" si="11"/>
        <v>46101</v>
      </c>
      <c r="M93" s="40" t="s">
        <v>60</v>
      </c>
      <c r="N93" s="64">
        <v>46093.0</v>
      </c>
      <c r="O93" s="56"/>
      <c r="P93" s="56" t="s">
        <v>2175</v>
      </c>
      <c r="Q93" s="35"/>
      <c r="R93" s="61"/>
      <c r="S93" s="62"/>
      <c r="T93" s="63"/>
      <c r="U93" s="63"/>
      <c r="V93" s="63"/>
      <c r="W93" s="63"/>
      <c r="X93" s="63"/>
      <c r="Y93" s="63"/>
      <c r="Z93" s="63"/>
      <c r="AA93" s="63"/>
    </row>
    <row r="94" ht="75.0" customHeight="1">
      <c r="A94" s="35"/>
      <c r="B94" s="57" t="s">
        <v>55</v>
      </c>
      <c r="C94" s="56">
        <v>9300.0</v>
      </c>
      <c r="D94" s="37" t="s">
        <v>40</v>
      </c>
      <c r="E94" s="69">
        <v>46086.0</v>
      </c>
      <c r="F94" s="56" t="s">
        <v>1012</v>
      </c>
      <c r="G94" s="56" t="s">
        <v>57</v>
      </c>
      <c r="H94" s="56" t="s">
        <v>1477</v>
      </c>
      <c r="I94" s="56" t="s">
        <v>19</v>
      </c>
      <c r="J94" s="56"/>
      <c r="K94" s="56">
        <v>15.0</v>
      </c>
      <c r="L94" s="69">
        <f t="shared" si="11"/>
        <v>46101</v>
      </c>
      <c r="M94" s="40" t="s">
        <v>60</v>
      </c>
      <c r="N94" s="64">
        <v>46098.0</v>
      </c>
      <c r="O94" s="56"/>
      <c r="P94" s="56" t="s">
        <v>2176</v>
      </c>
      <c r="Q94" s="35"/>
      <c r="R94" s="61"/>
      <c r="S94" s="62"/>
      <c r="T94" s="63"/>
      <c r="U94" s="63"/>
      <c r="V94" s="63"/>
      <c r="W94" s="63"/>
      <c r="X94" s="63"/>
      <c r="Y94" s="63"/>
      <c r="Z94" s="63"/>
      <c r="AA94" s="63"/>
    </row>
    <row r="95" ht="75.0" customHeight="1">
      <c r="A95" s="35"/>
      <c r="B95" s="57" t="s">
        <v>55</v>
      </c>
      <c r="C95" s="56">
        <v>9298.0</v>
      </c>
      <c r="D95" s="37" t="s">
        <v>40</v>
      </c>
      <c r="E95" s="69">
        <v>46086.0</v>
      </c>
      <c r="F95" s="56" t="s">
        <v>2177</v>
      </c>
      <c r="G95" s="56" t="s">
        <v>57</v>
      </c>
      <c r="H95" s="56" t="s">
        <v>2178</v>
      </c>
      <c r="I95" s="56" t="s">
        <v>18</v>
      </c>
      <c r="J95" s="56"/>
      <c r="K95" s="56">
        <v>15.0</v>
      </c>
      <c r="L95" s="69">
        <f>$E99+$K95</f>
        <v>46101</v>
      </c>
      <c r="M95" s="40" t="s">
        <v>60</v>
      </c>
      <c r="N95" s="64">
        <v>46059.0</v>
      </c>
      <c r="O95" s="56"/>
      <c r="P95" s="56" t="s">
        <v>2179</v>
      </c>
      <c r="Q95" s="35"/>
      <c r="R95" s="61"/>
      <c r="S95" s="62"/>
      <c r="T95" s="63"/>
      <c r="U95" s="63"/>
      <c r="V95" s="63"/>
      <c r="W95" s="63"/>
      <c r="X95" s="63"/>
      <c r="Y95" s="63"/>
      <c r="Z95" s="63"/>
      <c r="AA95" s="63"/>
    </row>
    <row r="96" ht="75.0" customHeight="1">
      <c r="A96" s="35"/>
      <c r="B96" s="57" t="s">
        <v>55</v>
      </c>
      <c r="C96" s="56">
        <v>10673.0</v>
      </c>
      <c r="D96" s="37" t="s">
        <v>74</v>
      </c>
      <c r="E96" s="69">
        <v>46086.0</v>
      </c>
      <c r="F96" s="56" t="s">
        <v>1515</v>
      </c>
      <c r="G96" s="56" t="s">
        <v>57</v>
      </c>
      <c r="H96" s="56" t="s">
        <v>2180</v>
      </c>
      <c r="I96" s="56" t="s">
        <v>32</v>
      </c>
      <c r="J96" s="56" t="s">
        <v>1929</v>
      </c>
      <c r="K96" s="56">
        <v>15.0</v>
      </c>
      <c r="L96" s="69">
        <f t="shared" ref="L96:L97" si="12">$E99+$K96</f>
        <v>46101</v>
      </c>
      <c r="M96" s="51" t="s">
        <v>60</v>
      </c>
      <c r="N96" s="68">
        <v>46121.0</v>
      </c>
      <c r="O96" s="56"/>
      <c r="P96" s="59" t="s">
        <v>2181</v>
      </c>
      <c r="Q96" s="35"/>
      <c r="R96" s="61"/>
      <c r="S96" s="62"/>
      <c r="T96" s="63"/>
      <c r="U96" s="63"/>
      <c r="V96" s="63"/>
      <c r="W96" s="63"/>
      <c r="X96" s="63"/>
      <c r="Y96" s="63"/>
      <c r="Z96" s="63"/>
      <c r="AA96" s="63"/>
    </row>
    <row r="97" ht="75.0" customHeight="1">
      <c r="A97" s="35"/>
      <c r="B97" s="57" t="s">
        <v>55</v>
      </c>
      <c r="C97" s="56">
        <v>9304.0</v>
      </c>
      <c r="D97" s="37" t="s">
        <v>40</v>
      </c>
      <c r="E97" s="69">
        <v>46086.0</v>
      </c>
      <c r="F97" s="56" t="s">
        <v>2182</v>
      </c>
      <c r="G97" s="56" t="s">
        <v>57</v>
      </c>
      <c r="H97" s="56" t="s">
        <v>2183</v>
      </c>
      <c r="I97" s="56" t="s">
        <v>12</v>
      </c>
      <c r="J97" s="56"/>
      <c r="K97" s="56">
        <v>15.0</v>
      </c>
      <c r="L97" s="69">
        <f t="shared" si="12"/>
        <v>46101</v>
      </c>
      <c r="M97" s="40" t="s">
        <v>60</v>
      </c>
      <c r="N97" s="64">
        <v>46093.0</v>
      </c>
      <c r="O97" s="56"/>
      <c r="P97" s="56" t="s">
        <v>2184</v>
      </c>
      <c r="Q97" s="35"/>
      <c r="R97" s="61"/>
      <c r="S97" s="62"/>
      <c r="T97" s="63"/>
      <c r="U97" s="63"/>
      <c r="V97" s="63"/>
      <c r="W97" s="63"/>
      <c r="X97" s="63"/>
      <c r="Y97" s="63"/>
      <c r="Z97" s="63"/>
      <c r="AA97" s="63"/>
    </row>
    <row r="98" ht="75.0" customHeight="1">
      <c r="A98" s="35"/>
      <c r="B98" s="57" t="s">
        <v>55</v>
      </c>
      <c r="C98" s="56">
        <v>9301.0</v>
      </c>
      <c r="D98" s="37" t="s">
        <v>40</v>
      </c>
      <c r="E98" s="69">
        <v>46086.0</v>
      </c>
      <c r="F98" s="56" t="s">
        <v>2185</v>
      </c>
      <c r="G98" s="56" t="s">
        <v>57</v>
      </c>
      <c r="H98" s="56" t="s">
        <v>2186</v>
      </c>
      <c r="I98" s="56" t="s">
        <v>12</v>
      </c>
      <c r="J98" s="56"/>
      <c r="K98" s="56">
        <v>15.0</v>
      </c>
      <c r="L98" s="69">
        <f t="shared" ref="L98:L107" si="13">$E98+$K98</f>
        <v>46101</v>
      </c>
      <c r="M98" s="40" t="s">
        <v>60</v>
      </c>
      <c r="N98" s="64">
        <v>46093.0</v>
      </c>
      <c r="O98" s="56"/>
      <c r="P98" s="56" t="s">
        <v>2187</v>
      </c>
      <c r="Q98" s="35"/>
      <c r="R98" s="61"/>
      <c r="S98" s="62"/>
      <c r="T98" s="63"/>
      <c r="U98" s="63"/>
      <c r="V98" s="63"/>
      <c r="W98" s="63"/>
      <c r="X98" s="63"/>
      <c r="Y98" s="63"/>
      <c r="Z98" s="63"/>
      <c r="AA98" s="63"/>
    </row>
    <row r="99" ht="75.0" customHeight="1">
      <c r="A99" s="35"/>
      <c r="B99" s="57" t="s">
        <v>55</v>
      </c>
      <c r="C99" s="56">
        <v>9169.0</v>
      </c>
      <c r="D99" s="37" t="s">
        <v>40</v>
      </c>
      <c r="E99" s="69">
        <v>46086.0</v>
      </c>
      <c r="F99" s="56" t="s">
        <v>2188</v>
      </c>
      <c r="G99" s="56" t="s">
        <v>57</v>
      </c>
      <c r="H99" s="56" t="s">
        <v>2189</v>
      </c>
      <c r="I99" s="56" t="s">
        <v>12</v>
      </c>
      <c r="J99" s="56"/>
      <c r="K99" s="56">
        <v>5.0</v>
      </c>
      <c r="L99" s="69">
        <f t="shared" si="13"/>
        <v>46091</v>
      </c>
      <c r="M99" s="51" t="s">
        <v>60</v>
      </c>
      <c r="N99" s="68">
        <v>46133.0</v>
      </c>
      <c r="O99" s="56"/>
      <c r="P99" s="59" t="s">
        <v>2101</v>
      </c>
      <c r="Q99" s="35"/>
      <c r="R99" s="61"/>
      <c r="S99" s="62"/>
      <c r="T99" s="63"/>
      <c r="U99" s="63"/>
      <c r="V99" s="63"/>
      <c r="W99" s="63"/>
      <c r="X99" s="63"/>
      <c r="Y99" s="63"/>
      <c r="Z99" s="63"/>
      <c r="AA99" s="63"/>
    </row>
    <row r="100" ht="75.0" customHeight="1">
      <c r="A100" s="35"/>
      <c r="B100" s="57" t="s">
        <v>55</v>
      </c>
      <c r="C100" s="56">
        <v>9360.0</v>
      </c>
      <c r="D100" s="37" t="s">
        <v>40</v>
      </c>
      <c r="E100" s="69">
        <v>46086.0</v>
      </c>
      <c r="F100" s="56" t="s">
        <v>2190</v>
      </c>
      <c r="G100" s="56" t="s">
        <v>57</v>
      </c>
      <c r="H100" s="56" t="s">
        <v>712</v>
      </c>
      <c r="I100" s="56" t="s">
        <v>24</v>
      </c>
      <c r="J100" s="56"/>
      <c r="K100" s="56">
        <v>15.0</v>
      </c>
      <c r="L100" s="69">
        <f t="shared" si="13"/>
        <v>46101</v>
      </c>
      <c r="M100" s="40" t="s">
        <v>60</v>
      </c>
      <c r="N100" s="64">
        <v>46086.0</v>
      </c>
      <c r="O100" s="56"/>
      <c r="P100" s="56" t="s">
        <v>2191</v>
      </c>
      <c r="Q100" s="94"/>
      <c r="R100" s="61"/>
      <c r="S100" s="62"/>
      <c r="T100" s="63"/>
      <c r="U100" s="63"/>
      <c r="V100" s="63"/>
      <c r="W100" s="63"/>
      <c r="X100" s="63"/>
      <c r="Y100" s="63"/>
      <c r="Z100" s="63"/>
      <c r="AA100" s="91"/>
    </row>
    <row r="101" ht="75.0" customHeight="1">
      <c r="A101" s="35"/>
      <c r="B101" s="57" t="s">
        <v>55</v>
      </c>
      <c r="C101" s="56">
        <v>9328.0</v>
      </c>
      <c r="D101" s="37" t="s">
        <v>40</v>
      </c>
      <c r="E101" s="69">
        <v>46086.0</v>
      </c>
      <c r="F101" s="56" t="s">
        <v>2192</v>
      </c>
      <c r="G101" s="56" t="s">
        <v>57</v>
      </c>
      <c r="H101" s="56" t="s">
        <v>2193</v>
      </c>
      <c r="I101" s="59" t="s">
        <v>30</v>
      </c>
      <c r="J101" s="56" t="s">
        <v>2194</v>
      </c>
      <c r="K101" s="56">
        <v>15.0</v>
      </c>
      <c r="L101" s="69">
        <f t="shared" si="13"/>
        <v>46101</v>
      </c>
      <c r="M101" s="40" t="s">
        <v>60</v>
      </c>
      <c r="N101" s="64">
        <v>46113.0</v>
      </c>
      <c r="O101" s="56"/>
      <c r="P101" s="56" t="s">
        <v>2195</v>
      </c>
      <c r="Q101" s="60"/>
      <c r="R101" s="61"/>
      <c r="S101" s="62"/>
      <c r="T101" s="63"/>
      <c r="U101" s="63"/>
      <c r="V101" s="63"/>
      <c r="W101" s="63"/>
      <c r="X101" s="63"/>
      <c r="Y101" s="63"/>
      <c r="Z101" s="63"/>
      <c r="AA101" s="91"/>
    </row>
    <row r="102" ht="75.0" customHeight="1">
      <c r="A102" s="35"/>
      <c r="B102" s="57" t="s">
        <v>55</v>
      </c>
      <c r="C102" s="56">
        <v>9367.0</v>
      </c>
      <c r="D102" s="37" t="s">
        <v>40</v>
      </c>
      <c r="E102" s="69">
        <v>46086.0</v>
      </c>
      <c r="F102" s="56" t="s">
        <v>2196</v>
      </c>
      <c r="G102" s="56" t="s">
        <v>57</v>
      </c>
      <c r="H102" s="56" t="s">
        <v>2197</v>
      </c>
      <c r="I102" s="56" t="s">
        <v>19</v>
      </c>
      <c r="J102" s="56"/>
      <c r="K102" s="56">
        <v>15.0</v>
      </c>
      <c r="L102" s="69">
        <f t="shared" si="13"/>
        <v>46101</v>
      </c>
      <c r="M102" s="40" t="s">
        <v>60</v>
      </c>
      <c r="N102" s="64">
        <v>46098.0</v>
      </c>
      <c r="O102" s="56"/>
      <c r="P102" s="56" t="s">
        <v>2198</v>
      </c>
      <c r="Q102" s="60"/>
      <c r="R102" s="61"/>
      <c r="S102" s="62"/>
      <c r="T102" s="63"/>
      <c r="U102" s="63"/>
      <c r="V102" s="63"/>
      <c r="W102" s="63"/>
      <c r="X102" s="63"/>
      <c r="Y102" s="63"/>
      <c r="Z102" s="63"/>
      <c r="AA102" s="91"/>
    </row>
    <row r="103" ht="75.0" customHeight="1">
      <c r="A103" s="35"/>
      <c r="B103" s="57" t="s">
        <v>55</v>
      </c>
      <c r="C103" s="56">
        <v>9368.0</v>
      </c>
      <c r="D103" s="37" t="s">
        <v>40</v>
      </c>
      <c r="E103" s="69">
        <v>46086.0</v>
      </c>
      <c r="F103" s="56" t="s">
        <v>2199</v>
      </c>
      <c r="G103" s="56" t="s">
        <v>57</v>
      </c>
      <c r="H103" s="56" t="s">
        <v>2200</v>
      </c>
      <c r="I103" s="56" t="s">
        <v>24</v>
      </c>
      <c r="J103" s="56"/>
      <c r="K103" s="56">
        <v>15.0</v>
      </c>
      <c r="L103" s="69">
        <f t="shared" si="13"/>
        <v>46101</v>
      </c>
      <c r="M103" s="40" t="s">
        <v>60</v>
      </c>
      <c r="N103" s="64">
        <v>46086.0</v>
      </c>
      <c r="O103" s="56"/>
      <c r="P103" s="56" t="s">
        <v>2201</v>
      </c>
      <c r="Q103" s="60"/>
      <c r="R103" s="61"/>
      <c r="S103" s="62"/>
      <c r="T103" s="63"/>
      <c r="U103" s="63"/>
      <c r="V103" s="63"/>
      <c r="W103" s="63"/>
      <c r="X103" s="63"/>
      <c r="Y103" s="63"/>
      <c r="Z103" s="63"/>
      <c r="AA103" s="91"/>
    </row>
    <row r="104" ht="75.0" customHeight="1">
      <c r="A104" s="35"/>
      <c r="B104" s="57" t="s">
        <v>55</v>
      </c>
      <c r="C104" s="59">
        <v>9356.0</v>
      </c>
      <c r="D104" s="37" t="s">
        <v>40</v>
      </c>
      <c r="E104" s="69">
        <v>46086.0</v>
      </c>
      <c r="F104" s="56" t="s">
        <v>2202</v>
      </c>
      <c r="G104" s="56" t="s">
        <v>57</v>
      </c>
      <c r="H104" s="56" t="s">
        <v>2203</v>
      </c>
      <c r="I104" s="56" t="s">
        <v>15</v>
      </c>
      <c r="J104" s="56" t="s">
        <v>2204</v>
      </c>
      <c r="K104" s="56">
        <v>15.0</v>
      </c>
      <c r="L104" s="69">
        <f t="shared" si="13"/>
        <v>46101</v>
      </c>
      <c r="M104" s="40"/>
      <c r="N104" s="64"/>
      <c r="O104" s="56"/>
      <c r="P104" s="59" t="s">
        <v>2205</v>
      </c>
      <c r="Q104" s="60"/>
      <c r="R104" s="61"/>
      <c r="S104" s="62"/>
      <c r="T104" s="63"/>
      <c r="U104" s="63"/>
      <c r="V104" s="63"/>
      <c r="W104" s="63"/>
      <c r="X104" s="63"/>
      <c r="Y104" s="63"/>
      <c r="Z104" s="63"/>
      <c r="AA104" s="91"/>
    </row>
    <row r="105" ht="75.0" customHeight="1">
      <c r="A105" s="35"/>
      <c r="B105" s="57" t="s">
        <v>55</v>
      </c>
      <c r="C105" s="56">
        <v>9378.0</v>
      </c>
      <c r="D105" s="37" t="s">
        <v>40</v>
      </c>
      <c r="E105" s="69">
        <v>46086.0</v>
      </c>
      <c r="F105" s="56" t="s">
        <v>2206</v>
      </c>
      <c r="G105" s="56" t="s">
        <v>57</v>
      </c>
      <c r="H105" s="56" t="s">
        <v>2207</v>
      </c>
      <c r="I105" s="56" t="s">
        <v>12</v>
      </c>
      <c r="J105" s="56"/>
      <c r="K105" s="56">
        <v>15.0</v>
      </c>
      <c r="L105" s="69">
        <f t="shared" si="13"/>
        <v>46101</v>
      </c>
      <c r="M105" s="40" t="s">
        <v>60</v>
      </c>
      <c r="N105" s="64">
        <v>46093.0</v>
      </c>
      <c r="O105" s="56"/>
      <c r="P105" s="56" t="s">
        <v>2208</v>
      </c>
      <c r="Q105" s="60"/>
      <c r="R105" s="61"/>
      <c r="S105" s="62"/>
      <c r="T105" s="63"/>
      <c r="U105" s="63"/>
      <c r="V105" s="63"/>
      <c r="W105" s="63"/>
      <c r="X105" s="63"/>
      <c r="Y105" s="63"/>
      <c r="Z105" s="63"/>
      <c r="AA105" s="91"/>
    </row>
    <row r="106" ht="75.0" customHeight="1">
      <c r="A106" s="35"/>
      <c r="B106" s="57" t="s">
        <v>55</v>
      </c>
      <c r="C106" s="56">
        <v>10588.0</v>
      </c>
      <c r="D106" s="37" t="s">
        <v>74</v>
      </c>
      <c r="E106" s="69">
        <v>46086.0</v>
      </c>
      <c r="F106" s="56" t="s">
        <v>2209</v>
      </c>
      <c r="G106" s="56" t="s">
        <v>57</v>
      </c>
      <c r="H106" s="56" t="s">
        <v>2210</v>
      </c>
      <c r="I106" s="56" t="s">
        <v>36</v>
      </c>
      <c r="J106" s="56" t="s">
        <v>266</v>
      </c>
      <c r="K106" s="56">
        <v>15.0</v>
      </c>
      <c r="L106" s="69">
        <f t="shared" si="13"/>
        <v>46101</v>
      </c>
      <c r="M106" s="40" t="str">
        <f>IF(L106="","",IF(L106&lt;TODAY(),"VENCIDA",IF(L106=TODAY(),"VENCE HOY","A TIEMPO")))</f>
        <v>VENCIDA</v>
      </c>
      <c r="N106" s="64">
        <v>46066.0</v>
      </c>
      <c r="O106" s="56"/>
      <c r="P106" s="56"/>
      <c r="Q106" s="60"/>
      <c r="R106" s="61"/>
      <c r="S106" s="62"/>
      <c r="T106" s="63"/>
      <c r="U106" s="63"/>
      <c r="V106" s="63"/>
      <c r="W106" s="63"/>
      <c r="X106" s="63"/>
      <c r="Y106" s="63"/>
      <c r="Z106" s="63"/>
      <c r="AA106" s="91"/>
    </row>
    <row r="107" ht="75.0" customHeight="1">
      <c r="A107" s="35"/>
      <c r="B107" s="57" t="s">
        <v>55</v>
      </c>
      <c r="C107" s="56" t="s">
        <v>2211</v>
      </c>
      <c r="D107" s="37" t="s">
        <v>40</v>
      </c>
      <c r="E107" s="69">
        <v>46086.0</v>
      </c>
      <c r="F107" s="56" t="s">
        <v>2212</v>
      </c>
      <c r="G107" s="56" t="s">
        <v>57</v>
      </c>
      <c r="H107" s="56" t="s">
        <v>2213</v>
      </c>
      <c r="I107" s="56" t="s">
        <v>17</v>
      </c>
      <c r="J107" s="56"/>
      <c r="K107" s="56">
        <v>15.0</v>
      </c>
      <c r="L107" s="69">
        <f t="shared" si="13"/>
        <v>46101</v>
      </c>
      <c r="M107" s="40" t="s">
        <v>60</v>
      </c>
      <c r="N107" s="64">
        <v>46121.0</v>
      </c>
      <c r="O107" s="56"/>
      <c r="P107" s="59" t="s">
        <v>2214</v>
      </c>
      <c r="Q107" s="60"/>
      <c r="R107" s="61"/>
      <c r="S107" s="62"/>
      <c r="T107" s="63"/>
      <c r="U107" s="63"/>
      <c r="V107" s="63"/>
      <c r="W107" s="63"/>
      <c r="X107" s="63"/>
      <c r="Y107" s="63"/>
      <c r="Z107" s="63"/>
      <c r="AA107" s="91"/>
    </row>
    <row r="108" ht="75.0" customHeight="1">
      <c r="A108" s="35"/>
      <c r="B108" s="57" t="s">
        <v>55</v>
      </c>
      <c r="C108" s="56">
        <v>9403.0</v>
      </c>
      <c r="D108" s="37" t="s">
        <v>40</v>
      </c>
      <c r="E108" s="69">
        <v>46086.0</v>
      </c>
      <c r="F108" s="56" t="s">
        <v>2215</v>
      </c>
      <c r="G108" s="56" t="s">
        <v>57</v>
      </c>
      <c r="H108" s="56" t="s">
        <v>153</v>
      </c>
      <c r="I108" s="56" t="s">
        <v>19</v>
      </c>
      <c r="J108" s="56"/>
      <c r="K108" s="56">
        <v>15.0</v>
      </c>
      <c r="L108" s="69">
        <f t="shared" ref="L108:L110" si="14">$E109+$K108</f>
        <v>46101</v>
      </c>
      <c r="M108" s="40" t="s">
        <v>60</v>
      </c>
      <c r="N108" s="64">
        <v>46098.0</v>
      </c>
      <c r="O108" s="56"/>
      <c r="P108" s="56" t="s">
        <v>2216</v>
      </c>
      <c r="Q108" s="60"/>
      <c r="R108" s="61"/>
      <c r="S108" s="62"/>
      <c r="T108" s="63"/>
      <c r="U108" s="63"/>
      <c r="V108" s="63"/>
      <c r="W108" s="63"/>
      <c r="X108" s="63"/>
      <c r="Y108" s="63"/>
      <c r="Z108" s="63"/>
      <c r="AA108" s="91"/>
    </row>
    <row r="109" ht="75.0" customHeight="1">
      <c r="A109" s="35"/>
      <c r="B109" s="57" t="s">
        <v>55</v>
      </c>
      <c r="C109" s="56">
        <v>9420.0</v>
      </c>
      <c r="D109" s="37" t="s">
        <v>40</v>
      </c>
      <c r="E109" s="69">
        <v>46086.0</v>
      </c>
      <c r="F109" s="56" t="s">
        <v>2217</v>
      </c>
      <c r="G109" s="56" t="s">
        <v>57</v>
      </c>
      <c r="H109" s="56">
        <v>15.0</v>
      </c>
      <c r="I109" s="56" t="s">
        <v>19</v>
      </c>
      <c r="J109" s="56"/>
      <c r="K109" s="56">
        <v>15.0</v>
      </c>
      <c r="L109" s="69">
        <f t="shared" si="14"/>
        <v>46101</v>
      </c>
      <c r="M109" s="40" t="s">
        <v>60</v>
      </c>
      <c r="N109" s="64">
        <v>46098.0</v>
      </c>
      <c r="O109" s="56"/>
      <c r="P109" s="56" t="s">
        <v>2218</v>
      </c>
      <c r="Q109" s="60"/>
      <c r="R109" s="61"/>
      <c r="S109" s="62"/>
      <c r="T109" s="63"/>
      <c r="U109" s="63"/>
      <c r="V109" s="63"/>
      <c r="W109" s="63"/>
      <c r="X109" s="63"/>
      <c r="Y109" s="63"/>
      <c r="Z109" s="63"/>
      <c r="AA109" s="91"/>
    </row>
    <row r="110" ht="75.0" customHeight="1">
      <c r="A110" s="35"/>
      <c r="B110" s="57" t="s">
        <v>55</v>
      </c>
      <c r="C110" s="56">
        <v>9421.0</v>
      </c>
      <c r="D110" s="37" t="s">
        <v>40</v>
      </c>
      <c r="E110" s="69">
        <v>46086.0</v>
      </c>
      <c r="F110" s="56" t="s">
        <v>2219</v>
      </c>
      <c r="G110" s="56" t="s">
        <v>57</v>
      </c>
      <c r="H110" s="56" t="s">
        <v>2220</v>
      </c>
      <c r="I110" s="56" t="s">
        <v>12</v>
      </c>
      <c r="J110" s="56"/>
      <c r="K110" s="56">
        <v>15.0</v>
      </c>
      <c r="L110" s="69">
        <f t="shared" si="14"/>
        <v>46101</v>
      </c>
      <c r="M110" s="40" t="s">
        <v>60</v>
      </c>
      <c r="N110" s="64">
        <v>46093.0</v>
      </c>
      <c r="O110" s="56"/>
      <c r="P110" s="56" t="s">
        <v>2221</v>
      </c>
      <c r="Q110" s="60"/>
      <c r="R110" s="61"/>
      <c r="S110" s="62"/>
      <c r="T110" s="63"/>
      <c r="U110" s="63"/>
      <c r="V110" s="63"/>
      <c r="W110" s="63"/>
      <c r="X110" s="63"/>
      <c r="Y110" s="63"/>
      <c r="Z110" s="63"/>
      <c r="AA110" s="91"/>
    </row>
    <row r="111" ht="75.0" customHeight="1">
      <c r="A111" s="35"/>
      <c r="B111" s="57" t="s">
        <v>55</v>
      </c>
      <c r="C111" s="56">
        <v>9429.0</v>
      </c>
      <c r="D111" s="37" t="s">
        <v>40</v>
      </c>
      <c r="E111" s="69">
        <v>46086.0</v>
      </c>
      <c r="F111" s="56" t="s">
        <v>2222</v>
      </c>
      <c r="G111" s="56" t="s">
        <v>57</v>
      </c>
      <c r="H111" s="56" t="s">
        <v>2223</v>
      </c>
      <c r="I111" s="56" t="s">
        <v>12</v>
      </c>
      <c r="J111" s="56"/>
      <c r="K111" s="56">
        <v>15.0</v>
      </c>
      <c r="L111" s="69">
        <f t="shared" ref="L111:L112" si="15">$E113+$K111</f>
        <v>46102</v>
      </c>
      <c r="M111" s="51" t="s">
        <v>60</v>
      </c>
      <c r="N111" s="68">
        <v>46087.0</v>
      </c>
      <c r="O111" s="56"/>
      <c r="P111" s="59" t="s">
        <v>2224</v>
      </c>
      <c r="Q111" s="60"/>
      <c r="R111" s="61"/>
      <c r="S111" s="62"/>
      <c r="T111" s="63"/>
      <c r="U111" s="63"/>
      <c r="V111" s="63"/>
      <c r="W111" s="63"/>
      <c r="X111" s="63"/>
      <c r="Y111" s="63"/>
      <c r="Z111" s="63"/>
      <c r="AA111" s="91"/>
    </row>
    <row r="112" ht="75.0" customHeight="1">
      <c r="A112" s="35"/>
      <c r="B112" s="57" t="s">
        <v>55</v>
      </c>
      <c r="C112" s="56">
        <v>9434.0</v>
      </c>
      <c r="D112" s="37" t="s">
        <v>40</v>
      </c>
      <c r="E112" s="69">
        <v>46086.0</v>
      </c>
      <c r="F112" s="35" t="s">
        <v>1050</v>
      </c>
      <c r="G112" s="56" t="s">
        <v>57</v>
      </c>
      <c r="H112" s="138" t="s">
        <v>1010</v>
      </c>
      <c r="I112" s="56" t="s">
        <v>12</v>
      </c>
      <c r="J112" s="56"/>
      <c r="K112" s="56">
        <v>15.0</v>
      </c>
      <c r="L112" s="69">
        <f t="shared" si="15"/>
        <v>46102</v>
      </c>
      <c r="M112" s="51" t="s">
        <v>60</v>
      </c>
      <c r="N112" s="68">
        <v>46092.0</v>
      </c>
      <c r="O112" s="56"/>
      <c r="P112" s="59" t="s">
        <v>2225</v>
      </c>
      <c r="Q112" s="60"/>
      <c r="R112" s="61"/>
      <c r="S112" s="62"/>
      <c r="T112" s="63"/>
      <c r="U112" s="63"/>
      <c r="V112" s="63"/>
      <c r="W112" s="63"/>
      <c r="X112" s="63"/>
      <c r="Y112" s="63"/>
      <c r="Z112" s="63"/>
      <c r="AA112" s="91"/>
    </row>
    <row r="113" ht="75.0" customHeight="1">
      <c r="A113" s="35"/>
      <c r="B113" s="57" t="s">
        <v>55</v>
      </c>
      <c r="C113" s="56">
        <v>9480.0</v>
      </c>
      <c r="D113" s="37" t="s">
        <v>40</v>
      </c>
      <c r="E113" s="69">
        <v>46087.0</v>
      </c>
      <c r="F113" s="35" t="s">
        <v>1123</v>
      </c>
      <c r="G113" s="56" t="s">
        <v>57</v>
      </c>
      <c r="H113" s="56" t="s">
        <v>2226</v>
      </c>
      <c r="I113" s="56" t="s">
        <v>27</v>
      </c>
      <c r="J113" s="56"/>
      <c r="K113" s="56">
        <v>15.0</v>
      </c>
      <c r="L113" s="69">
        <f t="shared" ref="L113:L134" si="16">$E114+$K113</f>
        <v>46102</v>
      </c>
      <c r="M113" s="40" t="s">
        <v>60</v>
      </c>
      <c r="N113" s="64">
        <v>46093.0</v>
      </c>
      <c r="O113" s="56"/>
      <c r="P113" s="56" t="s">
        <v>2227</v>
      </c>
      <c r="Q113" s="60"/>
      <c r="R113" s="61"/>
      <c r="S113" s="62"/>
      <c r="T113" s="63"/>
      <c r="U113" s="63"/>
      <c r="V113" s="63"/>
      <c r="W113" s="63"/>
      <c r="X113" s="63"/>
      <c r="Y113" s="63"/>
      <c r="Z113" s="63"/>
      <c r="AA113" s="91"/>
    </row>
    <row r="114" ht="75.0" customHeight="1">
      <c r="A114" s="35"/>
      <c r="B114" s="57" t="s">
        <v>1497</v>
      </c>
      <c r="C114" s="56">
        <v>9483.0</v>
      </c>
      <c r="D114" s="37" t="s">
        <v>40</v>
      </c>
      <c r="E114" s="69">
        <v>46087.0</v>
      </c>
      <c r="F114" s="56" t="s">
        <v>2228</v>
      </c>
      <c r="G114" s="56" t="s">
        <v>57</v>
      </c>
      <c r="H114" s="56" t="s">
        <v>2229</v>
      </c>
      <c r="I114" s="56" t="s">
        <v>17</v>
      </c>
      <c r="J114" s="56"/>
      <c r="K114" s="56">
        <v>15.0</v>
      </c>
      <c r="L114" s="69">
        <f t="shared" si="16"/>
        <v>46102</v>
      </c>
      <c r="M114" s="40" t="s">
        <v>60</v>
      </c>
      <c r="N114" s="64">
        <v>46121.0</v>
      </c>
      <c r="O114" s="56"/>
      <c r="P114" s="56" t="s">
        <v>2230</v>
      </c>
      <c r="Q114" s="60"/>
      <c r="R114" s="61"/>
      <c r="S114" s="62"/>
      <c r="T114" s="63"/>
      <c r="U114" s="63"/>
      <c r="V114" s="63"/>
      <c r="W114" s="63"/>
      <c r="X114" s="63"/>
      <c r="Y114" s="63"/>
      <c r="Z114" s="63"/>
      <c r="AA114" s="91"/>
    </row>
    <row r="115" ht="75.0" customHeight="1">
      <c r="A115" s="35"/>
      <c r="B115" s="57" t="s">
        <v>1497</v>
      </c>
      <c r="C115" s="56">
        <v>9525.0</v>
      </c>
      <c r="D115" s="37" t="s">
        <v>40</v>
      </c>
      <c r="E115" s="69">
        <v>46087.0</v>
      </c>
      <c r="F115" s="56" t="s">
        <v>2231</v>
      </c>
      <c r="G115" s="56" t="s">
        <v>57</v>
      </c>
      <c r="H115" s="56" t="s">
        <v>2232</v>
      </c>
      <c r="I115" s="56" t="s">
        <v>14</v>
      </c>
      <c r="J115" s="56"/>
      <c r="K115" s="56">
        <v>15.0</v>
      </c>
      <c r="L115" s="69">
        <f t="shared" si="16"/>
        <v>46102</v>
      </c>
      <c r="M115" s="51" t="s">
        <v>60</v>
      </c>
      <c r="N115" s="68">
        <v>46106.0</v>
      </c>
      <c r="O115" s="56"/>
      <c r="P115" s="59" t="s">
        <v>2233</v>
      </c>
      <c r="Q115" s="60"/>
      <c r="R115" s="61"/>
      <c r="S115" s="62"/>
      <c r="T115" s="63"/>
      <c r="U115" s="63"/>
      <c r="V115" s="63"/>
      <c r="W115" s="63"/>
      <c r="X115" s="63"/>
      <c r="Y115" s="63"/>
      <c r="Z115" s="63"/>
      <c r="AA115" s="91"/>
    </row>
    <row r="116" ht="75.0" customHeight="1">
      <c r="A116" s="35"/>
      <c r="B116" s="57" t="s">
        <v>1497</v>
      </c>
      <c r="C116" s="56">
        <v>9548.0</v>
      </c>
      <c r="D116" s="37" t="s">
        <v>40</v>
      </c>
      <c r="E116" s="69">
        <v>46087.0</v>
      </c>
      <c r="F116" s="56" t="s">
        <v>2234</v>
      </c>
      <c r="G116" s="56" t="s">
        <v>57</v>
      </c>
      <c r="H116" s="56" t="s">
        <v>126</v>
      </c>
      <c r="I116" s="56" t="s">
        <v>11</v>
      </c>
      <c r="J116" s="56"/>
      <c r="K116" s="56">
        <v>15.0</v>
      </c>
      <c r="L116" s="69">
        <f t="shared" si="16"/>
        <v>46102</v>
      </c>
      <c r="M116" s="40" t="s">
        <v>60</v>
      </c>
      <c r="N116" s="64">
        <v>46120.0</v>
      </c>
      <c r="O116" s="56"/>
      <c r="P116" s="56" t="s">
        <v>2235</v>
      </c>
      <c r="Q116" s="60"/>
      <c r="R116" s="61"/>
      <c r="S116" s="62"/>
      <c r="T116" s="63"/>
      <c r="U116" s="63"/>
      <c r="V116" s="63"/>
      <c r="W116" s="63"/>
      <c r="X116" s="63"/>
      <c r="Y116" s="63"/>
      <c r="Z116" s="63"/>
      <c r="AA116" s="91"/>
    </row>
    <row r="117" ht="75.0" customHeight="1">
      <c r="A117" s="35"/>
      <c r="B117" s="57" t="s">
        <v>55</v>
      </c>
      <c r="C117" s="56">
        <v>9471.0</v>
      </c>
      <c r="D117" s="37" t="s">
        <v>40</v>
      </c>
      <c r="E117" s="69">
        <v>46087.0</v>
      </c>
      <c r="F117" s="56" t="s">
        <v>2236</v>
      </c>
      <c r="G117" s="56" t="s">
        <v>57</v>
      </c>
      <c r="H117" s="56" t="s">
        <v>1971</v>
      </c>
      <c r="I117" s="56" t="s">
        <v>12</v>
      </c>
      <c r="J117" s="56"/>
      <c r="K117" s="56">
        <v>15.0</v>
      </c>
      <c r="L117" s="69">
        <f t="shared" si="16"/>
        <v>46102</v>
      </c>
      <c r="M117" s="40" t="s">
        <v>60</v>
      </c>
      <c r="N117" s="64">
        <v>46101.0</v>
      </c>
      <c r="O117" s="56"/>
      <c r="P117" s="56" t="s">
        <v>1959</v>
      </c>
      <c r="Q117" s="60"/>
      <c r="R117" s="61"/>
      <c r="S117" s="62"/>
      <c r="T117" s="63"/>
      <c r="U117" s="63"/>
      <c r="V117" s="63"/>
      <c r="W117" s="63"/>
      <c r="X117" s="63"/>
      <c r="Y117" s="63"/>
      <c r="Z117" s="63"/>
      <c r="AA117" s="91"/>
    </row>
    <row r="118" ht="75.0" customHeight="1">
      <c r="A118" s="35"/>
      <c r="B118" s="57" t="s">
        <v>55</v>
      </c>
      <c r="C118" s="56" t="s">
        <v>2237</v>
      </c>
      <c r="D118" s="37" t="s">
        <v>40</v>
      </c>
      <c r="E118" s="69">
        <v>46087.0</v>
      </c>
      <c r="F118" s="56" t="s">
        <v>2238</v>
      </c>
      <c r="G118" s="56" t="s">
        <v>57</v>
      </c>
      <c r="H118" s="56">
        <v>15.0</v>
      </c>
      <c r="I118" s="56" t="s">
        <v>19</v>
      </c>
      <c r="J118" s="56"/>
      <c r="K118" s="56">
        <v>15.0</v>
      </c>
      <c r="L118" s="69">
        <f t="shared" si="16"/>
        <v>46102</v>
      </c>
      <c r="M118" s="40" t="s">
        <v>60</v>
      </c>
      <c r="N118" s="64">
        <v>46106.0</v>
      </c>
      <c r="O118" s="56"/>
      <c r="P118" s="56" t="s">
        <v>2239</v>
      </c>
      <c r="Q118" s="60"/>
      <c r="R118" s="61"/>
      <c r="S118" s="62"/>
      <c r="T118" s="63"/>
      <c r="U118" s="63"/>
      <c r="V118" s="63"/>
      <c r="W118" s="63"/>
      <c r="X118" s="63"/>
      <c r="Y118" s="63"/>
      <c r="Z118" s="63"/>
      <c r="AA118" s="91"/>
    </row>
    <row r="119" ht="75.0" customHeight="1">
      <c r="A119" s="35"/>
      <c r="B119" s="57" t="s">
        <v>55</v>
      </c>
      <c r="C119" s="56" t="s">
        <v>2240</v>
      </c>
      <c r="D119" s="37" t="s">
        <v>40</v>
      </c>
      <c r="E119" s="69">
        <v>46087.0</v>
      </c>
      <c r="F119" s="56" t="s">
        <v>2241</v>
      </c>
      <c r="G119" s="56" t="s">
        <v>57</v>
      </c>
      <c r="H119" s="56" t="s">
        <v>2242</v>
      </c>
      <c r="I119" s="56" t="s">
        <v>12</v>
      </c>
      <c r="J119" s="56"/>
      <c r="K119" s="56">
        <v>15.0</v>
      </c>
      <c r="L119" s="69">
        <f t="shared" si="16"/>
        <v>46102</v>
      </c>
      <c r="M119" s="40" t="s">
        <v>60</v>
      </c>
      <c r="N119" s="64">
        <v>46093.0</v>
      </c>
      <c r="O119" s="56"/>
      <c r="P119" s="56" t="s">
        <v>2243</v>
      </c>
      <c r="Q119" s="60"/>
      <c r="R119" s="61"/>
      <c r="S119" s="62"/>
      <c r="T119" s="63"/>
      <c r="U119" s="63"/>
      <c r="V119" s="63"/>
      <c r="W119" s="63"/>
      <c r="X119" s="63"/>
      <c r="Y119" s="63"/>
      <c r="Z119" s="63"/>
      <c r="AA119" s="91"/>
    </row>
    <row r="120" ht="75.0" customHeight="1">
      <c r="A120" s="35"/>
      <c r="B120" s="57" t="s">
        <v>55</v>
      </c>
      <c r="C120" s="56">
        <v>9512.0</v>
      </c>
      <c r="D120" s="37" t="s">
        <v>40</v>
      </c>
      <c r="E120" s="69">
        <v>46087.0</v>
      </c>
      <c r="F120" s="56" t="s">
        <v>2244</v>
      </c>
      <c r="G120" s="56" t="s">
        <v>57</v>
      </c>
      <c r="H120" s="56" t="s">
        <v>2245</v>
      </c>
      <c r="I120" s="56" t="s">
        <v>12</v>
      </c>
      <c r="J120" s="56"/>
      <c r="K120" s="56">
        <v>15.0</v>
      </c>
      <c r="L120" s="69">
        <f t="shared" si="16"/>
        <v>46102</v>
      </c>
      <c r="M120" s="40" t="s">
        <v>60</v>
      </c>
      <c r="N120" s="64">
        <v>46093.0</v>
      </c>
      <c r="O120" s="56"/>
      <c r="P120" s="56" t="s">
        <v>2246</v>
      </c>
      <c r="Q120" s="60"/>
      <c r="R120" s="61"/>
      <c r="S120" s="62"/>
      <c r="T120" s="63"/>
      <c r="U120" s="63"/>
      <c r="V120" s="63"/>
      <c r="W120" s="63"/>
      <c r="X120" s="63"/>
      <c r="Y120" s="63"/>
      <c r="Z120" s="63"/>
      <c r="AA120" s="91"/>
    </row>
    <row r="121" ht="75.0" customHeight="1">
      <c r="A121" s="35"/>
      <c r="B121" s="57" t="s">
        <v>55</v>
      </c>
      <c r="C121" s="56">
        <v>9518.0</v>
      </c>
      <c r="D121" s="37" t="s">
        <v>40</v>
      </c>
      <c r="E121" s="69">
        <v>46087.0</v>
      </c>
      <c r="F121" s="56" t="s">
        <v>2247</v>
      </c>
      <c r="G121" s="56" t="s">
        <v>57</v>
      </c>
      <c r="H121" s="56" t="s">
        <v>2248</v>
      </c>
      <c r="I121" s="56" t="s">
        <v>12</v>
      </c>
      <c r="J121" s="56"/>
      <c r="K121" s="56">
        <v>15.0</v>
      </c>
      <c r="L121" s="69">
        <f t="shared" si="16"/>
        <v>46102</v>
      </c>
      <c r="M121" s="40" t="s">
        <v>60</v>
      </c>
      <c r="N121" s="64">
        <v>46093.0</v>
      </c>
      <c r="O121" s="56"/>
      <c r="P121" s="56" t="s">
        <v>2249</v>
      </c>
      <c r="Q121" s="60"/>
      <c r="R121" s="61"/>
      <c r="S121" s="62"/>
      <c r="T121" s="63"/>
      <c r="U121" s="63"/>
      <c r="V121" s="63"/>
      <c r="W121" s="63"/>
      <c r="X121" s="63"/>
      <c r="Y121" s="63"/>
      <c r="Z121" s="63"/>
      <c r="AA121" s="91"/>
    </row>
    <row r="122" ht="75.0" customHeight="1">
      <c r="A122" s="35"/>
      <c r="B122" s="57" t="s">
        <v>55</v>
      </c>
      <c r="C122" s="116">
        <v>9541.0</v>
      </c>
      <c r="D122" s="37" t="s">
        <v>40</v>
      </c>
      <c r="E122" s="69">
        <v>46087.0</v>
      </c>
      <c r="F122" s="56" t="s">
        <v>2250</v>
      </c>
      <c r="G122" s="56" t="s">
        <v>57</v>
      </c>
      <c r="H122" s="56" t="s">
        <v>2251</v>
      </c>
      <c r="I122" s="56" t="s">
        <v>12</v>
      </c>
      <c r="J122" s="56"/>
      <c r="K122" s="56">
        <v>15.0</v>
      </c>
      <c r="L122" s="69">
        <f t="shared" si="16"/>
        <v>46102</v>
      </c>
      <c r="M122" s="40" t="s">
        <v>60</v>
      </c>
      <c r="N122" s="64">
        <v>46106.0</v>
      </c>
      <c r="O122" s="56"/>
      <c r="P122" s="56" t="s">
        <v>2252</v>
      </c>
      <c r="Q122" s="60"/>
      <c r="R122" s="61"/>
      <c r="S122" s="62"/>
      <c r="T122" s="63"/>
      <c r="U122" s="63"/>
      <c r="V122" s="63"/>
      <c r="W122" s="63"/>
      <c r="X122" s="63"/>
      <c r="Y122" s="63"/>
      <c r="Z122" s="63"/>
      <c r="AA122" s="91"/>
    </row>
    <row r="123" ht="75.0" customHeight="1">
      <c r="A123" s="35"/>
      <c r="B123" s="57" t="s">
        <v>55</v>
      </c>
      <c r="C123" s="56">
        <v>9616.0</v>
      </c>
      <c r="D123" s="37" t="s">
        <v>40</v>
      </c>
      <c r="E123" s="69">
        <v>46087.0</v>
      </c>
      <c r="F123" s="56" t="s">
        <v>860</v>
      </c>
      <c r="G123" s="56" t="s">
        <v>57</v>
      </c>
      <c r="H123" s="56" t="s">
        <v>2253</v>
      </c>
      <c r="I123" s="56" t="s">
        <v>13</v>
      </c>
      <c r="J123" s="56"/>
      <c r="K123" s="56">
        <v>15.0</v>
      </c>
      <c r="L123" s="69">
        <f t="shared" si="16"/>
        <v>46102</v>
      </c>
      <c r="M123" s="40" t="s">
        <v>60</v>
      </c>
      <c r="N123" s="64"/>
      <c r="O123" s="56"/>
      <c r="P123" s="56"/>
      <c r="Q123" s="60"/>
      <c r="R123" s="61"/>
      <c r="S123" s="62"/>
      <c r="T123" s="63"/>
      <c r="U123" s="63"/>
      <c r="V123" s="63"/>
      <c r="W123" s="63"/>
      <c r="X123" s="63"/>
      <c r="Y123" s="63"/>
      <c r="Z123" s="63"/>
      <c r="AA123" s="91"/>
    </row>
    <row r="124" ht="75.0" customHeight="1">
      <c r="A124" s="35"/>
      <c r="B124" s="57" t="s">
        <v>1497</v>
      </c>
      <c r="C124" s="56">
        <v>9673.0</v>
      </c>
      <c r="D124" s="37" t="s">
        <v>40</v>
      </c>
      <c r="E124" s="69">
        <v>46087.0</v>
      </c>
      <c r="F124" s="56" t="s">
        <v>2254</v>
      </c>
      <c r="G124" s="56" t="s">
        <v>57</v>
      </c>
      <c r="H124" s="56" t="s">
        <v>2255</v>
      </c>
      <c r="I124" s="59" t="s">
        <v>37</v>
      </c>
      <c r="J124" s="56" t="s">
        <v>2256</v>
      </c>
      <c r="K124" s="56">
        <v>15.0</v>
      </c>
      <c r="L124" s="69">
        <f t="shared" si="16"/>
        <v>46102</v>
      </c>
      <c r="M124" s="40" t="str">
        <f>IF(L124="","",IF(L124&lt;TODAY(),"VENCIDA",IF(L124=TODAY(),"VENCE HOY","A TIEMPO")))</f>
        <v>VENCIDA</v>
      </c>
      <c r="N124" s="64"/>
      <c r="O124" s="56"/>
      <c r="P124" s="56"/>
      <c r="Q124" s="60"/>
      <c r="R124" s="61"/>
      <c r="S124" s="62"/>
      <c r="T124" s="63"/>
      <c r="U124" s="63"/>
      <c r="V124" s="63"/>
      <c r="W124" s="63"/>
      <c r="X124" s="63"/>
      <c r="Y124" s="63"/>
      <c r="Z124" s="63"/>
      <c r="AA124" s="91"/>
    </row>
    <row r="125" ht="75.0" customHeight="1">
      <c r="A125" s="35"/>
      <c r="B125" s="57" t="s">
        <v>55</v>
      </c>
      <c r="C125" s="56">
        <v>9439.0</v>
      </c>
      <c r="D125" s="37" t="s">
        <v>40</v>
      </c>
      <c r="E125" s="69">
        <v>46087.0</v>
      </c>
      <c r="F125" s="56" t="s">
        <v>2257</v>
      </c>
      <c r="G125" s="56" t="s">
        <v>57</v>
      </c>
      <c r="H125" s="56" t="s">
        <v>2258</v>
      </c>
      <c r="I125" s="59" t="s">
        <v>37</v>
      </c>
      <c r="J125" s="56" t="s">
        <v>2259</v>
      </c>
      <c r="K125" s="56">
        <v>15.0</v>
      </c>
      <c r="L125" s="69">
        <f t="shared" si="16"/>
        <v>46102</v>
      </c>
      <c r="M125" s="51" t="s">
        <v>60</v>
      </c>
      <c r="N125" s="68">
        <v>46090.0</v>
      </c>
      <c r="O125" s="70"/>
      <c r="P125" s="59" t="s">
        <v>2260</v>
      </c>
      <c r="Q125" s="60"/>
      <c r="R125" s="61"/>
      <c r="S125" s="62"/>
      <c r="T125" s="63"/>
      <c r="U125" s="63"/>
      <c r="V125" s="63"/>
      <c r="W125" s="63"/>
      <c r="X125" s="63"/>
      <c r="Y125" s="63"/>
      <c r="Z125" s="63"/>
      <c r="AA125" s="91"/>
    </row>
    <row r="126" ht="75.0" customHeight="1">
      <c r="A126" s="35"/>
      <c r="B126" s="57" t="s">
        <v>55</v>
      </c>
      <c r="C126" s="56">
        <v>9680.0</v>
      </c>
      <c r="D126" s="37" t="s">
        <v>40</v>
      </c>
      <c r="E126" s="69">
        <v>46087.0</v>
      </c>
      <c r="F126" s="56" t="s">
        <v>2261</v>
      </c>
      <c r="G126" s="56" t="s">
        <v>57</v>
      </c>
      <c r="H126" s="56" t="s">
        <v>2262</v>
      </c>
      <c r="I126" s="56" t="s">
        <v>17</v>
      </c>
      <c r="J126" s="56"/>
      <c r="K126" s="56">
        <v>15.0</v>
      </c>
      <c r="L126" s="69">
        <f t="shared" si="16"/>
        <v>46102</v>
      </c>
      <c r="M126" s="40" t="s">
        <v>60</v>
      </c>
      <c r="N126" s="64">
        <v>46122.0</v>
      </c>
      <c r="O126" s="56"/>
      <c r="P126" s="56" t="s">
        <v>2263</v>
      </c>
      <c r="Q126" s="60"/>
      <c r="R126" s="61"/>
      <c r="S126" s="62"/>
      <c r="T126" s="63"/>
      <c r="U126" s="63"/>
      <c r="V126" s="63"/>
      <c r="W126" s="63"/>
      <c r="X126" s="63"/>
      <c r="Y126" s="63"/>
      <c r="Z126" s="63"/>
      <c r="AA126" s="91"/>
    </row>
    <row r="127" ht="75.0" customHeight="1">
      <c r="A127" s="35"/>
      <c r="B127" s="57" t="s">
        <v>55</v>
      </c>
      <c r="C127" s="56">
        <v>9658.0</v>
      </c>
      <c r="D127" s="37" t="s">
        <v>40</v>
      </c>
      <c r="E127" s="69">
        <v>46087.0</v>
      </c>
      <c r="F127" s="56" t="s">
        <v>1685</v>
      </c>
      <c r="G127" s="56" t="s">
        <v>57</v>
      </c>
      <c r="H127" s="56" t="s">
        <v>2264</v>
      </c>
      <c r="I127" s="56" t="s">
        <v>13</v>
      </c>
      <c r="J127" s="56"/>
      <c r="K127" s="56">
        <v>15.0</v>
      </c>
      <c r="L127" s="69">
        <f t="shared" si="16"/>
        <v>46103</v>
      </c>
      <c r="M127" s="51" t="s">
        <v>60</v>
      </c>
      <c r="N127" s="68">
        <v>46101.0</v>
      </c>
      <c r="O127" s="56"/>
      <c r="P127" s="59" t="s">
        <v>2265</v>
      </c>
      <c r="Q127" s="60"/>
      <c r="R127" s="61"/>
      <c r="S127" s="62"/>
      <c r="T127" s="63"/>
      <c r="U127" s="63"/>
      <c r="V127" s="63"/>
      <c r="W127" s="63"/>
      <c r="X127" s="63"/>
      <c r="Y127" s="63"/>
      <c r="Z127" s="63"/>
      <c r="AA127" s="91"/>
    </row>
    <row r="128" ht="75.0" customHeight="1">
      <c r="A128" s="35"/>
      <c r="B128" s="57" t="s">
        <v>1497</v>
      </c>
      <c r="C128" s="59">
        <v>9704.0</v>
      </c>
      <c r="D128" s="37" t="s">
        <v>40</v>
      </c>
      <c r="E128" s="69">
        <v>46088.0</v>
      </c>
      <c r="F128" s="56" t="s">
        <v>2231</v>
      </c>
      <c r="G128" s="56" t="s">
        <v>57</v>
      </c>
      <c r="H128" s="56" t="s">
        <v>2266</v>
      </c>
      <c r="I128" s="56" t="s">
        <v>27</v>
      </c>
      <c r="J128" s="56"/>
      <c r="K128" s="56">
        <v>15.0</v>
      </c>
      <c r="L128" s="69">
        <f t="shared" si="16"/>
        <v>46103</v>
      </c>
      <c r="M128" s="51" t="s">
        <v>60</v>
      </c>
      <c r="N128" s="68">
        <v>46105.0</v>
      </c>
      <c r="O128" s="56"/>
      <c r="P128" s="59" t="s">
        <v>2267</v>
      </c>
      <c r="Q128" s="60"/>
      <c r="R128" s="61"/>
      <c r="S128" s="62"/>
      <c r="T128" s="63"/>
      <c r="U128" s="63"/>
      <c r="V128" s="63"/>
      <c r="W128" s="63"/>
      <c r="X128" s="63"/>
      <c r="Y128" s="63"/>
      <c r="Z128" s="63"/>
      <c r="AA128" s="91"/>
    </row>
    <row r="129" ht="75.0" customHeight="1">
      <c r="A129" s="35"/>
      <c r="B129" s="57" t="s">
        <v>1497</v>
      </c>
      <c r="C129" s="56">
        <v>9705.0</v>
      </c>
      <c r="D129" s="37" t="s">
        <v>40</v>
      </c>
      <c r="E129" s="69">
        <v>46088.0</v>
      </c>
      <c r="F129" s="56" t="s">
        <v>1642</v>
      </c>
      <c r="G129" s="56" t="s">
        <v>57</v>
      </c>
      <c r="H129" s="56" t="s">
        <v>2268</v>
      </c>
      <c r="I129" s="59" t="s">
        <v>30</v>
      </c>
      <c r="J129" s="56" t="s">
        <v>2269</v>
      </c>
      <c r="K129" s="56">
        <v>15.0</v>
      </c>
      <c r="L129" s="69">
        <f t="shared" si="16"/>
        <v>46105</v>
      </c>
      <c r="M129" s="40" t="s">
        <v>60</v>
      </c>
      <c r="N129" s="64">
        <v>46106.0</v>
      </c>
      <c r="O129" s="56"/>
      <c r="P129" s="56" t="s">
        <v>2270</v>
      </c>
      <c r="Q129" s="60"/>
      <c r="R129" s="61"/>
      <c r="S129" s="62"/>
      <c r="T129" s="63"/>
      <c r="U129" s="63"/>
      <c r="V129" s="63"/>
      <c r="W129" s="63"/>
      <c r="X129" s="63"/>
      <c r="Y129" s="63"/>
      <c r="Z129" s="63"/>
      <c r="AA129" s="91"/>
    </row>
    <row r="130" ht="75.0" customHeight="1">
      <c r="A130" s="35"/>
      <c r="B130" s="57" t="s">
        <v>55</v>
      </c>
      <c r="C130" s="56">
        <v>9727.0</v>
      </c>
      <c r="D130" s="37" t="s">
        <v>40</v>
      </c>
      <c r="E130" s="69">
        <v>46090.0</v>
      </c>
      <c r="F130" s="56" t="s">
        <v>2271</v>
      </c>
      <c r="G130" s="56" t="s">
        <v>57</v>
      </c>
      <c r="H130" s="56" t="s">
        <v>300</v>
      </c>
      <c r="I130" s="56" t="s">
        <v>19</v>
      </c>
      <c r="J130" s="56"/>
      <c r="K130" s="56">
        <v>15.0</v>
      </c>
      <c r="L130" s="69">
        <f t="shared" si="16"/>
        <v>46105</v>
      </c>
      <c r="M130" s="40" t="s">
        <v>60</v>
      </c>
      <c r="N130" s="64">
        <v>46097.0</v>
      </c>
      <c r="O130" s="56"/>
      <c r="P130" s="56" t="s">
        <v>2272</v>
      </c>
      <c r="Q130" s="60"/>
      <c r="R130" s="61"/>
      <c r="S130" s="62"/>
      <c r="T130" s="63"/>
      <c r="U130" s="63"/>
      <c r="V130" s="63"/>
      <c r="W130" s="63"/>
      <c r="X130" s="63"/>
      <c r="Y130" s="63"/>
      <c r="Z130" s="63"/>
      <c r="AA130" s="91"/>
    </row>
    <row r="131" ht="75.0" customHeight="1">
      <c r="A131" s="35"/>
      <c r="B131" s="57" t="s">
        <v>1497</v>
      </c>
      <c r="C131" s="56">
        <v>9876.0</v>
      </c>
      <c r="D131" s="37" t="s">
        <v>40</v>
      </c>
      <c r="E131" s="69">
        <v>46090.0</v>
      </c>
      <c r="F131" s="56" t="s">
        <v>860</v>
      </c>
      <c r="G131" s="56" t="s">
        <v>57</v>
      </c>
      <c r="H131" s="56" t="s">
        <v>2273</v>
      </c>
      <c r="I131" s="56" t="s">
        <v>23</v>
      </c>
      <c r="J131" s="56"/>
      <c r="K131" s="56">
        <v>15.0</v>
      </c>
      <c r="L131" s="69">
        <f t="shared" si="16"/>
        <v>46105</v>
      </c>
      <c r="M131" s="40" t="s">
        <v>60</v>
      </c>
      <c r="N131" s="64">
        <v>46092.0</v>
      </c>
      <c r="O131" s="56"/>
      <c r="P131" s="56" t="s">
        <v>2274</v>
      </c>
      <c r="Q131" s="60"/>
      <c r="R131" s="61"/>
      <c r="S131" s="62"/>
      <c r="T131" s="63"/>
      <c r="U131" s="63"/>
      <c r="V131" s="63"/>
      <c r="W131" s="63"/>
      <c r="X131" s="63"/>
      <c r="Y131" s="63"/>
      <c r="Z131" s="63"/>
      <c r="AA131" s="91"/>
    </row>
    <row r="132" ht="75.0" customHeight="1">
      <c r="A132" s="35"/>
      <c r="B132" s="57" t="s">
        <v>55</v>
      </c>
      <c r="C132" s="56">
        <v>9895.0</v>
      </c>
      <c r="D132" s="37" t="s">
        <v>40</v>
      </c>
      <c r="E132" s="69">
        <v>46090.0</v>
      </c>
      <c r="F132" s="56" t="s">
        <v>2275</v>
      </c>
      <c r="G132" s="56" t="s">
        <v>57</v>
      </c>
      <c r="H132" s="56" t="s">
        <v>2276</v>
      </c>
      <c r="I132" s="56" t="s">
        <v>23</v>
      </c>
      <c r="J132" s="56"/>
      <c r="K132" s="56">
        <v>15.0</v>
      </c>
      <c r="L132" s="69">
        <f t="shared" si="16"/>
        <v>46105</v>
      </c>
      <c r="M132" s="51" t="s">
        <v>60</v>
      </c>
      <c r="N132" s="68">
        <v>46108.0</v>
      </c>
      <c r="O132" s="56"/>
      <c r="P132" s="59" t="s">
        <v>2277</v>
      </c>
      <c r="Q132" s="60"/>
      <c r="R132" s="61"/>
      <c r="S132" s="62"/>
      <c r="T132" s="63"/>
      <c r="U132" s="63"/>
      <c r="V132" s="63"/>
      <c r="W132" s="63"/>
      <c r="X132" s="63"/>
      <c r="Y132" s="63"/>
      <c r="Z132" s="63"/>
      <c r="AA132" s="91"/>
    </row>
    <row r="133" ht="75.0" customHeight="1">
      <c r="A133" s="35"/>
      <c r="B133" s="57" t="s">
        <v>55</v>
      </c>
      <c r="C133" s="56">
        <v>9737.0</v>
      </c>
      <c r="D133" s="37" t="s">
        <v>40</v>
      </c>
      <c r="E133" s="69">
        <v>46090.0</v>
      </c>
      <c r="F133" s="56" t="s">
        <v>270</v>
      </c>
      <c r="G133" s="56" t="s">
        <v>57</v>
      </c>
      <c r="H133" s="56" t="s">
        <v>1971</v>
      </c>
      <c r="I133" s="56" t="s">
        <v>12</v>
      </c>
      <c r="J133" s="56"/>
      <c r="K133" s="56">
        <v>15.0</v>
      </c>
      <c r="L133" s="69">
        <f t="shared" si="16"/>
        <v>46105</v>
      </c>
      <c r="M133" s="40" t="s">
        <v>60</v>
      </c>
      <c r="N133" s="64">
        <v>46106.0</v>
      </c>
      <c r="O133" s="56"/>
      <c r="P133" s="56" t="s">
        <v>2278</v>
      </c>
      <c r="Q133" s="60"/>
      <c r="R133" s="61"/>
      <c r="S133" s="62"/>
      <c r="T133" s="63"/>
      <c r="U133" s="63"/>
      <c r="V133" s="63"/>
      <c r="W133" s="63"/>
      <c r="X133" s="63"/>
      <c r="Y133" s="63"/>
      <c r="Z133" s="63"/>
      <c r="AA133" s="91"/>
    </row>
    <row r="134" ht="75.0" customHeight="1">
      <c r="A134" s="35"/>
      <c r="B134" s="57" t="s">
        <v>55</v>
      </c>
      <c r="C134" s="56">
        <v>9740.0</v>
      </c>
      <c r="D134" s="37" t="s">
        <v>40</v>
      </c>
      <c r="E134" s="69">
        <v>46090.0</v>
      </c>
      <c r="F134" s="56" t="s">
        <v>2279</v>
      </c>
      <c r="G134" s="56" t="s">
        <v>57</v>
      </c>
      <c r="H134" s="56" t="s">
        <v>1971</v>
      </c>
      <c r="I134" s="56" t="s">
        <v>12</v>
      </c>
      <c r="J134" s="56"/>
      <c r="K134" s="56">
        <v>15.0</v>
      </c>
      <c r="L134" s="69">
        <f t="shared" si="16"/>
        <v>46105</v>
      </c>
      <c r="M134" s="40" t="s">
        <v>60</v>
      </c>
      <c r="N134" s="64">
        <v>46106.0</v>
      </c>
      <c r="O134" s="56"/>
      <c r="P134" s="56" t="s">
        <v>2280</v>
      </c>
      <c r="Q134" s="60"/>
      <c r="R134" s="61"/>
      <c r="S134" s="62"/>
      <c r="T134" s="63"/>
      <c r="U134" s="63"/>
      <c r="V134" s="63"/>
      <c r="W134" s="63"/>
      <c r="X134" s="63"/>
      <c r="Y134" s="63"/>
      <c r="Z134" s="63"/>
      <c r="AA134" s="91"/>
    </row>
    <row r="135" ht="75.0" customHeight="1">
      <c r="A135" s="35"/>
      <c r="B135" s="57" t="s">
        <v>55</v>
      </c>
      <c r="C135" s="56">
        <v>9764.0</v>
      </c>
      <c r="D135" s="37" t="s">
        <v>40</v>
      </c>
      <c r="E135" s="69">
        <v>46090.0</v>
      </c>
      <c r="F135" s="56" t="s">
        <v>2281</v>
      </c>
      <c r="G135" s="56" t="s">
        <v>57</v>
      </c>
      <c r="H135" s="56" t="s">
        <v>464</v>
      </c>
      <c r="I135" s="56" t="s">
        <v>17</v>
      </c>
      <c r="J135" s="56"/>
      <c r="K135" s="56">
        <v>15.0</v>
      </c>
      <c r="L135" s="69">
        <f t="shared" ref="L135:L136" si="17">$E137+$K135</f>
        <v>46105</v>
      </c>
      <c r="M135" s="40" t="s">
        <v>60</v>
      </c>
      <c r="N135" s="64">
        <v>46095.0</v>
      </c>
      <c r="O135" s="56"/>
      <c r="P135" s="56" t="s">
        <v>2282</v>
      </c>
      <c r="Q135" s="60"/>
      <c r="R135" s="61"/>
      <c r="S135" s="62"/>
      <c r="T135" s="63"/>
      <c r="U135" s="63"/>
      <c r="V135" s="63"/>
      <c r="W135" s="63"/>
      <c r="X135" s="63"/>
      <c r="Y135" s="63"/>
      <c r="Z135" s="63"/>
      <c r="AA135" s="91"/>
    </row>
    <row r="136" ht="75.0" customHeight="1">
      <c r="A136" s="35"/>
      <c r="B136" s="57" t="s">
        <v>55</v>
      </c>
      <c r="C136" s="56">
        <v>11204.0</v>
      </c>
      <c r="D136" s="37" t="s">
        <v>74</v>
      </c>
      <c r="E136" s="69">
        <v>46090.0</v>
      </c>
      <c r="F136" s="56" t="s">
        <v>1361</v>
      </c>
      <c r="G136" s="56" t="s">
        <v>57</v>
      </c>
      <c r="H136" s="56" t="s">
        <v>755</v>
      </c>
      <c r="I136" s="56" t="s">
        <v>30</v>
      </c>
      <c r="J136" s="56"/>
      <c r="K136" s="56">
        <v>15.0</v>
      </c>
      <c r="L136" s="69">
        <f t="shared" si="17"/>
        <v>46105</v>
      </c>
      <c r="M136" s="40" t="s">
        <v>60</v>
      </c>
      <c r="N136" s="64">
        <v>46118.0</v>
      </c>
      <c r="O136" s="56"/>
      <c r="P136" s="56" t="s">
        <v>2283</v>
      </c>
      <c r="Q136" s="60"/>
      <c r="R136" s="61"/>
      <c r="S136" s="62"/>
      <c r="T136" s="63"/>
      <c r="U136" s="63"/>
      <c r="V136" s="63"/>
      <c r="W136" s="63"/>
      <c r="X136" s="63"/>
      <c r="Y136" s="63"/>
      <c r="Z136" s="63"/>
      <c r="AA136" s="91"/>
    </row>
    <row r="137" ht="75.0" customHeight="1">
      <c r="A137" s="35"/>
      <c r="B137" s="57" t="s">
        <v>55</v>
      </c>
      <c r="C137" s="56">
        <v>9780.0</v>
      </c>
      <c r="D137" s="37" t="s">
        <v>40</v>
      </c>
      <c r="E137" s="69">
        <v>46090.0</v>
      </c>
      <c r="F137" s="56" t="s">
        <v>2284</v>
      </c>
      <c r="G137" s="56" t="s">
        <v>57</v>
      </c>
      <c r="H137" s="56" t="s">
        <v>1971</v>
      </c>
      <c r="I137" s="56" t="s">
        <v>12</v>
      </c>
      <c r="J137" s="56"/>
      <c r="K137" s="56">
        <v>15.0</v>
      </c>
      <c r="L137" s="69">
        <f t="shared" ref="L137:L147" si="18">$E138+$K137</f>
        <v>46105</v>
      </c>
      <c r="M137" s="40" t="s">
        <v>60</v>
      </c>
      <c r="N137" s="64">
        <v>46106.0</v>
      </c>
      <c r="O137" s="56"/>
      <c r="P137" s="56" t="s">
        <v>2285</v>
      </c>
      <c r="Q137" s="60"/>
      <c r="R137" s="61"/>
      <c r="S137" s="62"/>
      <c r="T137" s="63"/>
      <c r="U137" s="63"/>
      <c r="V137" s="63"/>
      <c r="W137" s="63"/>
      <c r="X137" s="63"/>
      <c r="Y137" s="63"/>
      <c r="Z137" s="63"/>
      <c r="AA137" s="91"/>
    </row>
    <row r="138" ht="75.0" customHeight="1">
      <c r="A138" s="35"/>
      <c r="B138" s="57" t="s">
        <v>55</v>
      </c>
      <c r="C138" s="56">
        <v>9789.0</v>
      </c>
      <c r="D138" s="37" t="s">
        <v>40</v>
      </c>
      <c r="E138" s="69">
        <v>46090.0</v>
      </c>
      <c r="F138" s="56" t="s">
        <v>2286</v>
      </c>
      <c r="G138" s="56" t="s">
        <v>57</v>
      </c>
      <c r="H138" s="56" t="s">
        <v>2287</v>
      </c>
      <c r="I138" s="56" t="s">
        <v>18</v>
      </c>
      <c r="J138" s="56"/>
      <c r="K138" s="56">
        <v>15.0</v>
      </c>
      <c r="L138" s="69">
        <f t="shared" si="18"/>
        <v>46105</v>
      </c>
      <c r="M138" s="40" t="s">
        <v>60</v>
      </c>
      <c r="N138" s="64">
        <v>46092.0</v>
      </c>
      <c r="O138" s="56"/>
      <c r="P138" s="56" t="s">
        <v>2288</v>
      </c>
      <c r="Q138" s="60"/>
      <c r="R138" s="61"/>
      <c r="S138" s="62"/>
      <c r="T138" s="63"/>
      <c r="U138" s="63"/>
      <c r="V138" s="63"/>
      <c r="W138" s="63"/>
      <c r="X138" s="63"/>
      <c r="Y138" s="63"/>
      <c r="Z138" s="63"/>
      <c r="AA138" s="91"/>
    </row>
    <row r="139" ht="75.0" customHeight="1">
      <c r="A139" s="35"/>
      <c r="B139" s="57" t="s">
        <v>55</v>
      </c>
      <c r="C139" s="56">
        <v>9787.0</v>
      </c>
      <c r="D139" s="37" t="s">
        <v>40</v>
      </c>
      <c r="E139" s="69">
        <v>46090.0</v>
      </c>
      <c r="F139" s="56" t="s">
        <v>2289</v>
      </c>
      <c r="G139" s="56" t="s">
        <v>57</v>
      </c>
      <c r="H139" s="56" t="s">
        <v>2290</v>
      </c>
      <c r="I139" s="56" t="s">
        <v>12</v>
      </c>
      <c r="J139" s="56"/>
      <c r="K139" s="56">
        <v>15.0</v>
      </c>
      <c r="L139" s="69">
        <f t="shared" si="18"/>
        <v>46105</v>
      </c>
      <c r="M139" s="40" t="s">
        <v>60</v>
      </c>
      <c r="N139" s="64">
        <v>46106.0</v>
      </c>
      <c r="O139" s="56"/>
      <c r="P139" s="56" t="s">
        <v>2291</v>
      </c>
      <c r="Q139" s="60"/>
      <c r="R139" s="61"/>
      <c r="S139" s="62"/>
      <c r="T139" s="63"/>
      <c r="U139" s="63"/>
      <c r="V139" s="63"/>
      <c r="W139" s="63"/>
      <c r="X139" s="63"/>
      <c r="Y139" s="63"/>
      <c r="Z139" s="63"/>
      <c r="AA139" s="91"/>
    </row>
    <row r="140" ht="75.0" customHeight="1">
      <c r="A140" s="35"/>
      <c r="B140" s="71" t="s">
        <v>55</v>
      </c>
      <c r="C140" s="56">
        <v>9795.0</v>
      </c>
      <c r="D140" s="37" t="s">
        <v>40</v>
      </c>
      <c r="E140" s="69">
        <v>46090.0</v>
      </c>
      <c r="F140" s="56" t="s">
        <v>2292</v>
      </c>
      <c r="G140" s="56" t="s">
        <v>57</v>
      </c>
      <c r="H140" s="116" t="s">
        <v>872</v>
      </c>
      <c r="I140" s="56" t="s">
        <v>24</v>
      </c>
      <c r="J140" s="56"/>
      <c r="K140" s="56">
        <v>15.0</v>
      </c>
      <c r="L140" s="69">
        <f t="shared" si="18"/>
        <v>46105</v>
      </c>
      <c r="M140" s="40" t="s">
        <v>60</v>
      </c>
      <c r="N140" s="64">
        <v>46091.0</v>
      </c>
      <c r="O140" s="56"/>
      <c r="P140" s="56" t="s">
        <v>2293</v>
      </c>
      <c r="Q140" s="60"/>
      <c r="R140" s="61"/>
      <c r="S140" s="62"/>
      <c r="T140" s="63"/>
      <c r="U140" s="63"/>
      <c r="V140" s="63"/>
      <c r="W140" s="63"/>
      <c r="X140" s="63"/>
      <c r="Y140" s="63"/>
      <c r="Z140" s="63"/>
      <c r="AA140" s="91"/>
    </row>
    <row r="141" ht="75.0" customHeight="1">
      <c r="A141" s="35"/>
      <c r="B141" s="71" t="s">
        <v>55</v>
      </c>
      <c r="C141" s="56">
        <v>9811.0</v>
      </c>
      <c r="D141" s="37" t="s">
        <v>40</v>
      </c>
      <c r="E141" s="69">
        <v>46090.0</v>
      </c>
      <c r="F141" s="56" t="s">
        <v>2294</v>
      </c>
      <c r="G141" s="56" t="s">
        <v>57</v>
      </c>
      <c r="H141" s="56" t="s">
        <v>1955</v>
      </c>
      <c r="I141" s="56" t="s">
        <v>19</v>
      </c>
      <c r="J141" s="56"/>
      <c r="K141" s="56">
        <v>15.0</v>
      </c>
      <c r="L141" s="69">
        <f t="shared" si="18"/>
        <v>46105</v>
      </c>
      <c r="M141" s="40" t="s">
        <v>60</v>
      </c>
      <c r="N141" s="64">
        <v>46097.0</v>
      </c>
      <c r="O141" s="56"/>
      <c r="P141" s="56" t="s">
        <v>2295</v>
      </c>
      <c r="Q141" s="60"/>
      <c r="R141" s="61"/>
      <c r="S141" s="62"/>
      <c r="T141" s="63"/>
      <c r="U141" s="63"/>
      <c r="V141" s="63"/>
      <c r="W141" s="63"/>
      <c r="X141" s="63"/>
      <c r="Y141" s="63"/>
      <c r="Z141" s="63"/>
      <c r="AA141" s="91"/>
    </row>
    <row r="142" ht="75.0" customHeight="1">
      <c r="A142" s="35"/>
      <c r="B142" s="57" t="s">
        <v>55</v>
      </c>
      <c r="C142" s="56">
        <v>9822.0</v>
      </c>
      <c r="D142" s="37" t="s">
        <v>40</v>
      </c>
      <c r="E142" s="69">
        <v>46090.0</v>
      </c>
      <c r="F142" s="56" t="s">
        <v>2296</v>
      </c>
      <c r="G142" s="56" t="s">
        <v>57</v>
      </c>
      <c r="H142" s="56" t="s">
        <v>300</v>
      </c>
      <c r="I142" s="56" t="s">
        <v>19</v>
      </c>
      <c r="J142" s="56"/>
      <c r="K142" s="56">
        <v>15.0</v>
      </c>
      <c r="L142" s="69">
        <f t="shared" si="18"/>
        <v>46105</v>
      </c>
      <c r="M142" s="40" t="s">
        <v>60</v>
      </c>
      <c r="N142" s="64">
        <v>46097.0</v>
      </c>
      <c r="O142" s="56"/>
      <c r="P142" s="56" t="s">
        <v>2297</v>
      </c>
      <c r="Q142" s="60"/>
      <c r="R142" s="61"/>
      <c r="S142" s="62"/>
      <c r="T142" s="63"/>
      <c r="U142" s="63"/>
      <c r="V142" s="63"/>
      <c r="W142" s="63"/>
      <c r="X142" s="63"/>
      <c r="Y142" s="63"/>
      <c r="Z142" s="63"/>
      <c r="AA142" s="91"/>
    </row>
    <row r="143" ht="75.0" customHeight="1">
      <c r="A143" s="35"/>
      <c r="B143" s="57" t="s">
        <v>55</v>
      </c>
      <c r="C143" s="56">
        <v>9831.0</v>
      </c>
      <c r="D143" s="37" t="s">
        <v>40</v>
      </c>
      <c r="E143" s="69">
        <v>46090.0</v>
      </c>
      <c r="F143" s="56" t="s">
        <v>2298</v>
      </c>
      <c r="G143" s="56" t="s">
        <v>57</v>
      </c>
      <c r="H143" s="56" t="s">
        <v>2299</v>
      </c>
      <c r="I143" s="56" t="s">
        <v>11</v>
      </c>
      <c r="J143" s="56"/>
      <c r="K143" s="56">
        <v>15.0</v>
      </c>
      <c r="L143" s="69">
        <f t="shared" si="18"/>
        <v>46105</v>
      </c>
      <c r="M143" s="40" t="s">
        <v>60</v>
      </c>
      <c r="N143" s="64">
        <v>46093.0</v>
      </c>
      <c r="O143" s="56"/>
      <c r="P143" s="56" t="s">
        <v>2300</v>
      </c>
      <c r="Q143" s="60"/>
      <c r="R143" s="61"/>
      <c r="S143" s="62"/>
      <c r="T143" s="63"/>
      <c r="U143" s="63"/>
      <c r="V143" s="63"/>
      <c r="W143" s="63"/>
      <c r="X143" s="63"/>
      <c r="Y143" s="63"/>
      <c r="Z143" s="63"/>
      <c r="AA143" s="91"/>
    </row>
    <row r="144" ht="75.0" customHeight="1">
      <c r="A144" s="35"/>
      <c r="B144" s="57" t="s">
        <v>55</v>
      </c>
      <c r="C144" s="56" t="s">
        <v>2301</v>
      </c>
      <c r="D144" s="37" t="s">
        <v>40</v>
      </c>
      <c r="E144" s="69">
        <v>46090.0</v>
      </c>
      <c r="F144" s="56" t="s">
        <v>2302</v>
      </c>
      <c r="G144" s="56" t="s">
        <v>57</v>
      </c>
      <c r="H144" s="56" t="s">
        <v>2299</v>
      </c>
      <c r="I144" s="56" t="s">
        <v>11</v>
      </c>
      <c r="J144" s="56"/>
      <c r="K144" s="56">
        <v>15.0</v>
      </c>
      <c r="L144" s="69">
        <f t="shared" si="18"/>
        <v>46105</v>
      </c>
      <c r="M144" s="40" t="s">
        <v>60</v>
      </c>
      <c r="N144" s="64">
        <v>46093.0</v>
      </c>
      <c r="O144" s="56"/>
      <c r="P144" s="56" t="s">
        <v>2303</v>
      </c>
      <c r="Q144" s="60"/>
      <c r="R144" s="61"/>
      <c r="S144" s="62"/>
      <c r="T144" s="63"/>
      <c r="U144" s="63"/>
      <c r="V144" s="63"/>
      <c r="W144" s="63"/>
      <c r="X144" s="63"/>
      <c r="Y144" s="63"/>
      <c r="Z144" s="63"/>
      <c r="AA144" s="91"/>
    </row>
    <row r="145" ht="75.0" customHeight="1">
      <c r="A145" s="35"/>
      <c r="B145" s="57" t="s">
        <v>55</v>
      </c>
      <c r="C145" s="56">
        <v>9835.0</v>
      </c>
      <c r="D145" s="37" t="s">
        <v>40</v>
      </c>
      <c r="E145" s="69">
        <v>46090.0</v>
      </c>
      <c r="F145" s="56" t="s">
        <v>2304</v>
      </c>
      <c r="G145" s="56" t="s">
        <v>57</v>
      </c>
      <c r="H145" s="56" t="s">
        <v>2305</v>
      </c>
      <c r="I145" s="56" t="s">
        <v>11</v>
      </c>
      <c r="J145" s="56"/>
      <c r="K145" s="56">
        <v>15.0</v>
      </c>
      <c r="L145" s="69">
        <f t="shared" si="18"/>
        <v>46105</v>
      </c>
      <c r="M145" s="40" t="s">
        <v>60</v>
      </c>
      <c r="N145" s="64">
        <v>46093.0</v>
      </c>
      <c r="O145" s="56"/>
      <c r="P145" s="56" t="s">
        <v>2306</v>
      </c>
      <c r="Q145" s="60"/>
      <c r="R145" s="61"/>
      <c r="S145" s="62"/>
      <c r="T145" s="63"/>
      <c r="U145" s="63"/>
      <c r="V145" s="63"/>
      <c r="W145" s="63"/>
      <c r="X145" s="63"/>
      <c r="Y145" s="63"/>
      <c r="Z145" s="63"/>
      <c r="AA145" s="91"/>
    </row>
    <row r="146" ht="75.0" customHeight="1">
      <c r="A146" s="35"/>
      <c r="B146" s="57" t="s">
        <v>55</v>
      </c>
      <c r="C146" s="56">
        <v>9902.0</v>
      </c>
      <c r="D146" s="37" t="s">
        <v>40</v>
      </c>
      <c r="E146" s="69">
        <v>46090.0</v>
      </c>
      <c r="F146" s="138" t="s">
        <v>2307</v>
      </c>
      <c r="G146" s="56" t="s">
        <v>57</v>
      </c>
      <c r="H146" s="56" t="s">
        <v>2308</v>
      </c>
      <c r="I146" s="56" t="s">
        <v>19</v>
      </c>
      <c r="J146" s="56"/>
      <c r="K146" s="56">
        <v>15.0</v>
      </c>
      <c r="L146" s="69">
        <f t="shared" si="18"/>
        <v>46112</v>
      </c>
      <c r="M146" s="40" t="s">
        <v>60</v>
      </c>
      <c r="N146" s="64">
        <v>46097.0</v>
      </c>
      <c r="O146" s="56"/>
      <c r="P146" s="56" t="s">
        <v>2309</v>
      </c>
      <c r="Q146" s="60"/>
      <c r="R146" s="61"/>
      <c r="S146" s="62"/>
      <c r="T146" s="63"/>
      <c r="U146" s="63"/>
      <c r="V146" s="63"/>
      <c r="W146" s="63"/>
      <c r="X146" s="63"/>
      <c r="Y146" s="63"/>
      <c r="Z146" s="63"/>
      <c r="AA146" s="91"/>
    </row>
    <row r="147" ht="75.0" customHeight="1">
      <c r="A147" s="35"/>
      <c r="B147" s="57" t="s">
        <v>55</v>
      </c>
      <c r="C147" s="56">
        <v>9844.0</v>
      </c>
      <c r="D147" s="37" t="s">
        <v>40</v>
      </c>
      <c r="E147" s="69">
        <v>46097.0</v>
      </c>
      <c r="F147" s="56" t="s">
        <v>2310</v>
      </c>
      <c r="G147" s="56" t="s">
        <v>57</v>
      </c>
      <c r="H147" s="56" t="s">
        <v>2299</v>
      </c>
      <c r="I147" s="56" t="s">
        <v>11</v>
      </c>
      <c r="J147" s="56"/>
      <c r="K147" s="56">
        <v>15.0</v>
      </c>
      <c r="L147" s="69">
        <f t="shared" si="18"/>
        <v>46105</v>
      </c>
      <c r="M147" s="51" t="s">
        <v>60</v>
      </c>
      <c r="N147" s="68">
        <v>46097.0</v>
      </c>
      <c r="O147" s="56"/>
      <c r="P147" s="59" t="s">
        <v>2311</v>
      </c>
      <c r="Q147" s="60"/>
      <c r="R147" s="61"/>
      <c r="S147" s="62"/>
      <c r="T147" s="63"/>
      <c r="U147" s="63"/>
      <c r="V147" s="63"/>
      <c r="W147" s="63"/>
      <c r="X147" s="63"/>
      <c r="Y147" s="63"/>
      <c r="Z147" s="63"/>
      <c r="AA147" s="91"/>
    </row>
    <row r="148" ht="75.0" customHeight="1">
      <c r="A148" s="35"/>
      <c r="B148" s="57" t="s">
        <v>55</v>
      </c>
      <c r="C148" s="56">
        <v>9919.0</v>
      </c>
      <c r="D148" s="37" t="s">
        <v>40</v>
      </c>
      <c r="E148" s="69">
        <v>46090.0</v>
      </c>
      <c r="F148" s="56" t="s">
        <v>2312</v>
      </c>
      <c r="G148" s="56" t="s">
        <v>57</v>
      </c>
      <c r="H148" s="56" t="s">
        <v>712</v>
      </c>
      <c r="I148" s="56" t="s">
        <v>24</v>
      </c>
      <c r="J148" s="56"/>
      <c r="K148" s="56">
        <v>15.0</v>
      </c>
      <c r="L148" s="69">
        <f t="shared" ref="L148:L150" si="19">$E150+$K148</f>
        <v>46105</v>
      </c>
      <c r="M148" s="40" t="s">
        <v>60</v>
      </c>
      <c r="N148" s="64">
        <v>46091.0</v>
      </c>
      <c r="O148" s="56"/>
      <c r="P148" s="56" t="s">
        <v>2313</v>
      </c>
      <c r="Q148" s="60"/>
      <c r="R148" s="61"/>
      <c r="S148" s="62"/>
      <c r="T148" s="63"/>
      <c r="U148" s="63"/>
      <c r="V148" s="63"/>
      <c r="W148" s="63"/>
      <c r="X148" s="63"/>
      <c r="Y148" s="63"/>
      <c r="Z148" s="63"/>
      <c r="AA148" s="91"/>
    </row>
    <row r="149" ht="75.0" customHeight="1">
      <c r="A149" s="35"/>
      <c r="B149" s="57" t="s">
        <v>55</v>
      </c>
      <c r="C149" s="56">
        <v>9848.0</v>
      </c>
      <c r="D149" s="37" t="s">
        <v>40</v>
      </c>
      <c r="E149" s="69">
        <v>46090.0</v>
      </c>
      <c r="F149" s="56" t="s">
        <v>2314</v>
      </c>
      <c r="G149" s="56" t="s">
        <v>57</v>
      </c>
      <c r="H149" s="56" t="s">
        <v>712</v>
      </c>
      <c r="I149" s="56" t="s">
        <v>24</v>
      </c>
      <c r="J149" s="56"/>
      <c r="K149" s="56">
        <v>15.0</v>
      </c>
      <c r="L149" s="69">
        <f t="shared" si="19"/>
        <v>46105</v>
      </c>
      <c r="M149" s="40" t="s">
        <v>60</v>
      </c>
      <c r="N149" s="64">
        <v>46091.0</v>
      </c>
      <c r="O149" s="56"/>
      <c r="P149" s="56" t="s">
        <v>2315</v>
      </c>
      <c r="Q149" s="60"/>
      <c r="R149" s="61"/>
      <c r="S149" s="62"/>
      <c r="T149" s="63"/>
      <c r="U149" s="63"/>
      <c r="V149" s="63"/>
      <c r="W149" s="63"/>
      <c r="X149" s="63"/>
      <c r="Y149" s="63"/>
      <c r="Z149" s="63"/>
      <c r="AA149" s="91"/>
    </row>
    <row r="150" ht="75.0" customHeight="1">
      <c r="A150" s="35"/>
      <c r="B150" s="57" t="s">
        <v>55</v>
      </c>
      <c r="C150" s="56">
        <v>9869.0</v>
      </c>
      <c r="D150" s="37" t="s">
        <v>40</v>
      </c>
      <c r="E150" s="69">
        <v>46090.0</v>
      </c>
      <c r="F150" s="56" t="s">
        <v>2316</v>
      </c>
      <c r="G150" s="56" t="s">
        <v>57</v>
      </c>
      <c r="H150" s="56" t="s">
        <v>2317</v>
      </c>
      <c r="I150" s="56" t="s">
        <v>12</v>
      </c>
      <c r="J150" s="56"/>
      <c r="K150" s="56">
        <v>15.0</v>
      </c>
      <c r="L150" s="69">
        <f t="shared" si="19"/>
        <v>46105</v>
      </c>
      <c r="M150" s="51" t="s">
        <v>60</v>
      </c>
      <c r="N150" s="68">
        <v>46125.0</v>
      </c>
      <c r="O150" s="56"/>
      <c r="P150" s="59" t="s">
        <v>2318</v>
      </c>
      <c r="Q150" s="60"/>
      <c r="R150" s="61"/>
      <c r="S150" s="62"/>
      <c r="T150" s="63"/>
      <c r="U150" s="63"/>
      <c r="V150" s="63"/>
      <c r="W150" s="63"/>
      <c r="X150" s="63"/>
      <c r="Y150" s="63"/>
      <c r="Z150" s="63"/>
      <c r="AA150" s="91"/>
    </row>
    <row r="151" ht="75.0" customHeight="1">
      <c r="A151" s="35"/>
      <c r="B151" s="57" t="s">
        <v>55</v>
      </c>
      <c r="C151" s="56">
        <v>9691.0</v>
      </c>
      <c r="D151" s="37" t="s">
        <v>40</v>
      </c>
      <c r="E151" s="69">
        <v>46090.0</v>
      </c>
      <c r="F151" s="56" t="s">
        <v>2319</v>
      </c>
      <c r="G151" s="56" t="s">
        <v>57</v>
      </c>
      <c r="H151" s="56" t="s">
        <v>2320</v>
      </c>
      <c r="I151" s="56" t="s">
        <v>17</v>
      </c>
      <c r="J151" s="56"/>
      <c r="K151" s="56">
        <v>15.0</v>
      </c>
      <c r="L151" s="69">
        <f t="shared" ref="L151:L153" si="20">$E152+$K151</f>
        <v>46105</v>
      </c>
      <c r="M151" s="40" t="s">
        <v>60</v>
      </c>
      <c r="N151" s="64">
        <v>46112.0</v>
      </c>
      <c r="O151" s="56"/>
      <c r="P151" s="56" t="s">
        <v>2321</v>
      </c>
      <c r="Q151" s="60"/>
      <c r="R151" s="61"/>
      <c r="S151" s="62"/>
      <c r="T151" s="63"/>
      <c r="U151" s="63"/>
      <c r="V151" s="63"/>
      <c r="W151" s="63"/>
      <c r="X151" s="63"/>
      <c r="Y151" s="63"/>
      <c r="Z151" s="63"/>
      <c r="AA151" s="91"/>
    </row>
    <row r="152" ht="75.0" customHeight="1">
      <c r="A152" s="35"/>
      <c r="B152" s="57" t="s">
        <v>55</v>
      </c>
      <c r="C152" s="56">
        <v>9866.0</v>
      </c>
      <c r="D152" s="37" t="s">
        <v>40</v>
      </c>
      <c r="E152" s="69">
        <v>46090.0</v>
      </c>
      <c r="F152" s="56" t="s">
        <v>2322</v>
      </c>
      <c r="G152" s="56" t="s">
        <v>57</v>
      </c>
      <c r="H152" s="56" t="s">
        <v>113</v>
      </c>
      <c r="I152" s="56" t="s">
        <v>12</v>
      </c>
      <c r="J152" s="56"/>
      <c r="K152" s="56">
        <v>15.0</v>
      </c>
      <c r="L152" s="69">
        <f t="shared" si="20"/>
        <v>46105</v>
      </c>
      <c r="M152" s="40" t="s">
        <v>60</v>
      </c>
      <c r="N152" s="64">
        <v>46098.0</v>
      </c>
      <c r="O152" s="56"/>
      <c r="P152" s="56" t="s">
        <v>2323</v>
      </c>
      <c r="Q152" s="60"/>
      <c r="R152" s="61"/>
      <c r="S152" s="62"/>
      <c r="T152" s="63"/>
      <c r="U152" s="63"/>
      <c r="V152" s="63"/>
      <c r="W152" s="63"/>
      <c r="X152" s="63"/>
      <c r="Y152" s="63"/>
      <c r="Z152" s="63"/>
      <c r="AA152" s="91"/>
    </row>
    <row r="153" ht="75.0" customHeight="1">
      <c r="A153" s="35"/>
      <c r="B153" s="57" t="s">
        <v>55</v>
      </c>
      <c r="C153" s="56">
        <v>9874.0</v>
      </c>
      <c r="D153" s="37" t="s">
        <v>40</v>
      </c>
      <c r="E153" s="69">
        <v>46090.0</v>
      </c>
      <c r="F153" s="56" t="s">
        <v>2324</v>
      </c>
      <c r="G153" s="56" t="s">
        <v>57</v>
      </c>
      <c r="H153" s="56" t="s">
        <v>2325</v>
      </c>
      <c r="I153" s="56" t="s">
        <v>19</v>
      </c>
      <c r="J153" s="56"/>
      <c r="K153" s="56">
        <v>15.0</v>
      </c>
      <c r="L153" s="69">
        <f t="shared" si="20"/>
        <v>46105</v>
      </c>
      <c r="M153" s="40" t="s">
        <v>60</v>
      </c>
      <c r="N153" s="64">
        <v>46106.0</v>
      </c>
      <c r="O153" s="56"/>
      <c r="P153" s="56" t="s">
        <v>2326</v>
      </c>
      <c r="Q153" s="60"/>
      <c r="R153" s="61"/>
      <c r="S153" s="62"/>
      <c r="T153" s="63"/>
      <c r="U153" s="63"/>
      <c r="V153" s="63"/>
      <c r="W153" s="63"/>
      <c r="X153" s="63"/>
      <c r="Y153" s="63"/>
      <c r="Z153" s="63"/>
      <c r="AA153" s="91"/>
    </row>
    <row r="154" ht="75.0" customHeight="1">
      <c r="A154" s="35"/>
      <c r="B154" s="57" t="s">
        <v>55</v>
      </c>
      <c r="C154" s="56">
        <v>9875.0</v>
      </c>
      <c r="D154" s="37" t="s">
        <v>40</v>
      </c>
      <c r="E154" s="69">
        <v>46090.0</v>
      </c>
      <c r="F154" s="56" t="s">
        <v>2327</v>
      </c>
      <c r="G154" s="56" t="s">
        <v>57</v>
      </c>
      <c r="H154" s="56" t="s">
        <v>2328</v>
      </c>
      <c r="I154" s="56" t="s">
        <v>19</v>
      </c>
      <c r="J154" s="56"/>
      <c r="K154" s="56">
        <v>15.0</v>
      </c>
      <c r="L154" s="69">
        <f t="shared" ref="L154:L155" si="21">$E156+$K154</f>
        <v>46105</v>
      </c>
      <c r="M154" s="40" t="s">
        <v>60</v>
      </c>
      <c r="N154" s="64">
        <v>46106.0</v>
      </c>
      <c r="O154" s="56"/>
      <c r="P154" s="56" t="s">
        <v>2329</v>
      </c>
      <c r="Q154" s="60"/>
      <c r="R154" s="61"/>
      <c r="S154" s="62"/>
      <c r="T154" s="63"/>
      <c r="U154" s="63"/>
      <c r="V154" s="63"/>
      <c r="W154" s="63"/>
      <c r="X154" s="63"/>
      <c r="Y154" s="63"/>
      <c r="Z154" s="63"/>
      <c r="AA154" s="91"/>
    </row>
    <row r="155" ht="75.0" customHeight="1">
      <c r="A155" s="35"/>
      <c r="B155" s="57" t="s">
        <v>55</v>
      </c>
      <c r="C155" s="56">
        <v>9877.0</v>
      </c>
      <c r="D155" s="37" t="s">
        <v>40</v>
      </c>
      <c r="E155" s="69">
        <v>46090.0</v>
      </c>
      <c r="F155" s="56" t="s">
        <v>2330</v>
      </c>
      <c r="G155" s="56" t="s">
        <v>57</v>
      </c>
      <c r="H155" s="56" t="s">
        <v>113</v>
      </c>
      <c r="I155" s="56" t="s">
        <v>19</v>
      </c>
      <c r="J155" s="56"/>
      <c r="K155" s="56">
        <v>15.0</v>
      </c>
      <c r="L155" s="69">
        <f t="shared" si="21"/>
        <v>46105</v>
      </c>
      <c r="M155" s="40" t="s">
        <v>60</v>
      </c>
      <c r="N155" s="64">
        <v>46097.0</v>
      </c>
      <c r="O155" s="56"/>
      <c r="P155" s="56" t="s">
        <v>2331</v>
      </c>
      <c r="Q155" s="60"/>
      <c r="R155" s="61"/>
      <c r="S155" s="62"/>
      <c r="T155" s="63"/>
      <c r="U155" s="63"/>
      <c r="V155" s="63"/>
      <c r="W155" s="63"/>
      <c r="X155" s="63"/>
      <c r="Y155" s="63"/>
      <c r="Z155" s="63"/>
      <c r="AA155" s="91"/>
    </row>
    <row r="156" ht="75.0" customHeight="1">
      <c r="A156" s="35"/>
      <c r="B156" s="57" t="s">
        <v>1497</v>
      </c>
      <c r="C156" s="56">
        <v>9968.0</v>
      </c>
      <c r="D156" s="37" t="s">
        <v>40</v>
      </c>
      <c r="E156" s="69">
        <v>46090.0</v>
      </c>
      <c r="F156" s="56" t="s">
        <v>2332</v>
      </c>
      <c r="G156" s="56" t="s">
        <v>57</v>
      </c>
      <c r="H156" s="56" t="s">
        <v>2333</v>
      </c>
      <c r="I156" s="56" t="s">
        <v>13</v>
      </c>
      <c r="J156" s="56"/>
      <c r="K156" s="56">
        <v>1.0</v>
      </c>
      <c r="L156" s="69">
        <f t="shared" ref="L156:L173" si="22">$E157+$K156</f>
        <v>46091</v>
      </c>
      <c r="M156" s="40"/>
      <c r="N156" s="64"/>
      <c r="O156" s="56"/>
      <c r="P156" s="59" t="s">
        <v>2334</v>
      </c>
      <c r="Q156" s="60"/>
      <c r="R156" s="61"/>
      <c r="S156" s="62"/>
      <c r="T156" s="63"/>
      <c r="U156" s="63"/>
      <c r="V156" s="63"/>
      <c r="W156" s="63"/>
      <c r="X156" s="63"/>
      <c r="Y156" s="63"/>
      <c r="Z156" s="63"/>
      <c r="AA156" s="91"/>
    </row>
    <row r="157" ht="75.0" customHeight="1">
      <c r="A157" s="35"/>
      <c r="B157" s="57" t="s">
        <v>1497</v>
      </c>
      <c r="C157" s="56">
        <v>-9970.0</v>
      </c>
      <c r="D157" s="37" t="s">
        <v>40</v>
      </c>
      <c r="E157" s="69">
        <v>46090.0</v>
      </c>
      <c r="F157" s="56" t="s">
        <v>2254</v>
      </c>
      <c r="G157" s="56" t="s">
        <v>57</v>
      </c>
      <c r="H157" s="56" t="s">
        <v>2335</v>
      </c>
      <c r="I157" s="56" t="s">
        <v>23</v>
      </c>
      <c r="J157" s="56"/>
      <c r="K157" s="56">
        <v>15.0</v>
      </c>
      <c r="L157" s="69">
        <f t="shared" si="22"/>
        <v>46105</v>
      </c>
      <c r="M157" s="40" t="s">
        <v>60</v>
      </c>
      <c r="N157" s="64">
        <v>46092.0</v>
      </c>
      <c r="O157" s="56"/>
      <c r="P157" s="56" t="s">
        <v>2336</v>
      </c>
      <c r="Q157" s="60"/>
      <c r="R157" s="61"/>
      <c r="S157" s="62"/>
      <c r="T157" s="63"/>
      <c r="U157" s="63"/>
      <c r="V157" s="63"/>
      <c r="W157" s="63"/>
      <c r="X157" s="63"/>
      <c r="Y157" s="63"/>
      <c r="Z157" s="63"/>
      <c r="AA157" s="91"/>
    </row>
    <row r="158" ht="75.0" customHeight="1">
      <c r="A158" s="35"/>
      <c r="B158" s="57" t="s">
        <v>1497</v>
      </c>
      <c r="C158" s="56">
        <v>9971.0</v>
      </c>
      <c r="D158" s="37" t="s">
        <v>40</v>
      </c>
      <c r="E158" s="69">
        <v>46090.0</v>
      </c>
      <c r="F158" s="56" t="s">
        <v>863</v>
      </c>
      <c r="G158" s="56" t="s">
        <v>57</v>
      </c>
      <c r="H158" s="56" t="s">
        <v>2337</v>
      </c>
      <c r="I158" s="56" t="s">
        <v>12</v>
      </c>
      <c r="J158" s="56"/>
      <c r="K158" s="56">
        <v>15.0</v>
      </c>
      <c r="L158" s="69">
        <f t="shared" si="22"/>
        <v>46105</v>
      </c>
      <c r="M158" s="40" t="str">
        <f t="shared" ref="M158:M159" si="23">IF(L158="","",IF(L158&lt;TODAY(),"VENCIDA",IF(L158=TODAY(),"VENCE HOY","A TIEMPO")))</f>
        <v>VENCIDA</v>
      </c>
      <c r="N158" s="64"/>
      <c r="O158" s="56"/>
      <c r="P158" s="59" t="s">
        <v>2338</v>
      </c>
      <c r="Q158" s="60"/>
      <c r="R158" s="61"/>
      <c r="S158" s="62"/>
      <c r="T158" s="63"/>
      <c r="U158" s="63"/>
      <c r="V158" s="63"/>
      <c r="W158" s="63"/>
      <c r="X158" s="63"/>
      <c r="Y158" s="63"/>
      <c r="Z158" s="63"/>
      <c r="AA158" s="91"/>
    </row>
    <row r="159" ht="75.0" customHeight="1">
      <c r="A159" s="35"/>
      <c r="B159" s="57" t="s">
        <v>1497</v>
      </c>
      <c r="C159" s="56">
        <v>9972.0</v>
      </c>
      <c r="D159" s="37" t="s">
        <v>40</v>
      </c>
      <c r="E159" s="69">
        <v>46090.0</v>
      </c>
      <c r="F159" s="56" t="s">
        <v>1117</v>
      </c>
      <c r="G159" s="56" t="s">
        <v>57</v>
      </c>
      <c r="H159" s="56" t="s">
        <v>2339</v>
      </c>
      <c r="I159" s="56" t="s">
        <v>22</v>
      </c>
      <c r="J159" s="56"/>
      <c r="K159" s="56">
        <v>15.0</v>
      </c>
      <c r="L159" s="69">
        <f t="shared" si="22"/>
        <v>46105</v>
      </c>
      <c r="M159" s="40" t="str">
        <f t="shared" si="23"/>
        <v>VENCIDA</v>
      </c>
      <c r="N159" s="56"/>
      <c r="O159" s="56"/>
      <c r="P159" s="56"/>
      <c r="Q159" s="60"/>
      <c r="R159" s="61"/>
      <c r="S159" s="62"/>
      <c r="T159" s="63"/>
      <c r="U159" s="63"/>
      <c r="V159" s="63"/>
      <c r="W159" s="63"/>
      <c r="X159" s="63"/>
      <c r="Y159" s="63"/>
      <c r="Z159" s="63"/>
      <c r="AA159" s="91"/>
    </row>
    <row r="160" ht="75.0" customHeight="1">
      <c r="A160" s="35"/>
      <c r="B160" s="57" t="s">
        <v>55</v>
      </c>
      <c r="C160" s="56">
        <v>11245.0</v>
      </c>
      <c r="D160" s="37" t="s">
        <v>74</v>
      </c>
      <c r="E160" s="69">
        <v>46090.0</v>
      </c>
      <c r="F160" s="56" t="s">
        <v>1515</v>
      </c>
      <c r="G160" s="56" t="s">
        <v>57</v>
      </c>
      <c r="H160" s="56" t="s">
        <v>2340</v>
      </c>
      <c r="I160" s="56" t="s">
        <v>36</v>
      </c>
      <c r="J160" s="56" t="s">
        <v>460</v>
      </c>
      <c r="K160" s="56">
        <v>15.0</v>
      </c>
      <c r="L160" s="69">
        <f t="shared" si="22"/>
        <v>46105</v>
      </c>
      <c r="M160" s="40" t="s">
        <v>60</v>
      </c>
      <c r="N160" s="64">
        <v>46093.0</v>
      </c>
      <c r="O160" s="56"/>
      <c r="P160" s="56" t="s">
        <v>2341</v>
      </c>
      <c r="Q160" s="60"/>
      <c r="R160" s="61"/>
      <c r="S160" s="62"/>
      <c r="T160" s="63"/>
      <c r="U160" s="63"/>
      <c r="V160" s="63"/>
      <c r="W160" s="63"/>
      <c r="X160" s="63"/>
      <c r="Y160" s="63"/>
      <c r="Z160" s="63"/>
      <c r="AA160" s="91"/>
    </row>
    <row r="161" ht="75.0" customHeight="1">
      <c r="A161" s="35"/>
      <c r="B161" s="57" t="s">
        <v>55</v>
      </c>
      <c r="C161" s="56">
        <v>11410.0</v>
      </c>
      <c r="D161" s="37" t="s">
        <v>74</v>
      </c>
      <c r="E161" s="69">
        <v>46090.0</v>
      </c>
      <c r="F161" s="56" t="s">
        <v>2342</v>
      </c>
      <c r="G161" s="56" t="s">
        <v>57</v>
      </c>
      <c r="H161" s="56" t="s">
        <v>2343</v>
      </c>
      <c r="I161" s="56" t="s">
        <v>32</v>
      </c>
      <c r="J161" s="56" t="s">
        <v>422</v>
      </c>
      <c r="K161" s="56">
        <v>15.0</v>
      </c>
      <c r="L161" s="69">
        <f t="shared" si="22"/>
        <v>46105</v>
      </c>
      <c r="M161" s="40" t="s">
        <v>60</v>
      </c>
      <c r="N161" s="64">
        <v>46108.0</v>
      </c>
      <c r="O161" s="56"/>
      <c r="P161" s="56" t="s">
        <v>2344</v>
      </c>
      <c r="Q161" s="60"/>
      <c r="R161" s="61"/>
      <c r="S161" s="62"/>
      <c r="T161" s="63"/>
      <c r="U161" s="63"/>
      <c r="V161" s="63"/>
      <c r="W161" s="63"/>
      <c r="X161" s="63"/>
      <c r="Y161" s="63"/>
      <c r="Z161" s="63"/>
      <c r="AA161" s="91"/>
    </row>
    <row r="162" ht="75.0" customHeight="1">
      <c r="A162" s="35"/>
      <c r="B162" s="57" t="s">
        <v>1497</v>
      </c>
      <c r="C162" s="56">
        <v>10154.0</v>
      </c>
      <c r="D162" s="37" t="s">
        <v>40</v>
      </c>
      <c r="E162" s="69">
        <v>46090.0</v>
      </c>
      <c r="F162" s="56" t="s">
        <v>2254</v>
      </c>
      <c r="G162" s="56" t="s">
        <v>57</v>
      </c>
      <c r="H162" s="56" t="s">
        <v>2345</v>
      </c>
      <c r="I162" s="56" t="s">
        <v>32</v>
      </c>
      <c r="J162" s="56" t="s">
        <v>2346</v>
      </c>
      <c r="K162" s="56">
        <v>15.0</v>
      </c>
      <c r="L162" s="69">
        <f t="shared" si="22"/>
        <v>46106</v>
      </c>
      <c r="M162" s="51" t="s">
        <v>60</v>
      </c>
      <c r="N162" s="68">
        <v>46106.0</v>
      </c>
      <c r="O162" s="56"/>
      <c r="P162" s="59" t="s">
        <v>2347</v>
      </c>
      <c r="Q162" s="60"/>
      <c r="R162" s="61"/>
      <c r="S162" s="62"/>
      <c r="T162" s="63"/>
      <c r="U162" s="63"/>
      <c r="V162" s="63"/>
      <c r="W162" s="63"/>
      <c r="X162" s="63"/>
      <c r="Y162" s="63"/>
      <c r="Z162" s="63"/>
      <c r="AA162" s="91"/>
    </row>
    <row r="163" ht="75.0" customHeight="1">
      <c r="A163" s="35"/>
      <c r="B163" s="57" t="s">
        <v>1497</v>
      </c>
      <c r="C163" s="56">
        <v>10229.0</v>
      </c>
      <c r="D163" s="37" t="s">
        <v>40</v>
      </c>
      <c r="E163" s="69">
        <v>46091.0</v>
      </c>
      <c r="F163" s="56" t="s">
        <v>2348</v>
      </c>
      <c r="G163" s="56" t="s">
        <v>57</v>
      </c>
      <c r="H163" s="56" t="s">
        <v>2349</v>
      </c>
      <c r="I163" s="56" t="s">
        <v>12</v>
      </c>
      <c r="J163" s="56"/>
      <c r="K163" s="56">
        <v>15.0</v>
      </c>
      <c r="L163" s="69">
        <f t="shared" si="22"/>
        <v>46106</v>
      </c>
      <c r="M163" s="51" t="s">
        <v>60</v>
      </c>
      <c r="N163" s="68">
        <v>46093.0</v>
      </c>
      <c r="O163" s="56"/>
      <c r="P163" s="59" t="s">
        <v>2350</v>
      </c>
      <c r="Q163" s="60"/>
      <c r="R163" s="61"/>
      <c r="S163" s="62"/>
      <c r="T163" s="63"/>
      <c r="U163" s="63"/>
      <c r="V163" s="63"/>
      <c r="W163" s="63"/>
      <c r="X163" s="63"/>
      <c r="Y163" s="63"/>
      <c r="Z163" s="63"/>
      <c r="AA163" s="91"/>
    </row>
    <row r="164" ht="75.0" customHeight="1">
      <c r="A164" s="35"/>
      <c r="B164" s="57" t="s">
        <v>1497</v>
      </c>
      <c r="C164" s="56">
        <v>10231.0</v>
      </c>
      <c r="D164" s="37" t="s">
        <v>40</v>
      </c>
      <c r="E164" s="69">
        <v>46091.0</v>
      </c>
      <c r="F164" s="56" t="s">
        <v>2351</v>
      </c>
      <c r="G164" s="56" t="s">
        <v>57</v>
      </c>
      <c r="H164" s="56" t="s">
        <v>2352</v>
      </c>
      <c r="I164" s="56" t="s">
        <v>27</v>
      </c>
      <c r="J164" s="56"/>
      <c r="K164" s="56">
        <v>15.0</v>
      </c>
      <c r="L164" s="69">
        <f t="shared" si="22"/>
        <v>46106</v>
      </c>
      <c r="M164" s="40" t="s">
        <v>60</v>
      </c>
      <c r="N164" s="64">
        <v>46105.0</v>
      </c>
      <c r="O164" s="56"/>
      <c r="P164" s="56" t="s">
        <v>2353</v>
      </c>
      <c r="Q164" s="60"/>
      <c r="R164" s="61"/>
      <c r="S164" s="62"/>
      <c r="T164" s="63"/>
      <c r="U164" s="63"/>
      <c r="V164" s="63"/>
      <c r="W164" s="63"/>
      <c r="X164" s="63"/>
      <c r="Y164" s="63"/>
      <c r="Z164" s="63"/>
      <c r="AA164" s="91"/>
    </row>
    <row r="165" ht="75.0" customHeight="1">
      <c r="A165" s="35"/>
      <c r="B165" s="57" t="s">
        <v>55</v>
      </c>
      <c r="C165" s="56">
        <v>10019.0</v>
      </c>
      <c r="D165" s="37" t="s">
        <v>40</v>
      </c>
      <c r="E165" s="69">
        <v>46091.0</v>
      </c>
      <c r="F165" s="56" t="s">
        <v>2354</v>
      </c>
      <c r="G165" s="56" t="s">
        <v>57</v>
      </c>
      <c r="H165" s="56" t="s">
        <v>2320</v>
      </c>
      <c r="I165" s="56" t="s">
        <v>17</v>
      </c>
      <c r="J165" s="56"/>
      <c r="K165" s="56">
        <v>15.0</v>
      </c>
      <c r="L165" s="69">
        <f t="shared" si="22"/>
        <v>46106</v>
      </c>
      <c r="M165" s="51" t="s">
        <v>60</v>
      </c>
      <c r="N165" s="68">
        <v>46153.0</v>
      </c>
      <c r="O165" s="56"/>
      <c r="P165" s="59" t="s">
        <v>2355</v>
      </c>
      <c r="Q165" s="60"/>
      <c r="R165" s="61"/>
      <c r="S165" s="62"/>
      <c r="T165" s="63"/>
      <c r="U165" s="63"/>
      <c r="V165" s="63"/>
      <c r="W165" s="63"/>
      <c r="X165" s="63"/>
      <c r="Y165" s="63"/>
      <c r="Z165" s="63"/>
      <c r="AA165" s="91"/>
    </row>
    <row r="166" ht="75.0" customHeight="1">
      <c r="A166" s="35"/>
      <c r="B166" s="57" t="s">
        <v>55</v>
      </c>
      <c r="C166" s="56">
        <v>10026.0</v>
      </c>
      <c r="D166" s="37" t="s">
        <v>40</v>
      </c>
      <c r="E166" s="69">
        <v>46091.0</v>
      </c>
      <c r="F166" s="56" t="s">
        <v>2356</v>
      </c>
      <c r="G166" s="56" t="s">
        <v>57</v>
      </c>
      <c r="H166" s="56" t="s">
        <v>1971</v>
      </c>
      <c r="I166" s="56" t="s">
        <v>12</v>
      </c>
      <c r="J166" s="56"/>
      <c r="K166" s="56">
        <v>15.0</v>
      </c>
      <c r="L166" s="69">
        <f t="shared" si="22"/>
        <v>46106</v>
      </c>
      <c r="M166" s="40" t="s">
        <v>60</v>
      </c>
      <c r="N166" s="64">
        <v>46106.0</v>
      </c>
      <c r="O166" s="56"/>
      <c r="P166" s="56" t="s">
        <v>2357</v>
      </c>
      <c r="Q166" s="60"/>
      <c r="R166" s="61"/>
      <c r="S166" s="62"/>
      <c r="T166" s="63"/>
      <c r="U166" s="63"/>
      <c r="V166" s="63"/>
      <c r="W166" s="63"/>
      <c r="X166" s="63"/>
      <c r="Y166" s="63"/>
      <c r="Z166" s="63"/>
      <c r="AA166" s="91"/>
    </row>
    <row r="167" ht="75.0" customHeight="1">
      <c r="A167" s="35"/>
      <c r="B167" s="57" t="s">
        <v>55</v>
      </c>
      <c r="C167" s="56">
        <v>10021.0</v>
      </c>
      <c r="D167" s="37" t="s">
        <v>40</v>
      </c>
      <c r="E167" s="69">
        <v>46091.0</v>
      </c>
      <c r="F167" s="56" t="s">
        <v>1952</v>
      </c>
      <c r="G167" s="56" t="s">
        <v>57</v>
      </c>
      <c r="H167" s="56" t="s">
        <v>2320</v>
      </c>
      <c r="I167" s="56" t="s">
        <v>17</v>
      </c>
      <c r="J167" s="56"/>
      <c r="K167" s="56">
        <v>15.0</v>
      </c>
      <c r="L167" s="69">
        <f t="shared" si="22"/>
        <v>46106</v>
      </c>
      <c r="M167" s="51" t="s">
        <v>60</v>
      </c>
      <c r="N167" s="68">
        <v>46148.0</v>
      </c>
      <c r="O167" s="56"/>
      <c r="P167" s="59" t="s">
        <v>2358</v>
      </c>
      <c r="Q167" s="60"/>
      <c r="R167" s="61"/>
      <c r="S167" s="62"/>
      <c r="T167" s="63"/>
      <c r="U167" s="63"/>
      <c r="V167" s="63"/>
      <c r="W167" s="63"/>
      <c r="X167" s="63"/>
      <c r="Y167" s="63"/>
      <c r="Z167" s="63"/>
      <c r="AA167" s="91"/>
    </row>
    <row r="168" ht="75.0" customHeight="1">
      <c r="A168" s="35"/>
      <c r="B168" s="57" t="s">
        <v>55</v>
      </c>
      <c r="C168" s="56">
        <v>10041.0</v>
      </c>
      <c r="D168" s="37" t="s">
        <v>40</v>
      </c>
      <c r="E168" s="69">
        <v>46091.0</v>
      </c>
      <c r="F168" s="56" t="s">
        <v>2359</v>
      </c>
      <c r="G168" s="56" t="s">
        <v>57</v>
      </c>
      <c r="H168" s="56" t="s">
        <v>2360</v>
      </c>
      <c r="I168" s="56" t="s">
        <v>19</v>
      </c>
      <c r="J168" s="56"/>
      <c r="K168" s="56">
        <v>15.0</v>
      </c>
      <c r="L168" s="69">
        <f t="shared" si="22"/>
        <v>46106</v>
      </c>
      <c r="M168" s="40" t="s">
        <v>60</v>
      </c>
      <c r="N168" s="64">
        <v>46097.0</v>
      </c>
      <c r="O168" s="56"/>
      <c r="P168" s="56" t="s">
        <v>2361</v>
      </c>
      <c r="Q168" s="60"/>
      <c r="R168" s="61"/>
      <c r="S168" s="62"/>
      <c r="T168" s="63"/>
      <c r="U168" s="63"/>
      <c r="V168" s="63"/>
      <c r="W168" s="63"/>
      <c r="X168" s="63"/>
      <c r="Y168" s="63"/>
      <c r="Z168" s="63"/>
      <c r="AA168" s="91"/>
    </row>
    <row r="169" ht="75.0" customHeight="1">
      <c r="A169" s="35"/>
      <c r="B169" s="57" t="s">
        <v>55</v>
      </c>
      <c r="C169" s="56">
        <v>10118.0</v>
      </c>
      <c r="D169" s="37" t="s">
        <v>40</v>
      </c>
      <c r="E169" s="69">
        <v>46091.0</v>
      </c>
      <c r="F169" s="56" t="s">
        <v>2362</v>
      </c>
      <c r="G169" s="56" t="s">
        <v>57</v>
      </c>
      <c r="H169" s="56" t="s">
        <v>300</v>
      </c>
      <c r="I169" s="56" t="s">
        <v>19</v>
      </c>
      <c r="J169" s="56"/>
      <c r="K169" s="56">
        <v>15.0</v>
      </c>
      <c r="L169" s="69">
        <f t="shared" si="22"/>
        <v>46106</v>
      </c>
      <c r="M169" s="40" t="s">
        <v>60</v>
      </c>
      <c r="N169" s="64">
        <v>46097.0</v>
      </c>
      <c r="O169" s="56"/>
      <c r="P169" s="56" t="s">
        <v>2363</v>
      </c>
      <c r="Q169" s="60"/>
      <c r="R169" s="61"/>
      <c r="S169" s="62"/>
      <c r="T169" s="63"/>
      <c r="U169" s="63"/>
      <c r="V169" s="63"/>
      <c r="W169" s="63"/>
      <c r="X169" s="63"/>
      <c r="Y169" s="63"/>
      <c r="Z169" s="63"/>
      <c r="AA169" s="91"/>
    </row>
    <row r="170" ht="75.0" customHeight="1">
      <c r="A170" s="35"/>
      <c r="B170" s="57" t="s">
        <v>55</v>
      </c>
      <c r="C170" s="116">
        <v>10124.0</v>
      </c>
      <c r="D170" s="37" t="s">
        <v>40</v>
      </c>
      <c r="E170" s="69">
        <v>46091.0</v>
      </c>
      <c r="F170" s="56" t="s">
        <v>2364</v>
      </c>
      <c r="G170" s="56" t="s">
        <v>57</v>
      </c>
      <c r="H170" s="56" t="s">
        <v>2365</v>
      </c>
      <c r="I170" s="56" t="s">
        <v>17</v>
      </c>
      <c r="J170" s="56"/>
      <c r="K170" s="56">
        <v>15.0</v>
      </c>
      <c r="L170" s="69">
        <f t="shared" si="22"/>
        <v>46106</v>
      </c>
      <c r="M170" s="51" t="s">
        <v>60</v>
      </c>
      <c r="N170" s="68">
        <v>46129.0</v>
      </c>
      <c r="O170" s="56"/>
      <c r="P170" s="59" t="s">
        <v>2366</v>
      </c>
      <c r="Q170" s="60"/>
      <c r="R170" s="61"/>
      <c r="S170" s="62"/>
      <c r="T170" s="63"/>
      <c r="U170" s="63"/>
      <c r="V170" s="63"/>
      <c r="W170" s="63"/>
      <c r="X170" s="63"/>
      <c r="Y170" s="63"/>
      <c r="Z170" s="63"/>
      <c r="AA170" s="91"/>
    </row>
    <row r="171" ht="75.0" customHeight="1">
      <c r="A171" s="35"/>
      <c r="B171" s="57" t="s">
        <v>55</v>
      </c>
      <c r="C171" s="56">
        <v>10133.0</v>
      </c>
      <c r="D171" s="37" t="s">
        <v>40</v>
      </c>
      <c r="E171" s="69">
        <v>46091.0</v>
      </c>
      <c r="F171" s="56" t="s">
        <v>2367</v>
      </c>
      <c r="G171" s="56" t="s">
        <v>57</v>
      </c>
      <c r="H171" s="56" t="s">
        <v>1971</v>
      </c>
      <c r="I171" s="56" t="s">
        <v>12</v>
      </c>
      <c r="J171" s="56"/>
      <c r="K171" s="56">
        <v>15.0</v>
      </c>
      <c r="L171" s="69">
        <f t="shared" si="22"/>
        <v>46106</v>
      </c>
      <c r="M171" s="40" t="s">
        <v>60</v>
      </c>
      <c r="N171" s="64">
        <v>46106.0</v>
      </c>
      <c r="O171" s="56"/>
      <c r="P171" s="56" t="s">
        <v>2368</v>
      </c>
      <c r="Q171" s="60"/>
      <c r="R171" s="61"/>
      <c r="S171" s="62"/>
      <c r="T171" s="63"/>
      <c r="U171" s="63"/>
      <c r="V171" s="63"/>
      <c r="W171" s="63"/>
      <c r="X171" s="63"/>
      <c r="Y171" s="63"/>
      <c r="Z171" s="63"/>
      <c r="AA171" s="91"/>
    </row>
    <row r="172" ht="75.0" customHeight="1">
      <c r="A172" s="35"/>
      <c r="B172" s="57" t="s">
        <v>55</v>
      </c>
      <c r="C172" s="56">
        <v>10135.0</v>
      </c>
      <c r="D172" s="37" t="s">
        <v>40</v>
      </c>
      <c r="E172" s="69">
        <v>46091.0</v>
      </c>
      <c r="F172" s="56" t="s">
        <v>2369</v>
      </c>
      <c r="G172" s="56" t="s">
        <v>57</v>
      </c>
      <c r="H172" s="56" t="s">
        <v>2370</v>
      </c>
      <c r="I172" s="56" t="s">
        <v>19</v>
      </c>
      <c r="J172" s="56"/>
      <c r="K172" s="56">
        <v>15.0</v>
      </c>
      <c r="L172" s="69">
        <f t="shared" si="22"/>
        <v>46106</v>
      </c>
      <c r="M172" s="40" t="s">
        <v>60</v>
      </c>
      <c r="N172" s="64">
        <v>46106.0</v>
      </c>
      <c r="O172" s="56"/>
      <c r="P172" s="56" t="s">
        <v>2371</v>
      </c>
      <c r="Q172" s="60"/>
      <c r="R172" s="61"/>
      <c r="S172" s="62"/>
      <c r="T172" s="63"/>
      <c r="U172" s="63"/>
      <c r="V172" s="63"/>
      <c r="W172" s="63"/>
      <c r="X172" s="63"/>
      <c r="Y172" s="63"/>
      <c r="Z172" s="63"/>
      <c r="AA172" s="91"/>
    </row>
    <row r="173" ht="75.0" customHeight="1">
      <c r="A173" s="35"/>
      <c r="B173" s="57" t="s">
        <v>55</v>
      </c>
      <c r="C173" s="56">
        <v>10136.0</v>
      </c>
      <c r="D173" s="37" t="s">
        <v>40</v>
      </c>
      <c r="E173" s="69">
        <v>46091.0</v>
      </c>
      <c r="F173" s="56" t="s">
        <v>2372</v>
      </c>
      <c r="G173" s="56" t="s">
        <v>57</v>
      </c>
      <c r="H173" s="56" t="s">
        <v>2373</v>
      </c>
      <c r="I173" s="56" t="s">
        <v>12</v>
      </c>
      <c r="J173" s="56"/>
      <c r="K173" s="56">
        <v>15.0</v>
      </c>
      <c r="L173" s="69">
        <f t="shared" si="22"/>
        <v>46106</v>
      </c>
      <c r="M173" s="51" t="s">
        <v>60</v>
      </c>
      <c r="N173" s="68">
        <v>46118.0</v>
      </c>
      <c r="O173" s="56"/>
      <c r="P173" s="59" t="s">
        <v>2374</v>
      </c>
      <c r="Q173" s="60"/>
      <c r="R173" s="61"/>
      <c r="S173" s="62"/>
      <c r="T173" s="63"/>
      <c r="U173" s="63"/>
      <c r="V173" s="63"/>
      <c r="W173" s="63"/>
      <c r="X173" s="63"/>
      <c r="Y173" s="63"/>
      <c r="Z173" s="63"/>
      <c r="AA173" s="91"/>
    </row>
    <row r="174" ht="75.0" customHeight="1">
      <c r="A174" s="35"/>
      <c r="B174" s="57" t="s">
        <v>55</v>
      </c>
      <c r="C174" s="56">
        <v>10145.0</v>
      </c>
      <c r="D174" s="37" t="s">
        <v>40</v>
      </c>
      <c r="E174" s="69">
        <v>46091.0</v>
      </c>
      <c r="F174" s="56" t="s">
        <v>2375</v>
      </c>
      <c r="G174" s="56" t="s">
        <v>57</v>
      </c>
      <c r="H174" s="56" t="s">
        <v>2376</v>
      </c>
      <c r="I174" s="56" t="s">
        <v>12</v>
      </c>
      <c r="J174" s="56"/>
      <c r="K174" s="56">
        <v>15.0</v>
      </c>
      <c r="L174" s="69">
        <f t="shared" ref="L174:L175" si="24">$E176+$K174</f>
        <v>46106</v>
      </c>
      <c r="M174" s="40" t="s">
        <v>60</v>
      </c>
      <c r="N174" s="64">
        <v>46106.0</v>
      </c>
      <c r="O174" s="56"/>
      <c r="P174" s="56" t="s">
        <v>2377</v>
      </c>
      <c r="Q174" s="60"/>
      <c r="R174" s="61"/>
      <c r="S174" s="62"/>
      <c r="T174" s="63"/>
      <c r="U174" s="63"/>
      <c r="V174" s="63"/>
      <c r="W174" s="63"/>
      <c r="X174" s="63"/>
      <c r="Y174" s="63"/>
      <c r="Z174" s="63"/>
      <c r="AA174" s="91"/>
    </row>
    <row r="175" ht="75.0" customHeight="1">
      <c r="A175" s="35"/>
      <c r="B175" s="57" t="s">
        <v>55</v>
      </c>
      <c r="C175" s="56">
        <v>10164.0</v>
      </c>
      <c r="D175" s="37" t="s">
        <v>40</v>
      </c>
      <c r="E175" s="69">
        <v>46091.0</v>
      </c>
      <c r="F175" s="56" t="s">
        <v>2378</v>
      </c>
      <c r="G175" s="56" t="s">
        <v>57</v>
      </c>
      <c r="H175" s="56" t="s">
        <v>2379</v>
      </c>
      <c r="I175" s="56" t="s">
        <v>19</v>
      </c>
      <c r="J175" s="56"/>
      <c r="K175" s="56">
        <v>15.0</v>
      </c>
      <c r="L175" s="69">
        <f t="shared" si="24"/>
        <v>46106</v>
      </c>
      <c r="M175" s="40" t="s">
        <v>60</v>
      </c>
      <c r="N175" s="64">
        <v>46097.0</v>
      </c>
      <c r="O175" s="56"/>
      <c r="P175" s="56" t="s">
        <v>2380</v>
      </c>
      <c r="Q175" s="60"/>
      <c r="R175" s="61"/>
      <c r="S175" s="62"/>
      <c r="T175" s="63"/>
      <c r="U175" s="63"/>
      <c r="V175" s="63"/>
      <c r="W175" s="63"/>
      <c r="X175" s="63"/>
      <c r="Y175" s="63"/>
      <c r="Z175" s="63"/>
      <c r="AA175" s="91"/>
    </row>
    <row r="176" ht="75.0" customHeight="1">
      <c r="A176" s="35"/>
      <c r="B176" s="57" t="s">
        <v>55</v>
      </c>
      <c r="C176" s="56">
        <v>10166.0</v>
      </c>
      <c r="D176" s="37" t="s">
        <v>40</v>
      </c>
      <c r="E176" s="69">
        <v>46091.0</v>
      </c>
      <c r="F176" s="56" t="s">
        <v>2381</v>
      </c>
      <c r="G176" s="56" t="s">
        <v>57</v>
      </c>
      <c r="H176" s="56" t="s">
        <v>2382</v>
      </c>
      <c r="I176" s="56" t="s">
        <v>12</v>
      </c>
      <c r="J176" s="56"/>
      <c r="K176" s="56">
        <v>15.0</v>
      </c>
      <c r="L176" s="69">
        <f t="shared" ref="L176:L183" si="25">$E177+$K176</f>
        <v>46106</v>
      </c>
      <c r="M176" s="40" t="s">
        <v>60</v>
      </c>
      <c r="N176" s="64">
        <v>46106.0</v>
      </c>
      <c r="O176" s="56"/>
      <c r="P176" s="56" t="s">
        <v>2383</v>
      </c>
      <c r="Q176" s="60"/>
      <c r="R176" s="61"/>
      <c r="S176" s="62"/>
      <c r="T176" s="63"/>
      <c r="U176" s="63"/>
      <c r="V176" s="63"/>
      <c r="W176" s="63"/>
      <c r="X176" s="63"/>
      <c r="Y176" s="63"/>
      <c r="Z176" s="63"/>
      <c r="AA176" s="91"/>
    </row>
    <row r="177" ht="75.0" customHeight="1">
      <c r="A177" s="35"/>
      <c r="B177" s="57" t="s">
        <v>55</v>
      </c>
      <c r="C177" s="56">
        <v>10182.0</v>
      </c>
      <c r="D177" s="37" t="s">
        <v>40</v>
      </c>
      <c r="E177" s="69">
        <v>46091.0</v>
      </c>
      <c r="F177" s="56" t="s">
        <v>2384</v>
      </c>
      <c r="G177" s="56" t="s">
        <v>57</v>
      </c>
      <c r="H177" s="56" t="s">
        <v>2385</v>
      </c>
      <c r="I177" s="56" t="s">
        <v>24</v>
      </c>
      <c r="J177" s="56"/>
      <c r="K177" s="56">
        <v>15.0</v>
      </c>
      <c r="L177" s="69">
        <f t="shared" si="25"/>
        <v>46106</v>
      </c>
      <c r="M177" s="40" t="s">
        <v>60</v>
      </c>
      <c r="N177" s="64">
        <v>46091.0</v>
      </c>
      <c r="O177" s="56"/>
      <c r="P177" s="56" t="s">
        <v>2386</v>
      </c>
      <c r="Q177" s="60"/>
      <c r="R177" s="61"/>
      <c r="S177" s="62"/>
      <c r="T177" s="63"/>
      <c r="U177" s="63"/>
      <c r="V177" s="63"/>
      <c r="W177" s="63"/>
      <c r="X177" s="63"/>
      <c r="Y177" s="63"/>
      <c r="Z177" s="63"/>
      <c r="AA177" s="91"/>
    </row>
    <row r="178" ht="75.0" customHeight="1">
      <c r="A178" s="35"/>
      <c r="B178" s="57" t="s">
        <v>55</v>
      </c>
      <c r="C178" s="56" t="s">
        <v>2387</v>
      </c>
      <c r="D178" s="37" t="s">
        <v>40</v>
      </c>
      <c r="E178" s="69">
        <v>46091.0</v>
      </c>
      <c r="F178" s="56" t="s">
        <v>2388</v>
      </c>
      <c r="G178" s="56" t="s">
        <v>57</v>
      </c>
      <c r="H178" s="56" t="s">
        <v>113</v>
      </c>
      <c r="I178" s="56" t="s">
        <v>19</v>
      </c>
      <c r="J178" s="56"/>
      <c r="K178" s="56">
        <v>15.0</v>
      </c>
      <c r="L178" s="69">
        <f t="shared" si="25"/>
        <v>46106</v>
      </c>
      <c r="M178" s="40" t="s">
        <v>60</v>
      </c>
      <c r="N178" s="40" t="s">
        <v>60</v>
      </c>
      <c r="O178" s="56"/>
      <c r="P178" s="56" t="s">
        <v>2389</v>
      </c>
      <c r="Q178" s="60"/>
      <c r="R178" s="61"/>
      <c r="S178" s="62"/>
      <c r="T178" s="63"/>
      <c r="U178" s="63"/>
      <c r="V178" s="63"/>
      <c r="W178" s="63"/>
      <c r="X178" s="63"/>
      <c r="Y178" s="63"/>
      <c r="Z178" s="63"/>
      <c r="AA178" s="91"/>
    </row>
    <row r="179" ht="75.0" customHeight="1">
      <c r="A179" s="35"/>
      <c r="B179" s="57" t="s">
        <v>55</v>
      </c>
      <c r="C179" s="56">
        <v>10106.0</v>
      </c>
      <c r="D179" s="37" t="s">
        <v>40</v>
      </c>
      <c r="E179" s="69">
        <v>46091.0</v>
      </c>
      <c r="F179" s="56" t="s">
        <v>2390</v>
      </c>
      <c r="G179" s="56" t="s">
        <v>57</v>
      </c>
      <c r="H179" s="56" t="s">
        <v>2391</v>
      </c>
      <c r="I179" s="56" t="s">
        <v>24</v>
      </c>
      <c r="J179" s="56"/>
      <c r="K179" s="56">
        <v>15.0</v>
      </c>
      <c r="L179" s="69">
        <f t="shared" si="25"/>
        <v>46106</v>
      </c>
      <c r="M179" s="40" t="s">
        <v>60</v>
      </c>
      <c r="N179" s="65">
        <v>46091.0</v>
      </c>
      <c r="O179" s="56"/>
      <c r="P179" s="56" t="s">
        <v>2392</v>
      </c>
      <c r="Q179" s="60"/>
      <c r="R179" s="61"/>
      <c r="S179" s="62"/>
      <c r="T179" s="63"/>
      <c r="U179" s="63"/>
      <c r="V179" s="63"/>
      <c r="W179" s="63"/>
      <c r="X179" s="63"/>
      <c r="Y179" s="63"/>
      <c r="Z179" s="63"/>
      <c r="AA179" s="91"/>
    </row>
    <row r="180" ht="75.0" customHeight="1">
      <c r="A180" s="35"/>
      <c r="B180" s="57" t="s">
        <v>55</v>
      </c>
      <c r="C180" s="56">
        <v>10089.0</v>
      </c>
      <c r="D180" s="37" t="s">
        <v>40</v>
      </c>
      <c r="E180" s="69">
        <v>46091.0</v>
      </c>
      <c r="F180" s="56" t="s">
        <v>2393</v>
      </c>
      <c r="G180" s="56" t="s">
        <v>57</v>
      </c>
      <c r="H180" s="56" t="s">
        <v>1971</v>
      </c>
      <c r="I180" s="56" t="s">
        <v>12</v>
      </c>
      <c r="J180" s="56"/>
      <c r="K180" s="56">
        <v>15.0</v>
      </c>
      <c r="L180" s="69">
        <f t="shared" si="25"/>
        <v>46106</v>
      </c>
      <c r="M180" s="51" t="s">
        <v>60</v>
      </c>
      <c r="N180" s="68">
        <v>46134.0</v>
      </c>
      <c r="O180" s="56"/>
      <c r="P180" s="59" t="s">
        <v>2394</v>
      </c>
      <c r="Q180" s="60"/>
      <c r="R180" s="61"/>
      <c r="S180" s="62"/>
      <c r="T180" s="63"/>
      <c r="U180" s="63"/>
      <c r="V180" s="63"/>
      <c r="W180" s="63"/>
      <c r="X180" s="63"/>
      <c r="Y180" s="63"/>
      <c r="Z180" s="63"/>
      <c r="AA180" s="91"/>
    </row>
    <row r="181" ht="75.0" customHeight="1">
      <c r="A181" s="35"/>
      <c r="B181" s="57" t="s">
        <v>55</v>
      </c>
      <c r="C181" s="56">
        <v>10082.0</v>
      </c>
      <c r="D181" s="37" t="s">
        <v>40</v>
      </c>
      <c r="E181" s="69">
        <v>46091.0</v>
      </c>
      <c r="F181" s="56" t="s">
        <v>2395</v>
      </c>
      <c r="G181" s="56" t="s">
        <v>57</v>
      </c>
      <c r="H181" s="56" t="s">
        <v>2396</v>
      </c>
      <c r="I181" s="56" t="s">
        <v>19</v>
      </c>
      <c r="J181" s="56"/>
      <c r="K181" s="56">
        <v>15.0</v>
      </c>
      <c r="L181" s="69">
        <f t="shared" si="25"/>
        <v>46106</v>
      </c>
      <c r="M181" s="40" t="s">
        <v>60</v>
      </c>
      <c r="N181" s="64">
        <v>46097.0</v>
      </c>
      <c r="O181" s="56"/>
      <c r="P181" s="56" t="s">
        <v>2397</v>
      </c>
      <c r="Q181" s="60"/>
      <c r="R181" s="61"/>
      <c r="S181" s="62"/>
      <c r="T181" s="63"/>
      <c r="U181" s="63"/>
      <c r="V181" s="63"/>
      <c r="W181" s="63"/>
      <c r="X181" s="63"/>
      <c r="Y181" s="63"/>
      <c r="Z181" s="63"/>
      <c r="AA181" s="91"/>
    </row>
    <row r="182" ht="75.0" customHeight="1">
      <c r="A182" s="35"/>
      <c r="B182" s="57" t="s">
        <v>55</v>
      </c>
      <c r="C182" s="56">
        <v>9975.0</v>
      </c>
      <c r="D182" s="37" t="s">
        <v>40</v>
      </c>
      <c r="E182" s="69">
        <v>46091.0</v>
      </c>
      <c r="F182" s="56" t="s">
        <v>2398</v>
      </c>
      <c r="G182" s="56" t="s">
        <v>57</v>
      </c>
      <c r="H182" s="56" t="s">
        <v>2399</v>
      </c>
      <c r="I182" s="56" t="s">
        <v>12</v>
      </c>
      <c r="J182" s="56"/>
      <c r="K182" s="56">
        <v>15.0</v>
      </c>
      <c r="L182" s="69">
        <f t="shared" si="25"/>
        <v>46106</v>
      </c>
      <c r="M182" s="40" t="s">
        <v>60</v>
      </c>
      <c r="N182" s="64">
        <v>46093.0</v>
      </c>
      <c r="O182" s="56"/>
      <c r="P182" s="56" t="s">
        <v>2400</v>
      </c>
      <c r="Q182" s="60"/>
      <c r="R182" s="61"/>
      <c r="S182" s="62"/>
      <c r="T182" s="63"/>
      <c r="U182" s="63"/>
      <c r="V182" s="63"/>
      <c r="W182" s="63"/>
      <c r="X182" s="63"/>
      <c r="Y182" s="63"/>
      <c r="Z182" s="63"/>
      <c r="AA182" s="91"/>
    </row>
    <row r="183" ht="75.0" customHeight="1">
      <c r="A183" s="35"/>
      <c r="B183" s="57" t="s">
        <v>55</v>
      </c>
      <c r="C183" s="56">
        <v>10070.0</v>
      </c>
      <c r="D183" s="37" t="s">
        <v>40</v>
      </c>
      <c r="E183" s="69">
        <v>46091.0</v>
      </c>
      <c r="F183" s="56" t="s">
        <v>2401</v>
      </c>
      <c r="G183" s="56" t="s">
        <v>57</v>
      </c>
      <c r="H183" s="56" t="s">
        <v>2402</v>
      </c>
      <c r="I183" s="56" t="s">
        <v>12</v>
      </c>
      <c r="J183" s="56"/>
      <c r="K183" s="56">
        <v>15.0</v>
      </c>
      <c r="L183" s="69">
        <f t="shared" si="25"/>
        <v>46106</v>
      </c>
      <c r="M183" s="40" t="s">
        <v>60</v>
      </c>
      <c r="N183" s="64">
        <v>46106.0</v>
      </c>
      <c r="O183" s="56"/>
      <c r="P183" s="56" t="s">
        <v>2403</v>
      </c>
      <c r="Q183" s="60"/>
      <c r="R183" s="61"/>
      <c r="S183" s="62"/>
      <c r="T183" s="63"/>
      <c r="U183" s="63"/>
      <c r="V183" s="63"/>
      <c r="W183" s="63"/>
      <c r="X183" s="63"/>
      <c r="Y183" s="63"/>
      <c r="Z183" s="63"/>
      <c r="AA183" s="91"/>
    </row>
    <row r="184" ht="75.0" customHeight="1">
      <c r="A184" s="35"/>
      <c r="B184" s="57" t="s">
        <v>55</v>
      </c>
      <c r="C184" s="56">
        <v>10056.0</v>
      </c>
      <c r="D184" s="37" t="s">
        <v>40</v>
      </c>
      <c r="E184" s="69">
        <v>46091.0</v>
      </c>
      <c r="F184" s="56" t="s">
        <v>2404</v>
      </c>
      <c r="G184" s="56" t="s">
        <v>57</v>
      </c>
      <c r="H184" s="56" t="s">
        <v>113</v>
      </c>
      <c r="I184" s="56" t="s">
        <v>12</v>
      </c>
      <c r="J184" s="56"/>
      <c r="K184" s="56">
        <v>15.0</v>
      </c>
      <c r="L184" s="69">
        <f t="shared" ref="L184:L185" si="26">$E186+$K184</f>
        <v>46106</v>
      </c>
      <c r="M184" s="40" t="s">
        <v>60</v>
      </c>
      <c r="N184" s="64">
        <v>46093.0</v>
      </c>
      <c r="O184" s="56"/>
      <c r="P184" s="56" t="s">
        <v>2405</v>
      </c>
      <c r="Q184" s="60"/>
      <c r="R184" s="61"/>
      <c r="S184" s="62"/>
      <c r="T184" s="63"/>
      <c r="U184" s="63"/>
      <c r="V184" s="63"/>
      <c r="W184" s="63"/>
      <c r="X184" s="63"/>
      <c r="Y184" s="63"/>
      <c r="Z184" s="63"/>
      <c r="AA184" s="91"/>
    </row>
    <row r="185" ht="75.0" customHeight="1">
      <c r="A185" s="35"/>
      <c r="B185" s="57" t="s">
        <v>55</v>
      </c>
      <c r="C185" s="56">
        <v>11696.0</v>
      </c>
      <c r="D185" s="37" t="s">
        <v>74</v>
      </c>
      <c r="E185" s="69">
        <v>46091.0</v>
      </c>
      <c r="F185" s="56" t="s">
        <v>2406</v>
      </c>
      <c r="G185" s="56" t="s">
        <v>57</v>
      </c>
      <c r="H185" s="56" t="s">
        <v>2407</v>
      </c>
      <c r="I185" s="56" t="s">
        <v>36</v>
      </c>
      <c r="J185" s="56" t="s">
        <v>2408</v>
      </c>
      <c r="K185" s="56">
        <v>15.0</v>
      </c>
      <c r="L185" s="69">
        <f t="shared" si="26"/>
        <v>46106</v>
      </c>
      <c r="M185" s="40" t="s">
        <v>60</v>
      </c>
      <c r="N185" s="64">
        <v>46099.0</v>
      </c>
      <c r="O185" s="56"/>
      <c r="P185" s="56" t="s">
        <v>2409</v>
      </c>
      <c r="Q185" s="60"/>
      <c r="R185" s="61"/>
      <c r="S185" s="62"/>
      <c r="T185" s="63"/>
      <c r="U185" s="63"/>
      <c r="V185" s="63"/>
      <c r="W185" s="63"/>
      <c r="X185" s="63"/>
      <c r="Y185" s="63"/>
      <c r="Z185" s="63"/>
      <c r="AA185" s="91"/>
    </row>
    <row r="186" ht="75.0" customHeight="1">
      <c r="A186" s="35"/>
      <c r="B186" s="57" t="s">
        <v>55</v>
      </c>
      <c r="C186" s="56">
        <v>10032.0</v>
      </c>
      <c r="D186" s="37" t="s">
        <v>40</v>
      </c>
      <c r="E186" s="69">
        <v>46091.0</v>
      </c>
      <c r="F186" s="56" t="s">
        <v>2410</v>
      </c>
      <c r="G186" s="56" t="s">
        <v>57</v>
      </c>
      <c r="H186" s="56" t="s">
        <v>2411</v>
      </c>
      <c r="I186" s="59" t="s">
        <v>37</v>
      </c>
      <c r="J186" s="56" t="s">
        <v>2412</v>
      </c>
      <c r="K186" s="56">
        <v>15.0</v>
      </c>
      <c r="L186" s="69">
        <f t="shared" ref="L186:L199" si="27">$E187+$K186</f>
        <v>46106</v>
      </c>
      <c r="M186" s="51" t="s">
        <v>60</v>
      </c>
      <c r="N186" s="68">
        <v>46154.0</v>
      </c>
      <c r="O186" s="56"/>
      <c r="P186" s="59" t="s">
        <v>2413</v>
      </c>
      <c r="Q186" s="60"/>
      <c r="R186" s="61"/>
      <c r="S186" s="62"/>
      <c r="T186" s="63"/>
      <c r="U186" s="63"/>
      <c r="V186" s="63"/>
      <c r="W186" s="63"/>
      <c r="X186" s="63"/>
      <c r="Y186" s="63"/>
      <c r="Z186" s="63"/>
      <c r="AA186" s="91"/>
    </row>
    <row r="187" ht="75.0" customHeight="1">
      <c r="A187" s="35"/>
      <c r="B187" s="57" t="s">
        <v>55</v>
      </c>
      <c r="C187" s="56">
        <v>10069.0</v>
      </c>
      <c r="D187" s="37" t="s">
        <v>40</v>
      </c>
      <c r="E187" s="69">
        <v>46091.0</v>
      </c>
      <c r="F187" s="56" t="s">
        <v>2414</v>
      </c>
      <c r="G187" s="56" t="s">
        <v>57</v>
      </c>
      <c r="H187" s="56" t="s">
        <v>2415</v>
      </c>
      <c r="I187" s="56" t="s">
        <v>12</v>
      </c>
      <c r="J187" s="56"/>
      <c r="K187" s="56">
        <v>15.0</v>
      </c>
      <c r="L187" s="69">
        <f t="shared" si="27"/>
        <v>46106</v>
      </c>
      <c r="M187" s="51" t="s">
        <v>60</v>
      </c>
      <c r="N187" s="68">
        <v>46153.0</v>
      </c>
      <c r="O187" s="56"/>
      <c r="P187" s="59" t="s">
        <v>2416</v>
      </c>
      <c r="Q187" s="60"/>
      <c r="R187" s="61"/>
      <c r="S187" s="62"/>
      <c r="T187" s="63"/>
      <c r="U187" s="63"/>
      <c r="V187" s="63"/>
      <c r="W187" s="63"/>
      <c r="X187" s="63"/>
      <c r="Y187" s="63"/>
      <c r="Z187" s="63"/>
      <c r="AA187" s="91"/>
    </row>
    <row r="188" ht="75.0" customHeight="1">
      <c r="A188" s="35"/>
      <c r="B188" s="57" t="s">
        <v>55</v>
      </c>
      <c r="C188" s="56">
        <v>10242.0</v>
      </c>
      <c r="D188" s="37" t="s">
        <v>40</v>
      </c>
      <c r="E188" s="69">
        <v>46091.0</v>
      </c>
      <c r="F188" s="56" t="s">
        <v>2417</v>
      </c>
      <c r="G188" s="56" t="s">
        <v>57</v>
      </c>
      <c r="H188" s="56" t="s">
        <v>2418</v>
      </c>
      <c r="I188" s="56" t="s">
        <v>17</v>
      </c>
      <c r="J188" s="56"/>
      <c r="K188" s="56">
        <v>15.0</v>
      </c>
      <c r="L188" s="69">
        <f t="shared" si="27"/>
        <v>46106</v>
      </c>
      <c r="M188" s="51" t="s">
        <v>60</v>
      </c>
      <c r="N188" s="68">
        <v>46126.0</v>
      </c>
      <c r="O188" s="56"/>
      <c r="P188" s="59" t="s">
        <v>2419</v>
      </c>
      <c r="Q188" s="60"/>
      <c r="R188" s="61"/>
      <c r="S188" s="62"/>
      <c r="T188" s="63"/>
      <c r="U188" s="63"/>
      <c r="V188" s="63"/>
      <c r="W188" s="63"/>
      <c r="X188" s="63"/>
      <c r="Y188" s="63"/>
      <c r="Z188" s="63"/>
      <c r="AA188" s="91"/>
    </row>
    <row r="189" ht="75.0" customHeight="1">
      <c r="A189" s="35"/>
      <c r="B189" s="57" t="s">
        <v>55</v>
      </c>
      <c r="C189" s="56">
        <v>10244.0</v>
      </c>
      <c r="D189" s="37" t="s">
        <v>40</v>
      </c>
      <c r="E189" s="69">
        <v>46091.0</v>
      </c>
      <c r="F189" s="56" t="s">
        <v>2254</v>
      </c>
      <c r="G189" s="56" t="s">
        <v>57</v>
      </c>
      <c r="H189" s="56" t="s">
        <v>2420</v>
      </c>
      <c r="I189" s="56" t="s">
        <v>9</v>
      </c>
      <c r="J189" s="56"/>
      <c r="K189" s="56">
        <v>15.0</v>
      </c>
      <c r="L189" s="69">
        <f t="shared" si="27"/>
        <v>46106</v>
      </c>
      <c r="M189" s="51" t="s">
        <v>60</v>
      </c>
      <c r="N189" s="68">
        <v>46097.0</v>
      </c>
      <c r="O189" s="56"/>
      <c r="P189" s="59" t="s">
        <v>2421</v>
      </c>
      <c r="Q189" s="60"/>
      <c r="R189" s="61"/>
      <c r="S189" s="62"/>
      <c r="T189" s="63"/>
      <c r="U189" s="63"/>
      <c r="V189" s="63"/>
      <c r="W189" s="63"/>
      <c r="X189" s="63"/>
      <c r="Y189" s="63"/>
      <c r="Z189" s="63"/>
      <c r="AA189" s="91"/>
    </row>
    <row r="190" ht="75.0" customHeight="1">
      <c r="A190" s="35"/>
      <c r="B190" s="57" t="s">
        <v>55</v>
      </c>
      <c r="C190" s="56">
        <v>10027.0</v>
      </c>
      <c r="D190" s="37" t="s">
        <v>40</v>
      </c>
      <c r="E190" s="69">
        <v>46091.0</v>
      </c>
      <c r="F190" s="56" t="s">
        <v>902</v>
      </c>
      <c r="G190" s="56" t="s">
        <v>57</v>
      </c>
      <c r="H190" s="56" t="s">
        <v>2422</v>
      </c>
      <c r="I190" s="56" t="s">
        <v>27</v>
      </c>
      <c r="J190" s="56"/>
      <c r="K190" s="56">
        <v>15.0</v>
      </c>
      <c r="L190" s="69">
        <f t="shared" si="27"/>
        <v>46107</v>
      </c>
      <c r="M190" s="51" t="s">
        <v>60</v>
      </c>
      <c r="N190" s="68">
        <v>46091.0</v>
      </c>
      <c r="O190" s="56"/>
      <c r="P190" s="59" t="s">
        <v>722</v>
      </c>
      <c r="Q190" s="60"/>
      <c r="R190" s="61"/>
      <c r="S190" s="62"/>
      <c r="T190" s="63"/>
      <c r="U190" s="63"/>
      <c r="V190" s="63"/>
      <c r="W190" s="63"/>
      <c r="X190" s="63"/>
      <c r="Y190" s="63"/>
      <c r="Z190" s="63"/>
      <c r="AA190" s="91"/>
    </row>
    <row r="191" ht="75.0" customHeight="1">
      <c r="A191" s="35"/>
      <c r="B191" s="57" t="s">
        <v>1497</v>
      </c>
      <c r="C191" s="56">
        <v>10293.0</v>
      </c>
      <c r="D191" s="37" t="s">
        <v>40</v>
      </c>
      <c r="E191" s="69">
        <v>46092.0</v>
      </c>
      <c r="F191" s="56" t="s">
        <v>2423</v>
      </c>
      <c r="G191" s="56" t="s">
        <v>57</v>
      </c>
      <c r="H191" s="56" t="s">
        <v>2424</v>
      </c>
      <c r="I191" s="56" t="s">
        <v>13</v>
      </c>
      <c r="J191" s="56"/>
      <c r="K191" s="56">
        <v>15.0</v>
      </c>
      <c r="L191" s="69">
        <f t="shared" si="27"/>
        <v>46107</v>
      </c>
      <c r="M191" s="51" t="s">
        <v>60</v>
      </c>
      <c r="N191" s="68">
        <v>46105.0</v>
      </c>
      <c r="O191" s="56"/>
      <c r="P191" s="59" t="s">
        <v>2425</v>
      </c>
      <c r="Q191" s="60"/>
      <c r="R191" s="61"/>
      <c r="S191" s="62"/>
      <c r="T191" s="63"/>
      <c r="U191" s="63"/>
      <c r="V191" s="63"/>
      <c r="W191" s="63"/>
      <c r="X191" s="63"/>
      <c r="Y191" s="63"/>
      <c r="Z191" s="63"/>
      <c r="AA191" s="91"/>
    </row>
    <row r="192" ht="75.0" customHeight="1">
      <c r="A192" s="35"/>
      <c r="B192" s="57" t="s">
        <v>55</v>
      </c>
      <c r="C192" s="56">
        <v>10270.0</v>
      </c>
      <c r="D192" s="37" t="s">
        <v>40</v>
      </c>
      <c r="E192" s="69">
        <v>46092.0</v>
      </c>
      <c r="F192" s="56" t="s">
        <v>2426</v>
      </c>
      <c r="G192" s="56" t="s">
        <v>57</v>
      </c>
      <c r="H192" s="56" t="s">
        <v>113</v>
      </c>
      <c r="I192" s="56" t="s">
        <v>19</v>
      </c>
      <c r="J192" s="56"/>
      <c r="K192" s="56">
        <v>15.0</v>
      </c>
      <c r="L192" s="69">
        <f t="shared" si="27"/>
        <v>46107</v>
      </c>
      <c r="M192" s="40" t="s">
        <v>60</v>
      </c>
      <c r="N192" s="64">
        <v>46118.0</v>
      </c>
      <c r="O192" s="56"/>
      <c r="P192" s="56" t="s">
        <v>2427</v>
      </c>
      <c r="Q192" s="60"/>
      <c r="R192" s="61"/>
      <c r="S192" s="62"/>
      <c r="T192" s="63"/>
      <c r="U192" s="63"/>
      <c r="V192" s="63"/>
      <c r="W192" s="63"/>
      <c r="X192" s="63"/>
      <c r="Y192" s="63"/>
      <c r="Z192" s="63"/>
      <c r="AA192" s="91"/>
    </row>
    <row r="193" ht="75.0" customHeight="1">
      <c r="A193" s="35"/>
      <c r="B193" s="57" t="s">
        <v>55</v>
      </c>
      <c r="C193" s="56">
        <v>10275.0</v>
      </c>
      <c r="D193" s="37" t="s">
        <v>40</v>
      </c>
      <c r="E193" s="69">
        <v>46092.0</v>
      </c>
      <c r="F193" s="56" t="s">
        <v>2428</v>
      </c>
      <c r="G193" s="56" t="s">
        <v>57</v>
      </c>
      <c r="H193" s="56" t="s">
        <v>300</v>
      </c>
      <c r="I193" s="56" t="s">
        <v>19</v>
      </c>
      <c r="J193" s="56"/>
      <c r="K193" s="56">
        <v>15.0</v>
      </c>
      <c r="L193" s="69">
        <f t="shared" si="27"/>
        <v>46107</v>
      </c>
      <c r="M193" s="40" t="s">
        <v>60</v>
      </c>
      <c r="N193" s="64">
        <v>46118.0</v>
      </c>
      <c r="O193" s="56"/>
      <c r="P193" s="56" t="s">
        <v>2429</v>
      </c>
      <c r="Q193" s="60"/>
      <c r="R193" s="61"/>
      <c r="S193" s="62"/>
      <c r="T193" s="63"/>
      <c r="U193" s="63"/>
      <c r="V193" s="63"/>
      <c r="W193" s="63"/>
      <c r="X193" s="63"/>
      <c r="Y193" s="63"/>
      <c r="Z193" s="63"/>
      <c r="AA193" s="91"/>
    </row>
    <row r="194" ht="75.0" customHeight="1">
      <c r="A194" s="35"/>
      <c r="B194" s="57" t="s">
        <v>55</v>
      </c>
      <c r="C194" s="56">
        <v>10295.0</v>
      </c>
      <c r="D194" s="37" t="s">
        <v>40</v>
      </c>
      <c r="E194" s="69">
        <v>46092.0</v>
      </c>
      <c r="F194" s="56" t="s">
        <v>2430</v>
      </c>
      <c r="G194" s="56" t="s">
        <v>57</v>
      </c>
      <c r="H194" s="56" t="s">
        <v>2431</v>
      </c>
      <c r="I194" s="56" t="s">
        <v>17</v>
      </c>
      <c r="J194" s="56"/>
      <c r="K194" s="56">
        <v>15.0</v>
      </c>
      <c r="L194" s="69">
        <f t="shared" si="27"/>
        <v>46107</v>
      </c>
      <c r="M194" s="40" t="s">
        <v>60</v>
      </c>
      <c r="N194" s="64">
        <v>46100.0</v>
      </c>
      <c r="O194" s="56"/>
      <c r="P194" s="56" t="s">
        <v>2432</v>
      </c>
      <c r="Q194" s="60"/>
      <c r="R194" s="61"/>
      <c r="S194" s="62"/>
      <c r="T194" s="63"/>
      <c r="U194" s="63"/>
      <c r="V194" s="63"/>
      <c r="W194" s="63"/>
      <c r="X194" s="63"/>
      <c r="Y194" s="63"/>
      <c r="Z194" s="63"/>
      <c r="AA194" s="91"/>
    </row>
    <row r="195" ht="75.0" customHeight="1">
      <c r="A195" s="35"/>
      <c r="B195" s="57" t="s">
        <v>55</v>
      </c>
      <c r="C195" s="56">
        <v>10297.0</v>
      </c>
      <c r="D195" s="37" t="s">
        <v>40</v>
      </c>
      <c r="E195" s="69">
        <v>46092.0</v>
      </c>
      <c r="F195" s="56" t="s">
        <v>352</v>
      </c>
      <c r="G195" s="56" t="s">
        <v>57</v>
      </c>
      <c r="H195" s="56" t="s">
        <v>2433</v>
      </c>
      <c r="I195" s="56" t="s">
        <v>17</v>
      </c>
      <c r="J195" s="56"/>
      <c r="K195" s="56">
        <v>15.0</v>
      </c>
      <c r="L195" s="69">
        <f t="shared" si="27"/>
        <v>46107</v>
      </c>
      <c r="M195" s="40" t="s">
        <v>60</v>
      </c>
      <c r="N195" s="64">
        <v>46100.0</v>
      </c>
      <c r="O195" s="56"/>
      <c r="P195" s="56" t="s">
        <v>2434</v>
      </c>
      <c r="Q195" s="60"/>
      <c r="R195" s="61"/>
      <c r="S195" s="62"/>
      <c r="T195" s="63"/>
      <c r="U195" s="63"/>
      <c r="V195" s="63"/>
      <c r="W195" s="63"/>
      <c r="X195" s="63"/>
      <c r="Y195" s="63"/>
      <c r="Z195" s="63"/>
      <c r="AA195" s="91"/>
    </row>
    <row r="196" ht="75.0" customHeight="1">
      <c r="A196" s="35"/>
      <c r="B196" s="57" t="s">
        <v>55</v>
      </c>
      <c r="C196" s="56">
        <v>10300.0</v>
      </c>
      <c r="D196" s="37" t="s">
        <v>40</v>
      </c>
      <c r="E196" s="69">
        <v>46092.0</v>
      </c>
      <c r="F196" s="56" t="s">
        <v>2435</v>
      </c>
      <c r="G196" s="56" t="s">
        <v>57</v>
      </c>
      <c r="H196" s="56" t="s">
        <v>2436</v>
      </c>
      <c r="I196" s="56" t="s">
        <v>12</v>
      </c>
      <c r="J196" s="56"/>
      <c r="K196" s="56">
        <v>15.0</v>
      </c>
      <c r="L196" s="69">
        <f t="shared" si="27"/>
        <v>46107</v>
      </c>
      <c r="M196" s="40" t="s">
        <v>60</v>
      </c>
      <c r="N196" s="64">
        <v>46106.0</v>
      </c>
      <c r="O196" s="56"/>
      <c r="P196" s="56" t="s">
        <v>2437</v>
      </c>
      <c r="Q196" s="60"/>
      <c r="R196" s="61"/>
      <c r="S196" s="62"/>
      <c r="T196" s="63"/>
      <c r="U196" s="63"/>
      <c r="V196" s="63"/>
      <c r="W196" s="63"/>
      <c r="X196" s="63"/>
      <c r="Y196" s="63"/>
      <c r="Z196" s="63"/>
      <c r="AA196" s="91"/>
    </row>
    <row r="197" ht="75.0" customHeight="1">
      <c r="A197" s="35"/>
      <c r="B197" s="57" t="s">
        <v>55</v>
      </c>
      <c r="C197" s="56">
        <v>10301.0</v>
      </c>
      <c r="D197" s="37" t="s">
        <v>40</v>
      </c>
      <c r="E197" s="69">
        <v>46092.0</v>
      </c>
      <c r="F197" s="56" t="s">
        <v>2438</v>
      </c>
      <c r="G197" s="56" t="s">
        <v>57</v>
      </c>
      <c r="H197" s="56" t="s">
        <v>2439</v>
      </c>
      <c r="I197" s="56" t="s">
        <v>12</v>
      </c>
      <c r="J197" s="56"/>
      <c r="K197" s="56">
        <v>15.0</v>
      </c>
      <c r="L197" s="69">
        <f t="shared" si="27"/>
        <v>46107</v>
      </c>
      <c r="M197" s="40" t="s">
        <v>60</v>
      </c>
      <c r="N197" s="64">
        <v>46106.0</v>
      </c>
      <c r="O197" s="56"/>
      <c r="P197" s="56" t="s">
        <v>2440</v>
      </c>
      <c r="Q197" s="60"/>
      <c r="R197" s="61"/>
      <c r="S197" s="62"/>
      <c r="T197" s="63"/>
      <c r="U197" s="63"/>
      <c r="V197" s="63"/>
      <c r="W197" s="63"/>
      <c r="X197" s="63"/>
      <c r="Y197" s="63"/>
      <c r="Z197" s="63"/>
      <c r="AA197" s="91"/>
    </row>
    <row r="198" ht="75.0" customHeight="1">
      <c r="A198" s="35"/>
      <c r="B198" s="57" t="s">
        <v>55</v>
      </c>
      <c r="C198" s="56">
        <v>10325.0</v>
      </c>
      <c r="D198" s="139" t="s">
        <v>40</v>
      </c>
      <c r="E198" s="69">
        <v>46092.0</v>
      </c>
      <c r="F198" s="56" t="s">
        <v>2441</v>
      </c>
      <c r="G198" s="56" t="s">
        <v>57</v>
      </c>
      <c r="H198" s="56" t="s">
        <v>1971</v>
      </c>
      <c r="I198" s="56" t="s">
        <v>12</v>
      </c>
      <c r="J198" s="56"/>
      <c r="K198" s="56">
        <v>15.0</v>
      </c>
      <c r="L198" s="69">
        <f t="shared" si="27"/>
        <v>46107</v>
      </c>
      <c r="M198" s="40" t="s">
        <v>60</v>
      </c>
      <c r="N198" s="64">
        <v>46106.0</v>
      </c>
      <c r="O198" s="56"/>
      <c r="P198" s="56" t="s">
        <v>2442</v>
      </c>
      <c r="Q198" s="60"/>
      <c r="R198" s="61"/>
      <c r="S198" s="62"/>
      <c r="T198" s="63"/>
      <c r="U198" s="63"/>
      <c r="V198" s="63"/>
      <c r="W198" s="63"/>
      <c r="X198" s="63"/>
      <c r="Y198" s="63"/>
      <c r="Z198" s="63"/>
      <c r="AA198" s="91"/>
    </row>
    <row r="199" ht="75.0" customHeight="1">
      <c r="A199" s="35"/>
      <c r="B199" s="57" t="s">
        <v>55</v>
      </c>
      <c r="C199" s="56">
        <v>11783.0</v>
      </c>
      <c r="D199" s="37" t="s">
        <v>74</v>
      </c>
      <c r="E199" s="69">
        <v>46092.0</v>
      </c>
      <c r="F199" s="56" t="s">
        <v>2443</v>
      </c>
      <c r="G199" s="56" t="s">
        <v>57</v>
      </c>
      <c r="H199" s="56" t="s">
        <v>2444</v>
      </c>
      <c r="I199" s="56" t="s">
        <v>36</v>
      </c>
      <c r="J199" s="56" t="s">
        <v>2445</v>
      </c>
      <c r="K199" s="56">
        <v>15.0</v>
      </c>
      <c r="L199" s="69">
        <f t="shared" si="27"/>
        <v>46107</v>
      </c>
      <c r="M199" s="40" t="s">
        <v>60</v>
      </c>
      <c r="N199" s="64">
        <v>46106.0</v>
      </c>
      <c r="O199" s="56"/>
      <c r="P199" s="56" t="s">
        <v>2446</v>
      </c>
      <c r="Q199" s="60"/>
      <c r="R199" s="61"/>
      <c r="S199" s="62"/>
      <c r="T199" s="63"/>
      <c r="U199" s="63"/>
      <c r="V199" s="63"/>
      <c r="W199" s="63"/>
      <c r="X199" s="63"/>
      <c r="Y199" s="63"/>
      <c r="Z199" s="63"/>
      <c r="AA199" s="91"/>
    </row>
    <row r="200" ht="75.0" customHeight="1">
      <c r="A200" s="96"/>
      <c r="B200" s="57" t="s">
        <v>55</v>
      </c>
      <c r="C200" s="37">
        <v>11825.0</v>
      </c>
      <c r="D200" s="37" t="s">
        <v>74</v>
      </c>
      <c r="E200" s="69">
        <v>46092.0</v>
      </c>
      <c r="F200" s="56" t="s">
        <v>118</v>
      </c>
      <c r="G200" s="56" t="s">
        <v>57</v>
      </c>
      <c r="H200" s="56" t="s">
        <v>2447</v>
      </c>
      <c r="I200" s="56" t="s">
        <v>27</v>
      </c>
      <c r="J200" s="56"/>
      <c r="K200" s="56">
        <v>15.0</v>
      </c>
      <c r="L200" s="69">
        <f t="shared" ref="L200:L203" si="28">$E202+$K200</f>
        <v>46107</v>
      </c>
      <c r="M200" s="51" t="s">
        <v>60</v>
      </c>
      <c r="N200" s="140">
        <v>46105.0</v>
      </c>
      <c r="O200" s="56"/>
      <c r="P200" s="59" t="s">
        <v>2448</v>
      </c>
      <c r="Q200" s="60"/>
      <c r="R200" s="61"/>
      <c r="S200" s="62"/>
      <c r="T200" s="63"/>
      <c r="U200" s="63"/>
      <c r="V200" s="63"/>
      <c r="W200" s="63"/>
      <c r="X200" s="63"/>
      <c r="Y200" s="63"/>
      <c r="Z200" s="63"/>
      <c r="AA200" s="91"/>
    </row>
    <row r="201" ht="75.0" customHeight="1">
      <c r="A201" s="96"/>
      <c r="B201" s="57" t="s">
        <v>55</v>
      </c>
      <c r="C201" s="37">
        <v>10339.0</v>
      </c>
      <c r="D201" s="37" t="s">
        <v>40</v>
      </c>
      <c r="E201" s="69">
        <v>46092.0</v>
      </c>
      <c r="F201" s="56" t="s">
        <v>918</v>
      </c>
      <c r="G201" s="56" t="s">
        <v>57</v>
      </c>
      <c r="H201" s="56" t="s">
        <v>2449</v>
      </c>
      <c r="I201" s="56" t="s">
        <v>9</v>
      </c>
      <c r="J201" s="56"/>
      <c r="K201" s="56">
        <v>15.0</v>
      </c>
      <c r="L201" s="69">
        <f t="shared" si="28"/>
        <v>46107</v>
      </c>
      <c r="M201" s="40" t="s">
        <v>60</v>
      </c>
      <c r="N201" s="65">
        <v>46097.0</v>
      </c>
      <c r="O201" s="56"/>
      <c r="P201" s="56" t="s">
        <v>2450</v>
      </c>
      <c r="Q201" s="60"/>
      <c r="R201" s="61"/>
      <c r="S201" s="62"/>
      <c r="T201" s="63"/>
      <c r="U201" s="63"/>
      <c r="V201" s="63"/>
      <c r="W201" s="63"/>
      <c r="X201" s="63"/>
      <c r="Y201" s="63"/>
      <c r="Z201" s="63"/>
      <c r="AA201" s="91"/>
    </row>
    <row r="202" ht="75.0" customHeight="1">
      <c r="A202" s="96"/>
      <c r="B202" s="57" t="s">
        <v>55</v>
      </c>
      <c r="C202" s="37">
        <v>10396.0</v>
      </c>
      <c r="D202" s="37" t="s">
        <v>40</v>
      </c>
      <c r="E202" s="69">
        <v>46092.0</v>
      </c>
      <c r="F202" s="56" t="s">
        <v>2451</v>
      </c>
      <c r="G202" s="56" t="s">
        <v>57</v>
      </c>
      <c r="H202" s="56" t="s">
        <v>2452</v>
      </c>
      <c r="I202" s="56" t="s">
        <v>12</v>
      </c>
      <c r="J202" s="56"/>
      <c r="K202" s="56">
        <v>15.0</v>
      </c>
      <c r="L202" s="69">
        <f t="shared" si="28"/>
        <v>46107</v>
      </c>
      <c r="M202" s="40" t="s">
        <v>60</v>
      </c>
      <c r="N202" s="64">
        <v>46106.0</v>
      </c>
      <c r="O202" s="56"/>
      <c r="P202" s="56" t="s">
        <v>2453</v>
      </c>
      <c r="Q202" s="60"/>
      <c r="R202" s="61"/>
      <c r="S202" s="62"/>
      <c r="T202" s="63"/>
      <c r="U202" s="63"/>
      <c r="V202" s="63"/>
      <c r="W202" s="63"/>
      <c r="X202" s="63"/>
      <c r="Y202" s="63"/>
      <c r="Z202" s="63"/>
      <c r="AA202" s="91"/>
    </row>
    <row r="203" ht="75.0" customHeight="1">
      <c r="A203" s="98"/>
      <c r="B203" s="57" t="s">
        <v>55</v>
      </c>
      <c r="C203" s="99">
        <v>10397.0</v>
      </c>
      <c r="D203" s="57" t="s">
        <v>40</v>
      </c>
      <c r="E203" s="69">
        <v>46092.0</v>
      </c>
      <c r="F203" s="99" t="s">
        <v>2454</v>
      </c>
      <c r="G203" s="56" t="s">
        <v>57</v>
      </c>
      <c r="H203" s="99" t="s">
        <v>113</v>
      </c>
      <c r="I203" s="125" t="s">
        <v>12</v>
      </c>
      <c r="J203" s="99"/>
      <c r="K203" s="99"/>
      <c r="L203" s="69">
        <f t="shared" si="28"/>
        <v>46092</v>
      </c>
      <c r="M203" s="51" t="s">
        <v>60</v>
      </c>
      <c r="N203" s="140">
        <v>46118.0</v>
      </c>
      <c r="O203" s="125"/>
      <c r="P203" s="141" t="s">
        <v>2455</v>
      </c>
      <c r="Q203" s="128"/>
      <c r="R203" s="129"/>
      <c r="S203" s="130"/>
      <c r="T203" s="131"/>
      <c r="U203" s="131"/>
      <c r="V203" s="131"/>
      <c r="W203" s="131"/>
      <c r="X203" s="131"/>
      <c r="Y203" s="131"/>
      <c r="Z203" s="131"/>
      <c r="AA203" s="132"/>
    </row>
    <row r="204" ht="75.0" customHeight="1">
      <c r="A204" s="96"/>
      <c r="B204" s="57" t="s">
        <v>1497</v>
      </c>
      <c r="C204" s="37">
        <v>10447.0</v>
      </c>
      <c r="D204" s="37" t="s">
        <v>40</v>
      </c>
      <c r="E204" s="69">
        <v>46092.0</v>
      </c>
      <c r="F204" s="56" t="s">
        <v>2456</v>
      </c>
      <c r="G204" s="56" t="s">
        <v>57</v>
      </c>
      <c r="H204" s="56" t="s">
        <v>2457</v>
      </c>
      <c r="I204" s="56" t="s">
        <v>17</v>
      </c>
      <c r="J204" s="56"/>
      <c r="K204" s="56">
        <v>15.0</v>
      </c>
      <c r="L204" s="69">
        <f t="shared" ref="L204:L216" si="29">$E205+$K204</f>
        <v>46107</v>
      </c>
      <c r="M204" s="40" t="s">
        <v>60</v>
      </c>
      <c r="N204" s="64">
        <v>46113.0</v>
      </c>
      <c r="O204" s="56"/>
      <c r="P204" s="56" t="s">
        <v>2458</v>
      </c>
      <c r="Q204" s="60"/>
      <c r="R204" s="61"/>
      <c r="S204" s="62"/>
      <c r="T204" s="63"/>
      <c r="U204" s="63"/>
      <c r="V204" s="63"/>
      <c r="W204" s="63"/>
      <c r="X204" s="63"/>
      <c r="Y204" s="63"/>
      <c r="Z204" s="63"/>
      <c r="AA204" s="91"/>
    </row>
    <row r="205" ht="75.0" customHeight="1">
      <c r="A205" s="35"/>
      <c r="B205" s="57" t="s">
        <v>55</v>
      </c>
      <c r="C205" s="56">
        <v>10451.0</v>
      </c>
      <c r="D205" s="37" t="s">
        <v>40</v>
      </c>
      <c r="E205" s="69">
        <v>46092.0</v>
      </c>
      <c r="F205" s="56" t="s">
        <v>2351</v>
      </c>
      <c r="G205" s="56" t="s">
        <v>57</v>
      </c>
      <c r="H205" s="56" t="s">
        <v>126</v>
      </c>
      <c r="I205" s="56" t="s">
        <v>23</v>
      </c>
      <c r="J205" s="56"/>
      <c r="K205" s="56">
        <v>15.0</v>
      </c>
      <c r="L205" s="69">
        <f t="shared" si="29"/>
        <v>46107</v>
      </c>
      <c r="M205" s="51" t="s">
        <v>60</v>
      </c>
      <c r="N205" s="68">
        <v>46113.0</v>
      </c>
      <c r="O205" s="56"/>
      <c r="P205" s="59" t="s">
        <v>2459</v>
      </c>
      <c r="Q205" s="60"/>
      <c r="R205" s="61"/>
      <c r="S205" s="62"/>
      <c r="T205" s="63"/>
      <c r="U205" s="63"/>
      <c r="V205" s="63"/>
      <c r="W205" s="63"/>
      <c r="X205" s="63"/>
      <c r="Y205" s="63"/>
      <c r="Z205" s="63"/>
      <c r="AA205" s="91"/>
    </row>
    <row r="206" ht="75.0" customHeight="1">
      <c r="A206" s="35"/>
      <c r="B206" s="57" t="s">
        <v>55</v>
      </c>
      <c r="C206" s="56">
        <v>10399.0</v>
      </c>
      <c r="D206" s="56" t="s">
        <v>40</v>
      </c>
      <c r="E206" s="69">
        <v>46092.0</v>
      </c>
      <c r="F206" s="56" t="s">
        <v>2460</v>
      </c>
      <c r="G206" s="56" t="s">
        <v>57</v>
      </c>
      <c r="H206" s="56" t="s">
        <v>2461</v>
      </c>
      <c r="I206" s="56" t="s">
        <v>12</v>
      </c>
      <c r="J206" s="56"/>
      <c r="K206" s="56">
        <v>15.0</v>
      </c>
      <c r="L206" s="69">
        <f t="shared" si="29"/>
        <v>46107</v>
      </c>
      <c r="M206" s="40" t="s">
        <v>60</v>
      </c>
      <c r="N206" s="64">
        <v>46106.0</v>
      </c>
      <c r="O206" s="56"/>
      <c r="P206" s="56" t="s">
        <v>2462</v>
      </c>
      <c r="Q206" s="60"/>
      <c r="R206" s="61"/>
      <c r="S206" s="62"/>
      <c r="T206" s="63"/>
      <c r="U206" s="63"/>
      <c r="V206" s="63"/>
      <c r="W206" s="63"/>
      <c r="X206" s="63"/>
      <c r="Y206" s="63"/>
      <c r="Z206" s="63"/>
      <c r="AA206" s="91"/>
    </row>
    <row r="207" ht="75.0" customHeight="1">
      <c r="A207" s="35"/>
      <c r="B207" s="57" t="s">
        <v>55</v>
      </c>
      <c r="C207" s="56">
        <v>10410.0</v>
      </c>
      <c r="D207" s="56" t="s">
        <v>40</v>
      </c>
      <c r="E207" s="69">
        <v>46092.0</v>
      </c>
      <c r="F207" s="56" t="s">
        <v>1537</v>
      </c>
      <c r="G207" s="56" t="s">
        <v>57</v>
      </c>
      <c r="H207" s="56" t="s">
        <v>1277</v>
      </c>
      <c r="I207" s="56" t="s">
        <v>12</v>
      </c>
      <c r="J207" s="56"/>
      <c r="K207" s="56">
        <v>15.0</v>
      </c>
      <c r="L207" s="69">
        <f t="shared" si="29"/>
        <v>46107</v>
      </c>
      <c r="M207" s="51" t="s">
        <v>60</v>
      </c>
      <c r="N207" s="68">
        <v>46133.0</v>
      </c>
      <c r="O207" s="56"/>
      <c r="P207" s="59" t="s">
        <v>2463</v>
      </c>
      <c r="Q207" s="60"/>
      <c r="R207" s="61"/>
      <c r="S207" s="62"/>
      <c r="T207" s="63"/>
      <c r="U207" s="63"/>
      <c r="V207" s="63"/>
      <c r="W207" s="63"/>
      <c r="X207" s="63"/>
      <c r="Y207" s="63"/>
      <c r="Z207" s="63"/>
      <c r="AA207" s="91"/>
    </row>
    <row r="208" ht="75.0" customHeight="1">
      <c r="A208" s="35"/>
      <c r="B208" s="57" t="s">
        <v>55</v>
      </c>
      <c r="C208" s="56">
        <v>10426.0</v>
      </c>
      <c r="D208" s="56" t="s">
        <v>40</v>
      </c>
      <c r="E208" s="69">
        <v>46092.0</v>
      </c>
      <c r="F208" s="56" t="s">
        <v>2464</v>
      </c>
      <c r="G208" s="56" t="s">
        <v>57</v>
      </c>
      <c r="H208" s="56" t="s">
        <v>952</v>
      </c>
      <c r="I208" s="56" t="s">
        <v>24</v>
      </c>
      <c r="J208" s="56"/>
      <c r="K208" s="56">
        <v>15.0</v>
      </c>
      <c r="L208" s="69">
        <f t="shared" si="29"/>
        <v>46107</v>
      </c>
      <c r="M208" s="40" t="s">
        <v>60</v>
      </c>
      <c r="N208" s="64">
        <v>46092.0</v>
      </c>
      <c r="O208" s="56"/>
      <c r="P208" s="56" t="s">
        <v>2465</v>
      </c>
      <c r="Q208" s="60"/>
      <c r="R208" s="61"/>
      <c r="S208" s="62"/>
      <c r="T208" s="63"/>
      <c r="U208" s="63"/>
      <c r="V208" s="63"/>
      <c r="W208" s="63"/>
      <c r="X208" s="63"/>
      <c r="Y208" s="63"/>
      <c r="Z208" s="63"/>
      <c r="AA208" s="91"/>
    </row>
    <row r="209" ht="75.0" customHeight="1">
      <c r="A209" s="35"/>
      <c r="B209" s="57" t="s">
        <v>55</v>
      </c>
      <c r="C209" s="56">
        <v>10428.0</v>
      </c>
      <c r="D209" s="56" t="s">
        <v>40</v>
      </c>
      <c r="E209" s="69">
        <v>46092.0</v>
      </c>
      <c r="F209" s="56" t="s">
        <v>2466</v>
      </c>
      <c r="G209" s="56" t="s">
        <v>57</v>
      </c>
      <c r="H209" s="56" t="s">
        <v>1477</v>
      </c>
      <c r="I209" s="56" t="s">
        <v>24</v>
      </c>
      <c r="J209" s="56"/>
      <c r="K209" s="56">
        <v>15.0</v>
      </c>
      <c r="L209" s="69">
        <f t="shared" si="29"/>
        <v>46107</v>
      </c>
      <c r="M209" s="40" t="s">
        <v>60</v>
      </c>
      <c r="N209" s="64">
        <v>46092.0</v>
      </c>
      <c r="O209" s="56"/>
      <c r="P209" s="56" t="s">
        <v>2467</v>
      </c>
      <c r="Q209" s="60"/>
      <c r="R209" s="61"/>
      <c r="S209" s="62"/>
      <c r="T209" s="63"/>
      <c r="U209" s="63"/>
      <c r="V209" s="63"/>
      <c r="W209" s="63"/>
      <c r="X209" s="63"/>
      <c r="Y209" s="63"/>
      <c r="Z209" s="63"/>
      <c r="AA209" s="91"/>
    </row>
    <row r="210" ht="75.0" customHeight="1">
      <c r="A210" s="35"/>
      <c r="B210" s="57" t="s">
        <v>55</v>
      </c>
      <c r="C210" s="56">
        <v>10438.0</v>
      </c>
      <c r="D210" s="56" t="s">
        <v>40</v>
      </c>
      <c r="E210" s="69">
        <v>46092.0</v>
      </c>
      <c r="F210" s="56" t="s">
        <v>2468</v>
      </c>
      <c r="G210" s="56" t="s">
        <v>57</v>
      </c>
      <c r="H210" s="56" t="s">
        <v>2469</v>
      </c>
      <c r="I210" s="56" t="s">
        <v>12</v>
      </c>
      <c r="J210" s="56"/>
      <c r="K210" s="56">
        <v>15.0</v>
      </c>
      <c r="L210" s="69">
        <f t="shared" si="29"/>
        <v>46107</v>
      </c>
      <c r="M210" s="40" t="s">
        <v>60</v>
      </c>
      <c r="N210" s="64">
        <v>46106.0</v>
      </c>
      <c r="O210" s="56"/>
      <c r="P210" s="56" t="s">
        <v>2470</v>
      </c>
      <c r="Q210" s="60"/>
      <c r="R210" s="61"/>
      <c r="S210" s="62"/>
      <c r="T210" s="63"/>
      <c r="U210" s="63"/>
      <c r="V210" s="63"/>
      <c r="W210" s="63"/>
      <c r="X210" s="63"/>
      <c r="Y210" s="63"/>
      <c r="Z210" s="63"/>
      <c r="AA210" s="91"/>
    </row>
    <row r="211" ht="75.0" customHeight="1">
      <c r="A211" s="35"/>
      <c r="B211" s="57" t="s">
        <v>55</v>
      </c>
      <c r="C211" s="56">
        <v>10431.0</v>
      </c>
      <c r="D211" s="56" t="s">
        <v>40</v>
      </c>
      <c r="E211" s="69">
        <v>46092.0</v>
      </c>
      <c r="F211" s="56" t="s">
        <v>2471</v>
      </c>
      <c r="G211" s="56" t="s">
        <v>57</v>
      </c>
      <c r="H211" s="56" t="s">
        <v>952</v>
      </c>
      <c r="I211" s="56" t="s">
        <v>24</v>
      </c>
      <c r="J211" s="56"/>
      <c r="K211" s="56">
        <v>15.0</v>
      </c>
      <c r="L211" s="69">
        <f t="shared" si="29"/>
        <v>46107</v>
      </c>
      <c r="M211" s="40" t="s">
        <v>60</v>
      </c>
      <c r="N211" s="64">
        <v>46092.0</v>
      </c>
      <c r="O211" s="56"/>
      <c r="P211" s="56" t="s">
        <v>2472</v>
      </c>
      <c r="Q211" s="60"/>
      <c r="R211" s="61"/>
      <c r="S211" s="62"/>
      <c r="T211" s="63"/>
      <c r="U211" s="63"/>
      <c r="V211" s="63"/>
      <c r="W211" s="63"/>
      <c r="X211" s="63"/>
      <c r="Y211" s="63"/>
      <c r="Z211" s="63"/>
      <c r="AA211" s="91"/>
    </row>
    <row r="212" ht="75.0" customHeight="1">
      <c r="A212" s="35"/>
      <c r="B212" s="57" t="s">
        <v>55</v>
      </c>
      <c r="C212" s="56">
        <v>10440.0</v>
      </c>
      <c r="D212" s="56" t="s">
        <v>40</v>
      </c>
      <c r="E212" s="69">
        <v>46092.0</v>
      </c>
      <c r="F212" s="56" t="s">
        <v>2473</v>
      </c>
      <c r="G212" s="56" t="s">
        <v>57</v>
      </c>
      <c r="H212" s="56" t="s">
        <v>2474</v>
      </c>
      <c r="I212" s="56" t="s">
        <v>12</v>
      </c>
      <c r="J212" s="56"/>
      <c r="K212" s="56">
        <v>15.0</v>
      </c>
      <c r="L212" s="69">
        <f t="shared" si="29"/>
        <v>46107</v>
      </c>
      <c r="M212" s="40" t="s">
        <v>60</v>
      </c>
      <c r="N212" s="64">
        <v>46118.0</v>
      </c>
      <c r="O212" s="56"/>
      <c r="P212" s="56" t="s">
        <v>2475</v>
      </c>
      <c r="Q212" s="60"/>
      <c r="R212" s="61"/>
      <c r="S212" s="62"/>
      <c r="T212" s="63"/>
      <c r="U212" s="63"/>
      <c r="V212" s="63"/>
      <c r="W212" s="63"/>
      <c r="X212" s="63"/>
      <c r="Y212" s="63"/>
      <c r="Z212" s="63"/>
      <c r="AA212" s="91"/>
    </row>
    <row r="213" ht="75.0" customHeight="1">
      <c r="A213" s="35"/>
      <c r="B213" s="57" t="s">
        <v>55</v>
      </c>
      <c r="C213" s="56">
        <v>10442.0</v>
      </c>
      <c r="D213" s="56" t="s">
        <v>40</v>
      </c>
      <c r="E213" s="69">
        <v>46092.0</v>
      </c>
      <c r="F213" s="56" t="s">
        <v>2476</v>
      </c>
      <c r="G213" s="56" t="s">
        <v>57</v>
      </c>
      <c r="H213" s="56" t="s">
        <v>2452</v>
      </c>
      <c r="I213" s="56" t="s">
        <v>12</v>
      </c>
      <c r="J213" s="56"/>
      <c r="K213" s="56">
        <v>15.0</v>
      </c>
      <c r="L213" s="69">
        <f t="shared" si="29"/>
        <v>46107</v>
      </c>
      <c r="M213" s="40" t="s">
        <v>60</v>
      </c>
      <c r="N213" s="64">
        <v>46106.0</v>
      </c>
      <c r="O213" s="56"/>
      <c r="P213" s="56" t="s">
        <v>2477</v>
      </c>
      <c r="Q213" s="60"/>
      <c r="R213" s="61"/>
      <c r="S213" s="62"/>
      <c r="T213" s="63"/>
      <c r="U213" s="63"/>
      <c r="V213" s="63"/>
      <c r="W213" s="63"/>
      <c r="X213" s="63"/>
      <c r="Y213" s="63"/>
      <c r="Z213" s="63"/>
      <c r="AA213" s="91"/>
    </row>
    <row r="214" ht="75.0" customHeight="1">
      <c r="A214" s="35"/>
      <c r="B214" s="57" t="s">
        <v>55</v>
      </c>
      <c r="C214" s="56">
        <v>10461.0</v>
      </c>
      <c r="D214" s="56" t="s">
        <v>40</v>
      </c>
      <c r="E214" s="69">
        <v>46092.0</v>
      </c>
      <c r="F214" s="56" t="s">
        <v>2478</v>
      </c>
      <c r="G214" s="56" t="s">
        <v>57</v>
      </c>
      <c r="H214" s="56" t="s">
        <v>2479</v>
      </c>
      <c r="I214" s="56" t="s">
        <v>12</v>
      </c>
      <c r="J214" s="56"/>
      <c r="K214" s="56">
        <v>15.0</v>
      </c>
      <c r="L214" s="69">
        <f t="shared" si="29"/>
        <v>46107</v>
      </c>
      <c r="M214" s="40" t="s">
        <v>60</v>
      </c>
      <c r="N214" s="64">
        <v>46106.0</v>
      </c>
      <c r="O214" s="56"/>
      <c r="P214" s="56" t="s">
        <v>2480</v>
      </c>
      <c r="Q214" s="60"/>
      <c r="R214" s="61"/>
      <c r="S214" s="62"/>
      <c r="T214" s="63"/>
      <c r="U214" s="63"/>
      <c r="V214" s="63"/>
      <c r="W214" s="63"/>
      <c r="X214" s="63"/>
      <c r="Y214" s="63"/>
      <c r="Z214" s="63"/>
      <c r="AA214" s="91"/>
    </row>
    <row r="215" ht="75.0" customHeight="1">
      <c r="A215" s="35"/>
      <c r="B215" s="57" t="s">
        <v>55</v>
      </c>
      <c r="C215" s="56">
        <v>10460.0</v>
      </c>
      <c r="D215" s="56" t="s">
        <v>40</v>
      </c>
      <c r="E215" s="69">
        <v>46092.0</v>
      </c>
      <c r="F215" s="56" t="s">
        <v>2481</v>
      </c>
      <c r="G215" s="56" t="s">
        <v>57</v>
      </c>
      <c r="H215" s="56" t="s">
        <v>2482</v>
      </c>
      <c r="I215" s="56" t="s">
        <v>19</v>
      </c>
      <c r="J215" s="56"/>
      <c r="K215" s="56">
        <v>15.0</v>
      </c>
      <c r="L215" s="69">
        <f t="shared" si="29"/>
        <v>46107</v>
      </c>
      <c r="M215" s="40" t="s">
        <v>60</v>
      </c>
      <c r="N215" s="64">
        <v>46106.0</v>
      </c>
      <c r="O215" s="56"/>
      <c r="P215" s="56" t="s">
        <v>2483</v>
      </c>
      <c r="Q215" s="60"/>
      <c r="R215" s="61"/>
      <c r="S215" s="62"/>
      <c r="T215" s="63"/>
      <c r="U215" s="63"/>
      <c r="V215" s="63"/>
      <c r="W215" s="63"/>
      <c r="X215" s="63"/>
      <c r="Y215" s="63"/>
      <c r="Z215" s="63"/>
      <c r="AA215" s="91"/>
    </row>
    <row r="216" ht="75.0" customHeight="1">
      <c r="A216" s="35"/>
      <c r="B216" s="57" t="s">
        <v>55</v>
      </c>
      <c r="C216" s="56">
        <v>10469.0</v>
      </c>
      <c r="D216" s="56" t="s">
        <v>40</v>
      </c>
      <c r="E216" s="69">
        <v>46092.0</v>
      </c>
      <c r="F216" s="56" t="s">
        <v>2484</v>
      </c>
      <c r="G216" s="56" t="s">
        <v>57</v>
      </c>
      <c r="H216" s="56" t="s">
        <v>114</v>
      </c>
      <c r="I216" s="56" t="s">
        <v>19</v>
      </c>
      <c r="J216" s="56"/>
      <c r="K216" s="56">
        <v>15.0</v>
      </c>
      <c r="L216" s="69">
        <f t="shared" si="29"/>
        <v>46107</v>
      </c>
      <c r="M216" s="40" t="s">
        <v>60</v>
      </c>
      <c r="N216" s="64">
        <v>46113.0</v>
      </c>
      <c r="O216" s="56"/>
      <c r="P216" s="56" t="s">
        <v>2485</v>
      </c>
      <c r="Q216" s="60"/>
      <c r="R216" s="61"/>
      <c r="S216" s="62"/>
      <c r="T216" s="63"/>
      <c r="U216" s="63"/>
      <c r="V216" s="63"/>
      <c r="W216" s="63"/>
      <c r="X216" s="63"/>
      <c r="Y216" s="63"/>
      <c r="Z216" s="63"/>
      <c r="AA216" s="91"/>
    </row>
    <row r="217" ht="75.0" customHeight="1">
      <c r="A217" s="35"/>
      <c r="B217" s="57" t="s">
        <v>55</v>
      </c>
      <c r="C217" s="56">
        <v>10473.0</v>
      </c>
      <c r="D217" s="56" t="s">
        <v>40</v>
      </c>
      <c r="E217" s="69">
        <v>46092.0</v>
      </c>
      <c r="F217" s="61" t="s">
        <v>2486</v>
      </c>
      <c r="G217" s="56" t="s">
        <v>57</v>
      </c>
      <c r="H217" s="56" t="s">
        <v>2487</v>
      </c>
      <c r="I217" s="56" t="s">
        <v>12</v>
      </c>
      <c r="J217" s="56"/>
      <c r="K217" s="56">
        <v>15.0</v>
      </c>
      <c r="L217" s="69">
        <f>$E222+$K217</f>
        <v>46107</v>
      </c>
      <c r="M217" s="51" t="s">
        <v>60</v>
      </c>
      <c r="N217" s="108">
        <v>46106.0</v>
      </c>
      <c r="O217" s="70"/>
      <c r="P217" s="109" t="s">
        <v>2488</v>
      </c>
      <c r="Q217" s="73"/>
      <c r="R217" s="71"/>
      <c r="S217" s="74"/>
      <c r="T217" s="75"/>
      <c r="U217" s="75"/>
      <c r="V217" s="75"/>
      <c r="W217" s="75"/>
      <c r="X217" s="75"/>
      <c r="Y217" s="75"/>
      <c r="Z217" s="75"/>
      <c r="AA217" s="110"/>
    </row>
    <row r="218" ht="75.0" customHeight="1">
      <c r="A218" s="35"/>
      <c r="B218" s="57" t="s">
        <v>55</v>
      </c>
      <c r="C218" s="56">
        <v>16736.0</v>
      </c>
      <c r="D218" s="56" t="s">
        <v>40</v>
      </c>
      <c r="E218" s="69">
        <v>46092.0</v>
      </c>
      <c r="F218" s="56" t="s">
        <v>2489</v>
      </c>
      <c r="G218" s="56" t="s">
        <v>57</v>
      </c>
      <c r="H218" s="56" t="s">
        <v>2490</v>
      </c>
      <c r="I218" s="56" t="s">
        <v>9</v>
      </c>
      <c r="J218" s="56"/>
      <c r="K218" s="56">
        <v>15.0</v>
      </c>
      <c r="L218" s="69">
        <f t="shared" ref="L218:L220" si="30">$E229+$K218</f>
        <v>46107</v>
      </c>
      <c r="M218" s="40"/>
      <c r="N218" s="72"/>
      <c r="O218" s="70"/>
      <c r="P218" s="109" t="s">
        <v>2491</v>
      </c>
      <c r="Q218" s="73"/>
      <c r="R218" s="71"/>
      <c r="S218" s="74"/>
      <c r="T218" s="75"/>
      <c r="U218" s="75"/>
      <c r="V218" s="75"/>
      <c r="W218" s="75"/>
      <c r="X218" s="75"/>
      <c r="Y218" s="75"/>
      <c r="Z218" s="75"/>
      <c r="AA218" s="110"/>
    </row>
    <row r="219" ht="75.0" customHeight="1">
      <c r="A219" s="35"/>
      <c r="B219" s="57" t="s">
        <v>1497</v>
      </c>
      <c r="C219" s="56">
        <v>10932.0</v>
      </c>
      <c r="D219" s="56" t="s">
        <v>40</v>
      </c>
      <c r="E219" s="69">
        <v>46092.0</v>
      </c>
      <c r="F219" s="56" t="s">
        <v>863</v>
      </c>
      <c r="G219" s="56" t="s">
        <v>57</v>
      </c>
      <c r="H219" s="56" t="s">
        <v>2492</v>
      </c>
      <c r="I219" s="56" t="s">
        <v>12</v>
      </c>
      <c r="J219" s="56"/>
      <c r="K219" s="56">
        <v>15.0</v>
      </c>
      <c r="L219" s="69">
        <f t="shared" si="30"/>
        <v>46107</v>
      </c>
      <c r="M219" s="51" t="s">
        <v>60</v>
      </c>
      <c r="N219" s="108">
        <v>46093.0</v>
      </c>
      <c r="O219" s="70"/>
      <c r="P219" s="109" t="s">
        <v>2405</v>
      </c>
      <c r="Q219" s="73"/>
      <c r="R219" s="71"/>
      <c r="S219" s="74"/>
      <c r="T219" s="75"/>
      <c r="U219" s="75"/>
      <c r="V219" s="75"/>
      <c r="W219" s="75"/>
      <c r="X219" s="75"/>
      <c r="Y219" s="75"/>
      <c r="Z219" s="75"/>
      <c r="AA219" s="110"/>
    </row>
    <row r="220" ht="75.0" customHeight="1">
      <c r="A220" s="35"/>
      <c r="B220" s="57" t="s">
        <v>55</v>
      </c>
      <c r="C220" s="56">
        <v>10341.0</v>
      </c>
      <c r="D220" s="56" t="s">
        <v>40</v>
      </c>
      <c r="E220" s="69">
        <v>46092.0</v>
      </c>
      <c r="F220" s="56" t="s">
        <v>2493</v>
      </c>
      <c r="G220" s="56" t="s">
        <v>57</v>
      </c>
      <c r="H220" s="56" t="s">
        <v>2494</v>
      </c>
      <c r="I220" s="56" t="s">
        <v>27</v>
      </c>
      <c r="J220" s="56"/>
      <c r="K220" s="56">
        <v>15.0</v>
      </c>
      <c r="L220" s="69">
        <f t="shared" si="30"/>
        <v>46107</v>
      </c>
      <c r="M220" s="40" t="str">
        <f>IF(L220="","",IF(L220&lt;TODAY(),"VENCIDA",IF(L220=TODAY(),"VENCE HOY","A TIEMPO")))</f>
        <v>VENCIDA</v>
      </c>
      <c r="N220" s="72"/>
      <c r="O220" s="70"/>
      <c r="P220" s="109" t="s">
        <v>2495</v>
      </c>
      <c r="Q220" s="73"/>
      <c r="R220" s="71"/>
      <c r="S220" s="74"/>
      <c r="T220" s="75"/>
      <c r="U220" s="75"/>
      <c r="V220" s="75"/>
      <c r="W220" s="75"/>
      <c r="X220" s="75"/>
      <c r="Y220" s="75"/>
      <c r="Z220" s="75"/>
      <c r="AA220" s="110"/>
    </row>
    <row r="221" ht="75.0" customHeight="1">
      <c r="A221" s="35"/>
      <c r="B221" s="57" t="s">
        <v>55</v>
      </c>
      <c r="C221" s="56">
        <v>10344.0</v>
      </c>
      <c r="D221" s="56" t="s">
        <v>40</v>
      </c>
      <c r="E221" s="69">
        <v>46092.0</v>
      </c>
      <c r="F221" s="56" t="s">
        <v>2496</v>
      </c>
      <c r="G221" s="56" t="s">
        <v>57</v>
      </c>
      <c r="H221" s="56" t="s">
        <v>1971</v>
      </c>
      <c r="I221" s="56" t="s">
        <v>12</v>
      </c>
      <c r="J221" s="56"/>
      <c r="K221" s="56">
        <v>6.0</v>
      </c>
      <c r="L221" s="69">
        <f>$E230+$K221</f>
        <v>46098</v>
      </c>
      <c r="M221" s="51" t="s">
        <v>60</v>
      </c>
      <c r="N221" s="108">
        <v>46134.0</v>
      </c>
      <c r="O221" s="70"/>
      <c r="P221" s="109" t="s">
        <v>2497</v>
      </c>
      <c r="Q221" s="73"/>
      <c r="R221" s="71"/>
      <c r="S221" s="74"/>
      <c r="T221" s="75"/>
      <c r="U221" s="75"/>
      <c r="V221" s="75"/>
      <c r="W221" s="75"/>
      <c r="X221" s="75"/>
      <c r="Y221" s="75"/>
      <c r="Z221" s="75"/>
      <c r="AA221" s="110"/>
    </row>
    <row r="222" ht="75.0" customHeight="1">
      <c r="A222" s="35"/>
      <c r="B222" s="57" t="s">
        <v>55</v>
      </c>
      <c r="C222" s="56">
        <v>10347.0</v>
      </c>
      <c r="D222" s="56" t="s">
        <v>40</v>
      </c>
      <c r="E222" s="69">
        <v>46092.0</v>
      </c>
      <c r="F222" s="56" t="s">
        <v>2498</v>
      </c>
      <c r="G222" s="56" t="s">
        <v>57</v>
      </c>
      <c r="H222" s="56" t="s">
        <v>2499</v>
      </c>
      <c r="I222" s="56" t="s">
        <v>12</v>
      </c>
      <c r="J222" s="56"/>
      <c r="K222" s="56">
        <v>15.0</v>
      </c>
      <c r="L222" s="69">
        <f t="shared" ref="L222:L224" si="31">$E229+$K222</f>
        <v>46107</v>
      </c>
      <c r="M222" s="40" t="str">
        <f>IF(L222="","",IF(L222&lt;TODAY(),"VENCIDA",IF(L222=TODAY(),"VENCE HOY","A TIEMPO")))</f>
        <v>VENCIDA</v>
      </c>
      <c r="N222" s="72"/>
      <c r="O222" s="70"/>
      <c r="P222" s="70"/>
      <c r="Q222" s="73"/>
      <c r="R222" s="71"/>
      <c r="S222" s="74"/>
      <c r="T222" s="75"/>
      <c r="U222" s="75"/>
      <c r="V222" s="75"/>
      <c r="W222" s="75"/>
      <c r="X222" s="75"/>
      <c r="Y222" s="75"/>
      <c r="Z222" s="75"/>
      <c r="AA222" s="110"/>
    </row>
    <row r="223" ht="75.0" customHeight="1">
      <c r="A223" s="35"/>
      <c r="B223" s="57" t="s">
        <v>55</v>
      </c>
      <c r="C223" s="56">
        <v>10355.0</v>
      </c>
      <c r="D223" s="56" t="s">
        <v>40</v>
      </c>
      <c r="E223" s="69">
        <v>46092.0</v>
      </c>
      <c r="F223" s="56" t="s">
        <v>2500</v>
      </c>
      <c r="G223" s="56" t="s">
        <v>57</v>
      </c>
      <c r="H223" s="56" t="s">
        <v>2501</v>
      </c>
      <c r="I223" s="56" t="s">
        <v>19</v>
      </c>
      <c r="J223" s="56"/>
      <c r="K223" s="56">
        <v>15.0</v>
      </c>
      <c r="L223" s="69">
        <f t="shared" si="31"/>
        <v>46107</v>
      </c>
      <c r="M223" s="40" t="s">
        <v>60</v>
      </c>
      <c r="N223" s="72">
        <v>46097.0</v>
      </c>
      <c r="O223" s="70"/>
      <c r="P223" s="70" t="s">
        <v>2502</v>
      </c>
      <c r="Q223" s="73"/>
      <c r="R223" s="71"/>
      <c r="S223" s="74"/>
      <c r="T223" s="75"/>
      <c r="U223" s="75"/>
      <c r="V223" s="75"/>
      <c r="W223" s="75"/>
      <c r="X223" s="75"/>
      <c r="Y223" s="75"/>
      <c r="Z223" s="75"/>
      <c r="AA223" s="110"/>
    </row>
    <row r="224" ht="75.0" customHeight="1">
      <c r="A224" s="35"/>
      <c r="B224" s="57" t="s">
        <v>55</v>
      </c>
      <c r="C224" s="56">
        <v>10341.0</v>
      </c>
      <c r="D224" s="56" t="s">
        <v>40</v>
      </c>
      <c r="E224" s="69">
        <v>46092.0</v>
      </c>
      <c r="F224" s="56" t="s">
        <v>2493</v>
      </c>
      <c r="G224" s="56" t="s">
        <v>57</v>
      </c>
      <c r="H224" s="56" t="s">
        <v>2494</v>
      </c>
      <c r="I224" s="56" t="s">
        <v>27</v>
      </c>
      <c r="J224" s="56"/>
      <c r="K224" s="56">
        <v>15.0</v>
      </c>
      <c r="L224" s="69">
        <f t="shared" si="31"/>
        <v>46107</v>
      </c>
      <c r="M224" s="40" t="s">
        <v>60</v>
      </c>
      <c r="N224" s="72"/>
      <c r="O224" s="70"/>
      <c r="P224" s="70"/>
      <c r="Q224" s="73"/>
      <c r="R224" s="71"/>
      <c r="S224" s="74"/>
      <c r="T224" s="75"/>
      <c r="U224" s="75"/>
      <c r="V224" s="75"/>
      <c r="W224" s="75"/>
      <c r="X224" s="75"/>
      <c r="Y224" s="75"/>
      <c r="Z224" s="75"/>
      <c r="AA224" s="110"/>
    </row>
    <row r="225" ht="75.0" customHeight="1">
      <c r="A225" s="35"/>
      <c r="B225" s="57" t="s">
        <v>55</v>
      </c>
      <c r="C225" s="56">
        <v>10356.0</v>
      </c>
      <c r="D225" s="56" t="s">
        <v>40</v>
      </c>
      <c r="E225" s="69">
        <v>46092.0</v>
      </c>
      <c r="F225" s="56" t="s">
        <v>2503</v>
      </c>
      <c r="G225" s="56" t="s">
        <v>57</v>
      </c>
      <c r="H225" s="56" t="s">
        <v>2504</v>
      </c>
      <c r="I225" s="56" t="s">
        <v>12</v>
      </c>
      <c r="J225" s="56"/>
      <c r="K225" s="56">
        <v>15.0</v>
      </c>
      <c r="L225" s="69">
        <f>$E231+$K225</f>
        <v>46107</v>
      </c>
      <c r="M225" s="51" t="s">
        <v>60</v>
      </c>
      <c r="N225" s="108">
        <v>46104.0</v>
      </c>
      <c r="O225" s="70"/>
      <c r="P225" s="109" t="s">
        <v>2505</v>
      </c>
      <c r="Q225" s="73"/>
      <c r="R225" s="71"/>
      <c r="S225" s="74"/>
      <c r="T225" s="75"/>
      <c r="U225" s="75"/>
      <c r="V225" s="75"/>
      <c r="W225" s="75"/>
      <c r="X225" s="75"/>
      <c r="Y225" s="75"/>
      <c r="Z225" s="75"/>
      <c r="AA225" s="110"/>
    </row>
    <row r="226" ht="75.0" customHeight="1">
      <c r="A226" s="35"/>
      <c r="B226" s="57" t="s">
        <v>55</v>
      </c>
      <c r="C226" s="56">
        <v>10365.0</v>
      </c>
      <c r="D226" s="56" t="s">
        <v>40</v>
      </c>
      <c r="E226" s="69">
        <v>46092.0</v>
      </c>
      <c r="F226" s="56" t="s">
        <v>2506</v>
      </c>
      <c r="G226" s="56" t="s">
        <v>57</v>
      </c>
      <c r="H226" s="56" t="s">
        <v>1971</v>
      </c>
      <c r="I226" s="56" t="s">
        <v>12</v>
      </c>
      <c r="J226" s="56"/>
      <c r="K226" s="56">
        <v>15.0</v>
      </c>
      <c r="L226" s="69">
        <f t="shared" ref="L226:L228" si="32">$E230+$K226</f>
        <v>46107</v>
      </c>
      <c r="M226" s="40" t="s">
        <v>60</v>
      </c>
      <c r="N226" s="72">
        <v>46106.0</v>
      </c>
      <c r="O226" s="70"/>
      <c r="P226" s="70" t="s">
        <v>2507</v>
      </c>
      <c r="Q226" s="73"/>
      <c r="R226" s="71"/>
      <c r="S226" s="74"/>
      <c r="T226" s="75"/>
      <c r="U226" s="75"/>
      <c r="V226" s="75"/>
      <c r="W226" s="75"/>
      <c r="X226" s="75"/>
      <c r="Y226" s="75"/>
      <c r="Z226" s="75"/>
      <c r="AA226" s="110"/>
    </row>
    <row r="227" ht="75.0" customHeight="1">
      <c r="A227" s="35"/>
      <c r="B227" s="57" t="s">
        <v>55</v>
      </c>
      <c r="C227" s="56">
        <v>10369.0</v>
      </c>
      <c r="D227" s="56" t="s">
        <v>40</v>
      </c>
      <c r="E227" s="69">
        <v>46092.0</v>
      </c>
      <c r="F227" s="56" t="s">
        <v>2508</v>
      </c>
      <c r="G227" s="56" t="s">
        <v>57</v>
      </c>
      <c r="H227" s="56" t="s">
        <v>2509</v>
      </c>
      <c r="I227" s="56" t="s">
        <v>12</v>
      </c>
      <c r="J227" s="56"/>
      <c r="K227" s="56">
        <v>15.0</v>
      </c>
      <c r="L227" s="69">
        <f t="shared" si="32"/>
        <v>46107</v>
      </c>
      <c r="M227" s="40" t="s">
        <v>60</v>
      </c>
      <c r="N227" s="72">
        <v>46106.0</v>
      </c>
      <c r="O227" s="70"/>
      <c r="P227" s="70" t="s">
        <v>2510</v>
      </c>
      <c r="Q227" s="73"/>
      <c r="R227" s="71"/>
      <c r="S227" s="74"/>
      <c r="T227" s="75"/>
      <c r="U227" s="75"/>
      <c r="V227" s="75"/>
      <c r="W227" s="75"/>
      <c r="X227" s="75"/>
      <c r="Y227" s="75"/>
      <c r="Z227" s="75"/>
      <c r="AA227" s="110"/>
    </row>
    <row r="228" ht="75.0" customHeight="1">
      <c r="A228" s="35"/>
      <c r="B228" s="57" t="s">
        <v>55</v>
      </c>
      <c r="C228" s="56">
        <v>10371.0</v>
      </c>
      <c r="D228" s="56" t="s">
        <v>40</v>
      </c>
      <c r="E228" s="69">
        <v>46092.0</v>
      </c>
      <c r="F228" s="56" t="s">
        <v>2511</v>
      </c>
      <c r="G228" s="56" t="s">
        <v>57</v>
      </c>
      <c r="H228" s="56" t="s">
        <v>2512</v>
      </c>
      <c r="I228" s="56" t="s">
        <v>17</v>
      </c>
      <c r="J228" s="56"/>
      <c r="K228" s="56">
        <v>15.0</v>
      </c>
      <c r="L228" s="69">
        <f t="shared" si="32"/>
        <v>46107</v>
      </c>
      <c r="M228" s="51" t="s">
        <v>60</v>
      </c>
      <c r="N228" s="108">
        <v>46121.0</v>
      </c>
      <c r="O228" s="70"/>
      <c r="P228" s="109" t="s">
        <v>2513</v>
      </c>
      <c r="Q228" s="73"/>
      <c r="R228" s="71"/>
      <c r="S228" s="74"/>
      <c r="T228" s="75"/>
      <c r="U228" s="75"/>
      <c r="V228" s="75"/>
      <c r="W228" s="75"/>
      <c r="X228" s="75"/>
      <c r="Y228" s="75"/>
      <c r="Z228" s="75"/>
      <c r="AA228" s="110"/>
    </row>
    <row r="229" ht="75.0" customHeight="1">
      <c r="A229" s="35"/>
      <c r="B229" s="57" t="s">
        <v>55</v>
      </c>
      <c r="C229" s="56">
        <v>10376.0</v>
      </c>
      <c r="D229" s="56" t="s">
        <v>40</v>
      </c>
      <c r="E229" s="69">
        <v>46092.0</v>
      </c>
      <c r="F229" s="56" t="s">
        <v>2514</v>
      </c>
      <c r="G229" s="56" t="s">
        <v>57</v>
      </c>
      <c r="H229" s="56" t="s">
        <v>2452</v>
      </c>
      <c r="I229" s="56" t="s">
        <v>12</v>
      </c>
      <c r="J229" s="56"/>
      <c r="K229" s="56">
        <v>15.0</v>
      </c>
      <c r="L229" s="69">
        <f t="shared" ref="L229:L234" si="33">$E230+$K229</f>
        <v>46107</v>
      </c>
      <c r="M229" s="40" t="s">
        <v>60</v>
      </c>
      <c r="N229" s="72">
        <v>46106.0</v>
      </c>
      <c r="O229" s="70"/>
      <c r="P229" s="70" t="s">
        <v>2515</v>
      </c>
      <c r="Q229" s="73"/>
      <c r="R229" s="71"/>
      <c r="S229" s="74"/>
      <c r="T229" s="75"/>
      <c r="U229" s="75"/>
      <c r="V229" s="75"/>
      <c r="W229" s="75"/>
      <c r="X229" s="75"/>
      <c r="Y229" s="75"/>
      <c r="Z229" s="75"/>
      <c r="AA229" s="110"/>
    </row>
    <row r="230" ht="75.0" customHeight="1">
      <c r="A230" s="35"/>
      <c r="B230" s="57" t="s">
        <v>55</v>
      </c>
      <c r="C230" s="56">
        <v>10377.0</v>
      </c>
      <c r="D230" s="56" t="s">
        <v>40</v>
      </c>
      <c r="E230" s="69">
        <v>46092.0</v>
      </c>
      <c r="F230" s="56" t="s">
        <v>2516</v>
      </c>
      <c r="G230" s="56" t="s">
        <v>57</v>
      </c>
      <c r="H230" s="56" t="s">
        <v>2517</v>
      </c>
      <c r="I230" s="56" t="s">
        <v>12</v>
      </c>
      <c r="J230" s="56"/>
      <c r="K230" s="56">
        <v>15.0</v>
      </c>
      <c r="L230" s="69">
        <f t="shared" si="33"/>
        <v>46107</v>
      </c>
      <c r="M230" s="40" t="s">
        <v>60</v>
      </c>
      <c r="N230" s="64">
        <v>46106.0</v>
      </c>
      <c r="O230" s="56"/>
      <c r="P230" s="56" t="s">
        <v>2518</v>
      </c>
      <c r="Q230" s="60"/>
      <c r="R230" s="61"/>
      <c r="S230" s="62"/>
      <c r="T230" s="63"/>
      <c r="U230" s="63"/>
      <c r="V230" s="63"/>
      <c r="W230" s="63"/>
      <c r="X230" s="63"/>
      <c r="Y230" s="63"/>
      <c r="Z230" s="63"/>
      <c r="AA230" s="91"/>
    </row>
    <row r="231" ht="75.0" customHeight="1">
      <c r="A231" s="35"/>
      <c r="B231" s="57" t="s">
        <v>55</v>
      </c>
      <c r="C231" s="56">
        <v>10357.0</v>
      </c>
      <c r="D231" s="56" t="s">
        <v>40</v>
      </c>
      <c r="E231" s="69">
        <v>46092.0</v>
      </c>
      <c r="F231" s="56" t="s">
        <v>2519</v>
      </c>
      <c r="G231" s="56" t="s">
        <v>57</v>
      </c>
      <c r="H231" s="56" t="s">
        <v>1574</v>
      </c>
      <c r="I231" s="56" t="s">
        <v>24</v>
      </c>
      <c r="J231" s="56"/>
      <c r="K231" s="56">
        <v>15.0</v>
      </c>
      <c r="L231" s="69">
        <f t="shared" si="33"/>
        <v>46107</v>
      </c>
      <c r="M231" s="40" t="s">
        <v>60</v>
      </c>
      <c r="N231" s="64">
        <v>46093.0</v>
      </c>
      <c r="O231" s="56"/>
      <c r="P231" s="56" t="s">
        <v>2520</v>
      </c>
      <c r="Q231" s="60"/>
      <c r="R231" s="61"/>
      <c r="S231" s="62"/>
      <c r="T231" s="63"/>
      <c r="U231" s="63"/>
      <c r="V231" s="63"/>
      <c r="W231" s="63"/>
      <c r="X231" s="63"/>
      <c r="Y231" s="63"/>
      <c r="Z231" s="63"/>
      <c r="AA231" s="91"/>
    </row>
    <row r="232" ht="75.0" customHeight="1">
      <c r="A232" s="35"/>
      <c r="B232" s="57" t="s">
        <v>55</v>
      </c>
      <c r="C232" s="56">
        <v>9951.0</v>
      </c>
      <c r="D232" s="56" t="s">
        <v>40</v>
      </c>
      <c r="E232" s="69">
        <v>46092.0</v>
      </c>
      <c r="F232" s="56" t="s">
        <v>2521</v>
      </c>
      <c r="G232" s="56" t="s">
        <v>57</v>
      </c>
      <c r="H232" s="56" t="s">
        <v>2522</v>
      </c>
      <c r="I232" s="56" t="s">
        <v>9</v>
      </c>
      <c r="J232" s="56"/>
      <c r="K232" s="56">
        <v>15.0</v>
      </c>
      <c r="L232" s="69">
        <f t="shared" si="33"/>
        <v>46107</v>
      </c>
      <c r="M232" s="51" t="s">
        <v>60</v>
      </c>
      <c r="N232" s="68">
        <v>46141.0</v>
      </c>
      <c r="O232" s="56"/>
      <c r="P232" s="59" t="s">
        <v>2523</v>
      </c>
      <c r="Q232" s="60"/>
      <c r="R232" s="61"/>
      <c r="S232" s="62"/>
      <c r="T232" s="63"/>
      <c r="U232" s="63"/>
      <c r="V232" s="63"/>
      <c r="W232" s="63"/>
      <c r="X232" s="63"/>
      <c r="Y232" s="63"/>
      <c r="Z232" s="63"/>
      <c r="AA232" s="91"/>
    </row>
    <row r="233" ht="75.0" customHeight="1">
      <c r="A233" s="35"/>
      <c r="B233" s="57" t="s">
        <v>55</v>
      </c>
      <c r="C233" s="56">
        <v>10497.0</v>
      </c>
      <c r="D233" s="56" t="s">
        <v>40</v>
      </c>
      <c r="E233" s="69">
        <v>46092.0</v>
      </c>
      <c r="F233" s="56" t="s">
        <v>2524</v>
      </c>
      <c r="G233" s="56" t="s">
        <v>57</v>
      </c>
      <c r="H233" s="56" t="s">
        <v>2525</v>
      </c>
      <c r="I233" s="56" t="s">
        <v>27</v>
      </c>
      <c r="J233" s="56"/>
      <c r="K233" s="56">
        <v>15.0</v>
      </c>
      <c r="L233" s="69">
        <f t="shared" si="33"/>
        <v>46107</v>
      </c>
      <c r="M233" s="40" t="s">
        <v>60</v>
      </c>
      <c r="N233" s="64">
        <v>46105.0</v>
      </c>
      <c r="O233" s="56"/>
      <c r="P233" s="56" t="s">
        <v>2526</v>
      </c>
      <c r="Q233" s="60"/>
      <c r="R233" s="61"/>
      <c r="S233" s="62"/>
      <c r="T233" s="63"/>
      <c r="U233" s="63"/>
      <c r="V233" s="63"/>
      <c r="W233" s="63"/>
      <c r="X233" s="63"/>
      <c r="Y233" s="63"/>
      <c r="Z233" s="63"/>
      <c r="AA233" s="91"/>
    </row>
    <row r="234" ht="75.0" customHeight="1">
      <c r="A234" s="35"/>
      <c r="B234" s="57" t="s">
        <v>1497</v>
      </c>
      <c r="C234" s="56">
        <v>10499.0</v>
      </c>
      <c r="D234" s="56" t="s">
        <v>40</v>
      </c>
      <c r="E234" s="69">
        <v>46092.0</v>
      </c>
      <c r="F234" s="56" t="s">
        <v>2527</v>
      </c>
      <c r="G234" s="56" t="s">
        <v>57</v>
      </c>
      <c r="H234" s="56" t="s">
        <v>2528</v>
      </c>
      <c r="I234" s="56" t="s">
        <v>9</v>
      </c>
      <c r="J234" s="56"/>
      <c r="K234" s="56">
        <v>15.0</v>
      </c>
      <c r="L234" s="69">
        <f t="shared" si="33"/>
        <v>46107</v>
      </c>
      <c r="M234" s="40" t="str">
        <f>IF(L234="","",IF(L234&lt;TODAY(),"VENCIDA",IF(L234=TODAY(),"VENCE HOY","A TIEMPO")))</f>
        <v>VENCIDA</v>
      </c>
      <c r="N234" s="56"/>
      <c r="O234" s="56"/>
      <c r="P234" s="56"/>
      <c r="Q234" s="60"/>
      <c r="R234" s="61"/>
      <c r="S234" s="62"/>
      <c r="T234" s="63"/>
      <c r="U234" s="63"/>
      <c r="V234" s="63"/>
      <c r="W234" s="63"/>
      <c r="X234" s="63"/>
      <c r="Y234" s="63"/>
      <c r="Z234" s="63"/>
      <c r="AA234" s="91"/>
    </row>
    <row r="235" ht="75.0" customHeight="1">
      <c r="A235" s="35"/>
      <c r="B235" s="57" t="s">
        <v>1497</v>
      </c>
      <c r="C235" s="56">
        <v>10501.0</v>
      </c>
      <c r="D235" s="56" t="s">
        <v>40</v>
      </c>
      <c r="E235" s="69">
        <v>46092.0</v>
      </c>
      <c r="F235" s="56" t="s">
        <v>2529</v>
      </c>
      <c r="G235" s="56" t="s">
        <v>57</v>
      </c>
      <c r="H235" s="56" t="s">
        <v>2530</v>
      </c>
      <c r="I235" s="56" t="s">
        <v>17</v>
      </c>
      <c r="J235" s="56"/>
      <c r="K235" s="56">
        <v>15.0</v>
      </c>
      <c r="L235" s="69">
        <f>$E237+$K235</f>
        <v>46107</v>
      </c>
      <c r="M235" s="40" t="s">
        <v>60</v>
      </c>
      <c r="N235" s="64">
        <v>46121.0</v>
      </c>
      <c r="O235" s="56"/>
      <c r="P235" s="56" t="s">
        <v>2531</v>
      </c>
      <c r="Q235" s="60"/>
      <c r="R235" s="61"/>
      <c r="S235" s="62"/>
      <c r="T235" s="63"/>
      <c r="U235" s="63"/>
      <c r="V235" s="63"/>
      <c r="W235" s="63"/>
      <c r="X235" s="63"/>
      <c r="Y235" s="63"/>
      <c r="Z235" s="63"/>
      <c r="AA235" s="91"/>
    </row>
    <row r="236" ht="75.0" customHeight="1">
      <c r="A236" s="133"/>
      <c r="B236" s="57" t="s">
        <v>55</v>
      </c>
      <c r="C236" s="99">
        <v>11850.0</v>
      </c>
      <c r="D236" s="99" t="s">
        <v>74</v>
      </c>
      <c r="E236" s="100">
        <v>46093.0</v>
      </c>
      <c r="F236" s="99" t="s">
        <v>2532</v>
      </c>
      <c r="G236" s="99" t="s">
        <v>57</v>
      </c>
      <c r="H236" s="99" t="s">
        <v>2533</v>
      </c>
      <c r="I236" s="99" t="s">
        <v>30</v>
      </c>
      <c r="J236" s="102"/>
      <c r="K236" s="99">
        <v>15.0</v>
      </c>
      <c r="L236" s="100">
        <f t="shared" ref="L236:L246" si="34">$E237+$K236</f>
        <v>46107</v>
      </c>
      <c r="M236" s="142" t="s">
        <v>60</v>
      </c>
      <c r="N236" s="143">
        <v>46127.0</v>
      </c>
      <c r="O236" s="102"/>
      <c r="P236" s="144" t="s">
        <v>2534</v>
      </c>
      <c r="Q236" s="103"/>
      <c r="R236" s="104"/>
      <c r="S236" s="105"/>
      <c r="T236" s="106"/>
      <c r="U236" s="106"/>
      <c r="V236" s="106"/>
      <c r="W236" s="106"/>
      <c r="X236" s="106"/>
      <c r="Y236" s="106"/>
      <c r="Z236" s="106"/>
      <c r="AA236" s="107"/>
    </row>
    <row r="237" ht="75.0" customHeight="1">
      <c r="A237" s="35"/>
      <c r="B237" s="57" t="s">
        <v>1497</v>
      </c>
      <c r="C237" s="56">
        <v>10502.0</v>
      </c>
      <c r="D237" s="56" t="s">
        <v>40</v>
      </c>
      <c r="E237" s="69">
        <v>46092.0</v>
      </c>
      <c r="F237" s="56" t="s">
        <v>2535</v>
      </c>
      <c r="G237" s="56" t="s">
        <v>57</v>
      </c>
      <c r="H237" s="56" t="s">
        <v>2536</v>
      </c>
      <c r="I237" s="56" t="s">
        <v>27</v>
      </c>
      <c r="J237" s="56"/>
      <c r="K237" s="56">
        <v>15.0</v>
      </c>
      <c r="L237" s="69">
        <f t="shared" si="34"/>
        <v>46108</v>
      </c>
      <c r="M237" s="40" t="s">
        <v>60</v>
      </c>
      <c r="N237" s="64">
        <v>46120.0</v>
      </c>
      <c r="O237" s="56"/>
      <c r="P237" s="56" t="s">
        <v>2537</v>
      </c>
      <c r="Q237" s="60"/>
      <c r="R237" s="61"/>
      <c r="S237" s="62"/>
      <c r="T237" s="63"/>
      <c r="U237" s="63"/>
      <c r="V237" s="63"/>
      <c r="W237" s="63"/>
      <c r="X237" s="63"/>
      <c r="Y237" s="63"/>
      <c r="Z237" s="63"/>
      <c r="AA237" s="91"/>
    </row>
    <row r="238" ht="75.0" customHeight="1">
      <c r="A238" s="35"/>
      <c r="B238" s="57" t="s">
        <v>55</v>
      </c>
      <c r="C238" s="56">
        <v>10511.0</v>
      </c>
      <c r="D238" s="56" t="s">
        <v>40</v>
      </c>
      <c r="E238" s="69">
        <v>46093.0</v>
      </c>
      <c r="F238" s="56" t="s">
        <v>2538</v>
      </c>
      <c r="G238" s="56" t="s">
        <v>57</v>
      </c>
      <c r="H238" s="56" t="s">
        <v>1971</v>
      </c>
      <c r="I238" s="56" t="s">
        <v>12</v>
      </c>
      <c r="J238" s="56"/>
      <c r="K238" s="56">
        <v>15.0</v>
      </c>
      <c r="L238" s="69">
        <f t="shared" si="34"/>
        <v>46108</v>
      </c>
      <c r="M238" s="40" t="s">
        <v>60</v>
      </c>
      <c r="N238" s="64">
        <v>46105.0</v>
      </c>
      <c r="O238" s="56"/>
      <c r="P238" s="56" t="s">
        <v>2539</v>
      </c>
      <c r="Q238" s="60"/>
      <c r="R238" s="61"/>
      <c r="S238" s="62"/>
      <c r="T238" s="63"/>
      <c r="U238" s="63"/>
      <c r="V238" s="63"/>
      <c r="W238" s="63"/>
      <c r="X238" s="63"/>
      <c r="Y238" s="63"/>
      <c r="Z238" s="63"/>
      <c r="AA238" s="91"/>
    </row>
    <row r="239" ht="75.0" customHeight="1">
      <c r="A239" s="35"/>
      <c r="B239" s="57" t="s">
        <v>55</v>
      </c>
      <c r="C239" s="56">
        <v>10520.0</v>
      </c>
      <c r="D239" s="56" t="s">
        <v>40</v>
      </c>
      <c r="E239" s="69">
        <v>46093.0</v>
      </c>
      <c r="F239" s="56" t="s">
        <v>2540</v>
      </c>
      <c r="G239" s="56" t="s">
        <v>57</v>
      </c>
      <c r="H239" s="56" t="s">
        <v>1971</v>
      </c>
      <c r="I239" s="56" t="s">
        <v>12</v>
      </c>
      <c r="J239" s="56"/>
      <c r="K239" s="56">
        <v>15.0</v>
      </c>
      <c r="L239" s="69">
        <f t="shared" si="34"/>
        <v>46108</v>
      </c>
      <c r="M239" s="40" t="s">
        <v>60</v>
      </c>
      <c r="N239" s="64">
        <v>46105.0</v>
      </c>
      <c r="O239" s="56"/>
      <c r="P239" s="56" t="s">
        <v>2541</v>
      </c>
      <c r="Q239" s="60"/>
      <c r="R239" s="61"/>
      <c r="S239" s="62"/>
      <c r="T239" s="63"/>
      <c r="U239" s="63"/>
      <c r="V239" s="63"/>
      <c r="W239" s="63"/>
      <c r="X239" s="63"/>
      <c r="Y239" s="63"/>
      <c r="Z239" s="63"/>
      <c r="AA239" s="91"/>
    </row>
    <row r="240" ht="75.0" customHeight="1">
      <c r="A240" s="35"/>
      <c r="B240" s="57" t="s">
        <v>55</v>
      </c>
      <c r="C240" s="56">
        <v>10526.0</v>
      </c>
      <c r="D240" s="56" t="s">
        <v>40</v>
      </c>
      <c r="E240" s="69">
        <v>46093.0</v>
      </c>
      <c r="F240" s="56" t="s">
        <v>2542</v>
      </c>
      <c r="G240" s="56" t="s">
        <v>57</v>
      </c>
      <c r="H240" s="56" t="s">
        <v>2487</v>
      </c>
      <c r="I240" s="56" t="s">
        <v>12</v>
      </c>
      <c r="J240" s="56"/>
      <c r="K240" s="56">
        <v>15.0</v>
      </c>
      <c r="L240" s="69">
        <f t="shared" si="34"/>
        <v>46108</v>
      </c>
      <c r="M240" s="40" t="s">
        <v>60</v>
      </c>
      <c r="N240" s="64">
        <v>46105.0</v>
      </c>
      <c r="O240" s="56"/>
      <c r="P240" s="56" t="s">
        <v>2543</v>
      </c>
      <c r="Q240" s="60"/>
      <c r="R240" s="61"/>
      <c r="S240" s="62"/>
      <c r="T240" s="63"/>
      <c r="U240" s="63"/>
      <c r="V240" s="63"/>
      <c r="W240" s="63"/>
      <c r="X240" s="63"/>
      <c r="Y240" s="63"/>
      <c r="Z240" s="63"/>
      <c r="AA240" s="91"/>
    </row>
    <row r="241" ht="75.0" customHeight="1">
      <c r="A241" s="35"/>
      <c r="B241" s="57" t="s">
        <v>55</v>
      </c>
      <c r="C241" s="56">
        <v>10532.0</v>
      </c>
      <c r="D241" s="56" t="s">
        <v>40</v>
      </c>
      <c r="E241" s="69">
        <v>46093.0</v>
      </c>
      <c r="F241" s="56" t="s">
        <v>2544</v>
      </c>
      <c r="G241" s="56" t="s">
        <v>57</v>
      </c>
      <c r="H241" s="56" t="s">
        <v>2487</v>
      </c>
      <c r="I241" s="56" t="s">
        <v>12</v>
      </c>
      <c r="J241" s="56"/>
      <c r="K241" s="56">
        <v>15.0</v>
      </c>
      <c r="L241" s="69">
        <f t="shared" si="34"/>
        <v>46108</v>
      </c>
      <c r="M241" s="40" t="s">
        <v>60</v>
      </c>
      <c r="N241" s="64">
        <v>46105.0</v>
      </c>
      <c r="O241" s="56"/>
      <c r="P241" s="56" t="s">
        <v>2545</v>
      </c>
      <c r="Q241" s="60"/>
      <c r="R241" s="61"/>
      <c r="S241" s="62"/>
      <c r="T241" s="63"/>
      <c r="U241" s="63"/>
      <c r="V241" s="63"/>
      <c r="W241" s="63"/>
      <c r="X241" s="63"/>
      <c r="Y241" s="63"/>
      <c r="Z241" s="63"/>
      <c r="AA241" s="91"/>
    </row>
    <row r="242" ht="75.0" customHeight="1">
      <c r="A242" s="35"/>
      <c r="B242" s="57" t="s">
        <v>55</v>
      </c>
      <c r="C242" s="56">
        <v>10551.0</v>
      </c>
      <c r="D242" s="56" t="s">
        <v>40</v>
      </c>
      <c r="E242" s="69">
        <v>46093.0</v>
      </c>
      <c r="F242" s="56" t="s">
        <v>2546</v>
      </c>
      <c r="G242" s="56" t="s">
        <v>57</v>
      </c>
      <c r="H242" s="56" t="s">
        <v>2509</v>
      </c>
      <c r="I242" s="56" t="s">
        <v>12</v>
      </c>
      <c r="J242" s="56"/>
      <c r="K242" s="56">
        <v>15.0</v>
      </c>
      <c r="L242" s="69">
        <f t="shared" si="34"/>
        <v>46108</v>
      </c>
      <c r="M242" s="40" t="s">
        <v>60</v>
      </c>
      <c r="N242" s="64">
        <v>46105.0</v>
      </c>
      <c r="O242" s="56"/>
      <c r="P242" s="56" t="s">
        <v>2547</v>
      </c>
      <c r="Q242" s="60"/>
      <c r="R242" s="61"/>
      <c r="S242" s="62"/>
      <c r="T242" s="63"/>
      <c r="U242" s="63"/>
      <c r="V242" s="63"/>
      <c r="W242" s="63"/>
      <c r="X242" s="63"/>
      <c r="Y242" s="63"/>
      <c r="Z242" s="63"/>
      <c r="AA242" s="91"/>
    </row>
    <row r="243" ht="75.0" customHeight="1">
      <c r="A243" s="35"/>
      <c r="B243" s="57" t="s">
        <v>55</v>
      </c>
      <c r="C243" s="56">
        <v>10554.0</v>
      </c>
      <c r="D243" s="56" t="s">
        <v>40</v>
      </c>
      <c r="E243" s="69">
        <v>46093.0</v>
      </c>
      <c r="F243" s="56" t="s">
        <v>2548</v>
      </c>
      <c r="G243" s="56" t="s">
        <v>57</v>
      </c>
      <c r="H243" s="56" t="s">
        <v>2452</v>
      </c>
      <c r="I243" s="56" t="s">
        <v>12</v>
      </c>
      <c r="J243" s="56"/>
      <c r="K243" s="56">
        <v>15.0</v>
      </c>
      <c r="L243" s="69">
        <f t="shared" si="34"/>
        <v>46108</v>
      </c>
      <c r="M243" s="40" t="s">
        <v>60</v>
      </c>
      <c r="N243" s="64">
        <v>46105.0</v>
      </c>
      <c r="O243" s="56"/>
      <c r="P243" s="56" t="s">
        <v>2549</v>
      </c>
      <c r="Q243" s="60"/>
      <c r="R243" s="61"/>
      <c r="S243" s="62"/>
      <c r="T243" s="63"/>
      <c r="U243" s="63"/>
      <c r="V243" s="63"/>
      <c r="W243" s="63"/>
      <c r="X243" s="63"/>
      <c r="Y243" s="63"/>
      <c r="Z243" s="63"/>
      <c r="AA243" s="91"/>
    </row>
    <row r="244" ht="75.0" customHeight="1">
      <c r="A244" s="35"/>
      <c r="B244" s="57" t="s">
        <v>1497</v>
      </c>
      <c r="C244" s="56">
        <v>10568.0</v>
      </c>
      <c r="D244" s="56" t="s">
        <v>40</v>
      </c>
      <c r="E244" s="69">
        <v>46093.0</v>
      </c>
      <c r="F244" s="56" t="s">
        <v>2550</v>
      </c>
      <c r="G244" s="56" t="s">
        <v>57</v>
      </c>
      <c r="H244" s="56" t="s">
        <v>2551</v>
      </c>
      <c r="I244" s="56" t="s">
        <v>23</v>
      </c>
      <c r="J244" s="56"/>
      <c r="K244" s="56">
        <v>15.0</v>
      </c>
      <c r="L244" s="69">
        <f t="shared" si="34"/>
        <v>46108</v>
      </c>
      <c r="M244" s="51" t="s">
        <v>60</v>
      </c>
      <c r="N244" s="68">
        <v>46108.0</v>
      </c>
      <c r="O244" s="56"/>
      <c r="P244" s="59" t="s">
        <v>2552</v>
      </c>
      <c r="Q244" s="60"/>
      <c r="R244" s="61"/>
      <c r="S244" s="62"/>
      <c r="T244" s="63"/>
      <c r="U244" s="63"/>
      <c r="V244" s="63"/>
      <c r="W244" s="63"/>
      <c r="X244" s="63"/>
      <c r="Y244" s="63"/>
      <c r="Z244" s="63"/>
      <c r="AA244" s="91"/>
    </row>
    <row r="245" ht="75.0" customHeight="1">
      <c r="A245" s="35"/>
      <c r="B245" s="57" t="s">
        <v>1497</v>
      </c>
      <c r="C245" s="56">
        <v>10576.0</v>
      </c>
      <c r="D245" s="56" t="s">
        <v>40</v>
      </c>
      <c r="E245" s="69">
        <v>46093.0</v>
      </c>
      <c r="F245" s="56" t="s">
        <v>2553</v>
      </c>
      <c r="G245" s="56" t="s">
        <v>57</v>
      </c>
      <c r="H245" s="56" t="s">
        <v>2554</v>
      </c>
      <c r="I245" s="56" t="s">
        <v>23</v>
      </c>
      <c r="J245" s="56"/>
      <c r="K245" s="56">
        <v>15.0</v>
      </c>
      <c r="L245" s="69">
        <f t="shared" si="34"/>
        <v>46108</v>
      </c>
      <c r="M245" s="40" t="s">
        <v>60</v>
      </c>
      <c r="N245" s="64">
        <v>46099.0</v>
      </c>
      <c r="O245" s="56"/>
      <c r="P245" s="56" t="s">
        <v>2555</v>
      </c>
      <c r="Q245" s="60"/>
      <c r="R245" s="61"/>
      <c r="S245" s="62"/>
      <c r="T245" s="63"/>
      <c r="U245" s="63"/>
      <c r="V245" s="63"/>
      <c r="W245" s="63"/>
      <c r="X245" s="63"/>
      <c r="Y245" s="63"/>
      <c r="Z245" s="63"/>
      <c r="AA245" s="91"/>
    </row>
    <row r="246" ht="75.0" customHeight="1">
      <c r="A246" s="35"/>
      <c r="B246" s="57" t="s">
        <v>1497</v>
      </c>
      <c r="C246" s="56">
        <v>12054.0</v>
      </c>
      <c r="D246" s="56" t="s">
        <v>74</v>
      </c>
      <c r="E246" s="69">
        <v>46093.0</v>
      </c>
      <c r="F246" s="56" t="s">
        <v>410</v>
      </c>
      <c r="G246" s="56" t="s">
        <v>57</v>
      </c>
      <c r="H246" s="56" t="s">
        <v>2125</v>
      </c>
      <c r="I246" s="56" t="s">
        <v>11</v>
      </c>
      <c r="J246" s="56"/>
      <c r="K246" s="56">
        <v>5.0</v>
      </c>
      <c r="L246" s="69">
        <f t="shared" si="34"/>
        <v>46098</v>
      </c>
      <c r="M246" s="40" t="s">
        <v>60</v>
      </c>
      <c r="N246" s="64">
        <v>46100.0</v>
      </c>
      <c r="O246" s="56"/>
      <c r="P246" s="56" t="s">
        <v>2556</v>
      </c>
      <c r="Q246" s="60"/>
      <c r="R246" s="61"/>
      <c r="S246" s="62"/>
      <c r="T246" s="63"/>
      <c r="U246" s="63"/>
      <c r="V246" s="63"/>
      <c r="W246" s="63"/>
      <c r="X246" s="63"/>
      <c r="Y246" s="63"/>
      <c r="Z246" s="63"/>
      <c r="AA246" s="91"/>
    </row>
    <row r="247" ht="75.0" customHeight="1">
      <c r="A247" s="35"/>
      <c r="B247" s="57" t="s">
        <v>55</v>
      </c>
      <c r="C247" s="56">
        <v>12058.0</v>
      </c>
      <c r="D247" s="56" t="s">
        <v>74</v>
      </c>
      <c r="E247" s="69">
        <v>46093.0</v>
      </c>
      <c r="F247" s="56" t="s">
        <v>118</v>
      </c>
      <c r="G247" s="56" t="s">
        <v>57</v>
      </c>
      <c r="H247" s="56" t="s">
        <v>2557</v>
      </c>
      <c r="I247" s="56" t="s">
        <v>15</v>
      </c>
      <c r="J247" s="56" t="s">
        <v>2558</v>
      </c>
      <c r="K247" s="56">
        <v>15.0</v>
      </c>
      <c r="L247" s="69">
        <f t="shared" ref="L247:L248" si="35">$E255+$K247</f>
        <v>46108</v>
      </c>
      <c r="M247" s="40" t="s">
        <v>60</v>
      </c>
      <c r="N247" s="64">
        <v>46100.0</v>
      </c>
      <c r="O247" s="56"/>
      <c r="P247" s="56" t="s">
        <v>2559</v>
      </c>
      <c r="Q247" s="60"/>
      <c r="R247" s="61"/>
      <c r="S247" s="62"/>
      <c r="T247" s="63"/>
      <c r="U247" s="63"/>
      <c r="V247" s="63"/>
      <c r="W247" s="63"/>
      <c r="X247" s="63"/>
      <c r="Y247" s="63"/>
      <c r="Z247" s="63"/>
      <c r="AA247" s="91"/>
    </row>
    <row r="248" ht="75.0" customHeight="1">
      <c r="A248" s="35"/>
      <c r="B248" s="57" t="s">
        <v>55</v>
      </c>
      <c r="C248" s="56">
        <v>12055.0</v>
      </c>
      <c r="D248" s="56" t="s">
        <v>74</v>
      </c>
      <c r="E248" s="69">
        <v>46093.0</v>
      </c>
      <c r="F248" s="56" t="s">
        <v>118</v>
      </c>
      <c r="G248" s="56" t="s">
        <v>57</v>
      </c>
      <c r="H248" s="56" t="s">
        <v>2560</v>
      </c>
      <c r="I248" s="56" t="s">
        <v>30</v>
      </c>
      <c r="J248" s="56" t="s">
        <v>2561</v>
      </c>
      <c r="K248" s="56">
        <v>15.0</v>
      </c>
      <c r="L248" s="69">
        <f t="shared" si="35"/>
        <v>46108</v>
      </c>
      <c r="M248" s="40" t="s">
        <v>60</v>
      </c>
      <c r="N248" s="64">
        <v>46107.0</v>
      </c>
      <c r="O248" s="56"/>
      <c r="P248" s="59" t="s">
        <v>2562</v>
      </c>
      <c r="Q248" s="60"/>
      <c r="R248" s="61"/>
      <c r="S248" s="62"/>
      <c r="T248" s="63"/>
      <c r="U248" s="63"/>
      <c r="V248" s="63"/>
      <c r="W248" s="63"/>
      <c r="X248" s="63"/>
      <c r="Y248" s="63"/>
      <c r="Z248" s="63"/>
      <c r="AA248" s="91"/>
    </row>
    <row r="249" ht="75.0" customHeight="1">
      <c r="A249" s="35"/>
      <c r="B249" s="57" t="s">
        <v>55</v>
      </c>
      <c r="C249" s="56">
        <v>12140.0</v>
      </c>
      <c r="D249" s="56" t="s">
        <v>74</v>
      </c>
      <c r="E249" s="69">
        <v>46093.0</v>
      </c>
      <c r="F249" s="56" t="s">
        <v>657</v>
      </c>
      <c r="G249" s="56" t="s">
        <v>57</v>
      </c>
      <c r="H249" s="56" t="s">
        <v>2563</v>
      </c>
      <c r="I249" s="56" t="s">
        <v>30</v>
      </c>
      <c r="J249" s="56"/>
      <c r="K249" s="56">
        <v>15.0</v>
      </c>
      <c r="L249" s="69">
        <f>$E256+$K249</f>
        <v>46108</v>
      </c>
      <c r="M249" s="40" t="s">
        <v>60</v>
      </c>
      <c r="N249" s="69">
        <v>46087.0</v>
      </c>
      <c r="O249" s="56"/>
      <c r="P249" s="56" t="s">
        <v>2564</v>
      </c>
      <c r="Q249" s="60"/>
      <c r="R249" s="61"/>
      <c r="S249" s="62"/>
      <c r="T249" s="63"/>
      <c r="U249" s="63"/>
      <c r="V249" s="63"/>
      <c r="W249" s="63"/>
      <c r="X249" s="63"/>
      <c r="Y249" s="63"/>
      <c r="Z249" s="63"/>
      <c r="AA249" s="91"/>
    </row>
    <row r="250" ht="75.0" customHeight="1">
      <c r="A250" s="133"/>
      <c r="B250" s="57" t="s">
        <v>55</v>
      </c>
      <c r="C250" s="99">
        <v>12465.0</v>
      </c>
      <c r="D250" s="57" t="s">
        <v>74</v>
      </c>
      <c r="E250" s="100">
        <v>46094.0</v>
      </c>
      <c r="F250" s="99" t="s">
        <v>614</v>
      </c>
      <c r="G250" s="99" t="s">
        <v>57</v>
      </c>
      <c r="H250" s="99" t="s">
        <v>2565</v>
      </c>
      <c r="I250" s="99" t="s">
        <v>30</v>
      </c>
      <c r="J250" s="99" t="s">
        <v>2566</v>
      </c>
      <c r="K250" s="99">
        <v>15.0</v>
      </c>
      <c r="L250" s="100">
        <f>$E258+$K250</f>
        <v>46108</v>
      </c>
      <c r="M250" s="142" t="s">
        <v>60</v>
      </c>
      <c r="N250" s="145">
        <v>46122.0</v>
      </c>
      <c r="O250" s="102"/>
      <c r="P250" s="141" t="s">
        <v>2567</v>
      </c>
      <c r="Q250" s="103"/>
      <c r="R250" s="104"/>
      <c r="S250" s="105"/>
      <c r="T250" s="106"/>
      <c r="U250" s="106"/>
      <c r="V250" s="106"/>
      <c r="W250" s="106"/>
      <c r="X250" s="106"/>
      <c r="Y250" s="106"/>
      <c r="Z250" s="106"/>
      <c r="AA250" s="107"/>
    </row>
    <row r="251" ht="75.0" customHeight="1">
      <c r="A251" s="133"/>
      <c r="B251" s="57" t="s">
        <v>55</v>
      </c>
      <c r="C251" s="99">
        <v>12467.0</v>
      </c>
      <c r="D251" s="57" t="s">
        <v>74</v>
      </c>
      <c r="E251" s="100">
        <v>46094.0</v>
      </c>
      <c r="F251" s="99" t="s">
        <v>2568</v>
      </c>
      <c r="G251" s="99" t="s">
        <v>57</v>
      </c>
      <c r="H251" s="99" t="s">
        <v>2569</v>
      </c>
      <c r="I251" s="99" t="s">
        <v>36</v>
      </c>
      <c r="J251" s="99" t="s">
        <v>237</v>
      </c>
      <c r="K251" s="99">
        <v>15.0</v>
      </c>
      <c r="L251" s="100">
        <f t="shared" ref="L251:L252" si="36">$E258+$K251</f>
        <v>46108</v>
      </c>
      <c r="M251" s="142" t="s">
        <v>60</v>
      </c>
      <c r="N251" s="145">
        <v>46101.0</v>
      </c>
      <c r="O251" s="102"/>
      <c r="P251" s="141" t="s">
        <v>2570</v>
      </c>
      <c r="Q251" s="103"/>
      <c r="R251" s="104"/>
      <c r="S251" s="105"/>
      <c r="T251" s="106"/>
      <c r="U251" s="106"/>
      <c r="V251" s="106"/>
      <c r="W251" s="106"/>
      <c r="X251" s="106"/>
      <c r="Y251" s="106"/>
      <c r="Z251" s="106"/>
      <c r="AA251" s="107"/>
    </row>
    <row r="252" ht="75.0" customHeight="1">
      <c r="A252" s="133"/>
      <c r="B252" s="57" t="s">
        <v>55</v>
      </c>
      <c r="C252" s="133">
        <v>12531.0</v>
      </c>
      <c r="D252" s="57" t="s">
        <v>74</v>
      </c>
      <c r="E252" s="100">
        <v>46094.0</v>
      </c>
      <c r="F252" s="99" t="s">
        <v>2571</v>
      </c>
      <c r="G252" s="99" t="s">
        <v>57</v>
      </c>
      <c r="H252" s="99" t="s">
        <v>2572</v>
      </c>
      <c r="I252" s="99" t="s">
        <v>22</v>
      </c>
      <c r="J252" s="99"/>
      <c r="K252" s="99">
        <v>15.0</v>
      </c>
      <c r="L252" s="100">
        <f t="shared" si="36"/>
        <v>46108</v>
      </c>
      <c r="M252" s="142" t="s">
        <v>60</v>
      </c>
      <c r="N252" s="145">
        <v>46106.0</v>
      </c>
      <c r="O252" s="102"/>
      <c r="P252" s="146" t="s">
        <v>2573</v>
      </c>
      <c r="Q252" s="103"/>
      <c r="R252" s="104"/>
      <c r="S252" s="105"/>
      <c r="T252" s="106"/>
      <c r="U252" s="106"/>
      <c r="V252" s="106"/>
      <c r="W252" s="106"/>
      <c r="X252" s="106"/>
      <c r="Y252" s="106"/>
      <c r="Z252" s="106"/>
      <c r="AA252" s="107"/>
    </row>
    <row r="253" ht="75.0" customHeight="1">
      <c r="A253" s="133"/>
      <c r="B253" s="57" t="s">
        <v>55</v>
      </c>
      <c r="C253" s="99">
        <v>12554.0</v>
      </c>
      <c r="D253" s="57" t="s">
        <v>74</v>
      </c>
      <c r="E253" s="100">
        <v>46094.0</v>
      </c>
      <c r="F253" s="99" t="s">
        <v>2574</v>
      </c>
      <c r="G253" s="99" t="s">
        <v>57</v>
      </c>
      <c r="H253" s="99" t="s">
        <v>2575</v>
      </c>
      <c r="I253" s="99" t="s">
        <v>12</v>
      </c>
      <c r="J253" s="102"/>
      <c r="K253" s="99">
        <v>15.0</v>
      </c>
      <c r="L253" s="100">
        <f>$E259+$K253</f>
        <v>46108</v>
      </c>
      <c r="M253" s="101" t="s">
        <v>60</v>
      </c>
      <c r="N253" s="97">
        <v>46118.0</v>
      </c>
      <c r="O253" s="102"/>
      <c r="P253" s="102" t="s">
        <v>2576</v>
      </c>
      <c r="Q253" s="103"/>
      <c r="R253" s="104"/>
      <c r="S253" s="105"/>
      <c r="T253" s="106"/>
      <c r="U253" s="106"/>
      <c r="V253" s="106"/>
      <c r="W253" s="106"/>
      <c r="X253" s="106"/>
      <c r="Y253" s="106"/>
      <c r="Z253" s="106"/>
      <c r="AA253" s="107"/>
    </row>
    <row r="254" ht="75.0" customHeight="1">
      <c r="A254" s="35"/>
      <c r="B254" s="57" t="s">
        <v>55</v>
      </c>
      <c r="C254" s="56">
        <v>10573.0</v>
      </c>
      <c r="D254" s="56" t="s">
        <v>40</v>
      </c>
      <c r="E254" s="69">
        <v>46093.0</v>
      </c>
      <c r="F254" s="56" t="s">
        <v>2577</v>
      </c>
      <c r="G254" s="56" t="s">
        <v>57</v>
      </c>
      <c r="H254" s="56" t="s">
        <v>2578</v>
      </c>
      <c r="I254" s="56" t="s">
        <v>12</v>
      </c>
      <c r="J254" s="56"/>
      <c r="K254" s="56">
        <v>15.0</v>
      </c>
      <c r="L254" s="69">
        <f>$E257+$K254</f>
        <v>46108</v>
      </c>
      <c r="M254" s="40" t="s">
        <v>60</v>
      </c>
      <c r="N254" s="64">
        <v>46104.0</v>
      </c>
      <c r="O254" s="56"/>
      <c r="P254" s="56" t="s">
        <v>2579</v>
      </c>
      <c r="Q254" s="60"/>
      <c r="R254" s="61"/>
      <c r="S254" s="62"/>
      <c r="T254" s="63"/>
      <c r="U254" s="63"/>
      <c r="V254" s="63"/>
      <c r="W254" s="63"/>
      <c r="X254" s="63"/>
      <c r="Y254" s="63"/>
      <c r="Z254" s="63"/>
      <c r="AA254" s="91"/>
    </row>
    <row r="255" ht="75.0" customHeight="1">
      <c r="A255" s="35"/>
      <c r="B255" s="57" t="s">
        <v>55</v>
      </c>
      <c r="C255" s="56">
        <v>10620.0</v>
      </c>
      <c r="D255" s="56" t="s">
        <v>40</v>
      </c>
      <c r="E255" s="69">
        <v>46093.0</v>
      </c>
      <c r="F255" s="56" t="s">
        <v>2580</v>
      </c>
      <c r="G255" s="56" t="s">
        <v>57</v>
      </c>
      <c r="H255" s="56" t="s">
        <v>2581</v>
      </c>
      <c r="I255" s="56" t="s">
        <v>12</v>
      </c>
      <c r="J255" s="56"/>
      <c r="K255" s="56">
        <v>15.0</v>
      </c>
      <c r="L255" s="69">
        <f t="shared" ref="L255:L260" si="37">$E256+$K255</f>
        <v>46108</v>
      </c>
      <c r="M255" s="40" t="s">
        <v>60</v>
      </c>
      <c r="N255" s="64">
        <v>46106.0</v>
      </c>
      <c r="O255" s="56"/>
      <c r="P255" s="56" t="s">
        <v>2582</v>
      </c>
      <c r="Q255" s="60"/>
      <c r="R255" s="61"/>
      <c r="S255" s="62"/>
      <c r="T255" s="63"/>
      <c r="U255" s="63"/>
      <c r="V255" s="63"/>
      <c r="W255" s="63"/>
      <c r="X255" s="63"/>
      <c r="Y255" s="63"/>
      <c r="Z255" s="63"/>
      <c r="AA255" s="91"/>
    </row>
    <row r="256" ht="75.0" customHeight="1">
      <c r="A256" s="35"/>
      <c r="B256" s="57" t="s">
        <v>55</v>
      </c>
      <c r="C256" s="56">
        <v>10623.0</v>
      </c>
      <c r="D256" s="56" t="s">
        <v>40</v>
      </c>
      <c r="E256" s="69">
        <v>46093.0</v>
      </c>
      <c r="F256" s="56" t="s">
        <v>2583</v>
      </c>
      <c r="G256" s="56" t="s">
        <v>57</v>
      </c>
      <c r="H256" s="56" t="s">
        <v>2584</v>
      </c>
      <c r="I256" s="56" t="s">
        <v>12</v>
      </c>
      <c r="J256" s="56"/>
      <c r="K256" s="56">
        <v>15.0</v>
      </c>
      <c r="L256" s="69">
        <f t="shared" si="37"/>
        <v>46108</v>
      </c>
      <c r="M256" s="40" t="s">
        <v>60</v>
      </c>
      <c r="N256" s="64">
        <v>46106.0</v>
      </c>
      <c r="O256" s="56"/>
      <c r="P256" s="56" t="s">
        <v>2585</v>
      </c>
      <c r="Q256" s="60"/>
      <c r="R256" s="61"/>
      <c r="S256" s="62"/>
      <c r="T256" s="63"/>
      <c r="U256" s="63"/>
      <c r="V256" s="63"/>
      <c r="W256" s="63"/>
      <c r="X256" s="63"/>
      <c r="Y256" s="63"/>
      <c r="Z256" s="63"/>
      <c r="AA256" s="91"/>
    </row>
    <row r="257" ht="75.0" customHeight="1">
      <c r="A257" s="35"/>
      <c r="B257" s="57" t="s">
        <v>55</v>
      </c>
      <c r="C257" s="56">
        <v>10612.0</v>
      </c>
      <c r="D257" s="56" t="s">
        <v>40</v>
      </c>
      <c r="E257" s="69">
        <v>46093.0</v>
      </c>
      <c r="F257" s="56" t="s">
        <v>2586</v>
      </c>
      <c r="G257" s="56" t="s">
        <v>57</v>
      </c>
      <c r="H257" s="56" t="s">
        <v>2587</v>
      </c>
      <c r="I257" s="56" t="s">
        <v>24</v>
      </c>
      <c r="J257" s="56"/>
      <c r="K257" s="56">
        <v>15.0</v>
      </c>
      <c r="L257" s="69">
        <f t="shared" si="37"/>
        <v>46108</v>
      </c>
      <c r="M257" s="40" t="s">
        <v>60</v>
      </c>
      <c r="N257" s="64">
        <v>46093.0</v>
      </c>
      <c r="O257" s="56"/>
      <c r="P257" s="56" t="s">
        <v>2588</v>
      </c>
      <c r="Q257" s="60"/>
      <c r="R257" s="61"/>
      <c r="S257" s="62"/>
      <c r="T257" s="63"/>
      <c r="U257" s="63"/>
      <c r="V257" s="63"/>
      <c r="W257" s="63"/>
      <c r="X257" s="63"/>
      <c r="Y257" s="63"/>
      <c r="Z257" s="63"/>
      <c r="AA257" s="91"/>
    </row>
    <row r="258" ht="75.0" customHeight="1">
      <c r="A258" s="35"/>
      <c r="B258" s="57" t="s">
        <v>55</v>
      </c>
      <c r="C258" s="56">
        <v>10586.0</v>
      </c>
      <c r="D258" s="56" t="s">
        <v>40</v>
      </c>
      <c r="E258" s="69">
        <v>46093.0</v>
      </c>
      <c r="F258" s="56" t="s">
        <v>2589</v>
      </c>
      <c r="G258" s="56" t="s">
        <v>57</v>
      </c>
      <c r="H258" s="56" t="s">
        <v>2590</v>
      </c>
      <c r="I258" s="56" t="s">
        <v>12</v>
      </c>
      <c r="J258" s="56"/>
      <c r="K258" s="56">
        <v>15.0</v>
      </c>
      <c r="L258" s="69">
        <f t="shared" si="37"/>
        <v>46108</v>
      </c>
      <c r="M258" s="51" t="s">
        <v>60</v>
      </c>
      <c r="N258" s="68">
        <v>46134.0</v>
      </c>
      <c r="O258" s="56"/>
      <c r="P258" s="59" t="s">
        <v>2591</v>
      </c>
      <c r="Q258" s="60"/>
      <c r="R258" s="61"/>
      <c r="S258" s="62"/>
      <c r="T258" s="63"/>
      <c r="U258" s="63"/>
      <c r="V258" s="63"/>
      <c r="W258" s="63"/>
      <c r="X258" s="63"/>
      <c r="Y258" s="63"/>
      <c r="Z258" s="63"/>
      <c r="AA258" s="91"/>
    </row>
    <row r="259" ht="75.0" customHeight="1">
      <c r="A259" s="35"/>
      <c r="B259" s="57" t="s">
        <v>55</v>
      </c>
      <c r="C259" s="56">
        <v>10633.0</v>
      </c>
      <c r="D259" s="37" t="s">
        <v>40</v>
      </c>
      <c r="E259" s="69">
        <v>46093.0</v>
      </c>
      <c r="F259" s="56" t="s">
        <v>2592</v>
      </c>
      <c r="G259" s="56" t="s">
        <v>57</v>
      </c>
      <c r="H259" s="56" t="s">
        <v>2593</v>
      </c>
      <c r="I259" s="56" t="s">
        <v>12</v>
      </c>
      <c r="J259" s="56"/>
      <c r="K259" s="56">
        <v>15.0</v>
      </c>
      <c r="L259" s="69">
        <f t="shared" si="37"/>
        <v>46108</v>
      </c>
      <c r="M259" s="40" t="s">
        <v>60</v>
      </c>
      <c r="N259" s="64">
        <v>46106.0</v>
      </c>
      <c r="O259" s="56"/>
      <c r="P259" s="56" t="s">
        <v>2594</v>
      </c>
      <c r="Q259" s="60"/>
      <c r="R259" s="61"/>
      <c r="S259" s="62"/>
      <c r="T259" s="63"/>
      <c r="U259" s="63"/>
      <c r="V259" s="63"/>
      <c r="W259" s="63"/>
      <c r="X259" s="63"/>
      <c r="Y259" s="63"/>
      <c r="Z259" s="63"/>
      <c r="AA259" s="91"/>
    </row>
    <row r="260" ht="75.0" customHeight="1">
      <c r="A260" s="35"/>
      <c r="B260" s="57" t="s">
        <v>55</v>
      </c>
      <c r="C260" s="56">
        <v>10636.0</v>
      </c>
      <c r="D260" s="37" t="s">
        <v>40</v>
      </c>
      <c r="E260" s="69">
        <v>46093.0</v>
      </c>
      <c r="F260" s="56" t="s">
        <v>2595</v>
      </c>
      <c r="G260" s="56" t="s">
        <v>57</v>
      </c>
      <c r="H260" s="56" t="s">
        <v>2581</v>
      </c>
      <c r="I260" s="56" t="s">
        <v>12</v>
      </c>
      <c r="J260" s="56"/>
      <c r="K260" s="56">
        <v>15.0</v>
      </c>
      <c r="L260" s="69">
        <f t="shared" si="37"/>
        <v>46108</v>
      </c>
      <c r="M260" s="40" t="s">
        <v>60</v>
      </c>
      <c r="N260" s="64">
        <v>46106.0</v>
      </c>
      <c r="O260" s="56"/>
      <c r="P260" s="56" t="s">
        <v>2596</v>
      </c>
      <c r="Q260" s="60"/>
      <c r="R260" s="61"/>
      <c r="S260" s="62"/>
      <c r="T260" s="63"/>
      <c r="U260" s="63"/>
      <c r="V260" s="63"/>
      <c r="W260" s="63"/>
      <c r="X260" s="63"/>
      <c r="Y260" s="63"/>
      <c r="Z260" s="63"/>
      <c r="AA260" s="91"/>
    </row>
    <row r="261" ht="75.0" customHeight="1">
      <c r="A261" s="35"/>
      <c r="B261" s="57" t="s">
        <v>55</v>
      </c>
      <c r="C261" s="56">
        <v>10637.0</v>
      </c>
      <c r="D261" s="37" t="s">
        <v>40</v>
      </c>
      <c r="E261" s="69">
        <v>46093.0</v>
      </c>
      <c r="F261" s="56" t="s">
        <v>2597</v>
      </c>
      <c r="G261" s="56" t="s">
        <v>57</v>
      </c>
      <c r="H261" s="56" t="s">
        <v>2598</v>
      </c>
      <c r="I261" s="56" t="s">
        <v>12</v>
      </c>
      <c r="J261" s="56"/>
      <c r="K261" s="56">
        <v>15.0</v>
      </c>
      <c r="L261" s="69">
        <f t="shared" ref="L261:L262" si="38">$E261+$K261</f>
        <v>46108</v>
      </c>
      <c r="M261" s="40" t="s">
        <v>60</v>
      </c>
      <c r="N261" s="64">
        <v>46106.0</v>
      </c>
      <c r="O261" s="56"/>
      <c r="P261" s="56" t="s">
        <v>2599</v>
      </c>
      <c r="Q261" s="60"/>
      <c r="R261" s="61"/>
      <c r="S261" s="62"/>
      <c r="T261" s="63"/>
      <c r="U261" s="63"/>
      <c r="V261" s="63"/>
      <c r="W261" s="63"/>
      <c r="X261" s="63"/>
      <c r="Y261" s="63"/>
      <c r="Z261" s="63"/>
      <c r="AA261" s="91"/>
    </row>
    <row r="262" ht="75.0" customHeight="1">
      <c r="A262" s="35"/>
      <c r="B262" s="57" t="s">
        <v>55</v>
      </c>
      <c r="C262" s="56">
        <v>10638.0</v>
      </c>
      <c r="D262" s="37" t="s">
        <v>40</v>
      </c>
      <c r="E262" s="69">
        <v>46093.0</v>
      </c>
      <c r="F262" s="56" t="s">
        <v>2600</v>
      </c>
      <c r="G262" s="56" t="s">
        <v>57</v>
      </c>
      <c r="H262" s="56" t="s">
        <v>2581</v>
      </c>
      <c r="I262" s="56" t="s">
        <v>12</v>
      </c>
      <c r="J262" s="56"/>
      <c r="K262" s="56">
        <v>15.0</v>
      </c>
      <c r="L262" s="69">
        <f t="shared" si="38"/>
        <v>46108</v>
      </c>
      <c r="M262" s="40" t="s">
        <v>60</v>
      </c>
      <c r="N262" s="64">
        <v>46106.0</v>
      </c>
      <c r="O262" s="56"/>
      <c r="P262" s="56" t="s">
        <v>2601</v>
      </c>
      <c r="Q262" s="60"/>
      <c r="R262" s="61"/>
      <c r="S262" s="62"/>
      <c r="T262" s="63"/>
      <c r="U262" s="63"/>
      <c r="V262" s="63"/>
      <c r="W262" s="63"/>
      <c r="X262" s="63"/>
      <c r="Y262" s="63"/>
      <c r="Z262" s="63"/>
      <c r="AA262" s="91"/>
    </row>
    <row r="263" ht="75.0" customHeight="1">
      <c r="A263" s="35"/>
      <c r="B263" s="57" t="s">
        <v>55</v>
      </c>
      <c r="C263" s="56">
        <v>10652.0</v>
      </c>
      <c r="D263" s="37" t="s">
        <v>40</v>
      </c>
      <c r="E263" s="69">
        <v>46093.0</v>
      </c>
      <c r="F263" s="56" t="s">
        <v>2602</v>
      </c>
      <c r="G263" s="56" t="s">
        <v>57</v>
      </c>
      <c r="H263" s="56" t="s">
        <v>2487</v>
      </c>
      <c r="I263" s="56" t="s">
        <v>12</v>
      </c>
      <c r="J263" s="56"/>
      <c r="K263" s="56">
        <v>15.0</v>
      </c>
      <c r="L263" s="69">
        <f t="shared" ref="L263:L264" si="39">$E264+$K263</f>
        <v>46108</v>
      </c>
      <c r="M263" s="40" t="s">
        <v>60</v>
      </c>
      <c r="N263" s="64">
        <v>46106.0</v>
      </c>
      <c r="O263" s="56"/>
      <c r="P263" s="56" t="s">
        <v>2603</v>
      </c>
      <c r="Q263" s="60"/>
      <c r="R263" s="61"/>
      <c r="S263" s="62"/>
      <c r="T263" s="63"/>
      <c r="U263" s="63"/>
      <c r="V263" s="63"/>
      <c r="W263" s="63"/>
      <c r="X263" s="63"/>
      <c r="Y263" s="63"/>
      <c r="Z263" s="63"/>
      <c r="AA263" s="91"/>
    </row>
    <row r="264" ht="75.0" customHeight="1">
      <c r="A264" s="35"/>
      <c r="B264" s="57" t="s">
        <v>55</v>
      </c>
      <c r="C264" s="56">
        <v>10650.0</v>
      </c>
      <c r="D264" s="37" t="s">
        <v>40</v>
      </c>
      <c r="E264" s="69">
        <v>46093.0</v>
      </c>
      <c r="F264" s="56" t="s">
        <v>2604</v>
      </c>
      <c r="G264" s="56" t="s">
        <v>57</v>
      </c>
      <c r="H264" s="56" t="s">
        <v>2509</v>
      </c>
      <c r="I264" s="56" t="s">
        <v>12</v>
      </c>
      <c r="J264" s="56"/>
      <c r="K264" s="56">
        <v>15.0</v>
      </c>
      <c r="L264" s="69">
        <f t="shared" si="39"/>
        <v>46108</v>
      </c>
      <c r="M264" s="40" t="s">
        <v>60</v>
      </c>
      <c r="N264" s="64">
        <v>46106.0</v>
      </c>
      <c r="O264" s="56"/>
      <c r="P264" s="56" t="s">
        <v>2605</v>
      </c>
      <c r="Q264" s="60"/>
      <c r="R264" s="61"/>
      <c r="S264" s="62"/>
      <c r="T264" s="63"/>
      <c r="U264" s="63"/>
      <c r="V264" s="63"/>
      <c r="W264" s="63"/>
      <c r="X264" s="63"/>
      <c r="Y264" s="63"/>
      <c r="Z264" s="63"/>
      <c r="AA264" s="91"/>
    </row>
    <row r="265" ht="75.0" customHeight="1">
      <c r="A265" s="35"/>
      <c r="B265" s="57" t="s">
        <v>55</v>
      </c>
      <c r="C265" s="56">
        <v>10654.0</v>
      </c>
      <c r="D265" s="37" t="s">
        <v>40</v>
      </c>
      <c r="E265" s="69">
        <v>46093.0</v>
      </c>
      <c r="F265" s="56" t="s">
        <v>2606</v>
      </c>
      <c r="G265" s="56" t="s">
        <v>57</v>
      </c>
      <c r="H265" s="56" t="s">
        <v>2487</v>
      </c>
      <c r="I265" s="56" t="s">
        <v>12</v>
      </c>
      <c r="J265" s="56"/>
      <c r="K265" s="56">
        <v>15.0</v>
      </c>
      <c r="L265" s="69">
        <f>$E267+$K265</f>
        <v>46108</v>
      </c>
      <c r="M265" s="40" t="s">
        <v>60</v>
      </c>
      <c r="N265" s="64">
        <v>46106.0</v>
      </c>
      <c r="O265" s="56"/>
      <c r="P265" s="56" t="s">
        <v>2607</v>
      </c>
      <c r="Q265" s="60"/>
      <c r="R265" s="61"/>
      <c r="S265" s="62"/>
      <c r="T265" s="63"/>
      <c r="U265" s="63"/>
      <c r="V265" s="63"/>
      <c r="W265" s="63"/>
      <c r="X265" s="63"/>
      <c r="Y265" s="63"/>
      <c r="Z265" s="63"/>
      <c r="AA265" s="91"/>
    </row>
    <row r="266" ht="75.0" customHeight="1">
      <c r="A266" s="35"/>
      <c r="B266" s="57" t="s">
        <v>55</v>
      </c>
      <c r="C266" s="56">
        <v>10657.0</v>
      </c>
      <c r="D266" s="37" t="s">
        <v>40</v>
      </c>
      <c r="E266" s="69">
        <v>46093.0</v>
      </c>
      <c r="F266" s="56" t="s">
        <v>2608</v>
      </c>
      <c r="G266" s="56" t="s">
        <v>57</v>
      </c>
      <c r="H266" s="56" t="s">
        <v>2609</v>
      </c>
      <c r="I266" s="56" t="s">
        <v>24</v>
      </c>
      <c r="J266" s="56"/>
      <c r="K266" s="56">
        <v>15.0</v>
      </c>
      <c r="L266" s="56" t="str">
        <f>#REF!+$K266</f>
        <v>#REF!</v>
      </c>
      <c r="M266" s="40" t="s">
        <v>60</v>
      </c>
      <c r="N266" s="64">
        <v>46093.0</v>
      </c>
      <c r="O266" s="56"/>
      <c r="P266" s="56" t="s">
        <v>2610</v>
      </c>
      <c r="Q266" s="60"/>
      <c r="R266" s="61"/>
      <c r="S266" s="62"/>
      <c r="T266" s="63"/>
      <c r="U266" s="63"/>
      <c r="V266" s="63"/>
      <c r="W266" s="63"/>
      <c r="X266" s="63"/>
      <c r="Y266" s="63"/>
      <c r="Z266" s="63"/>
      <c r="AA266" s="91"/>
    </row>
    <row r="267" ht="75.0" customHeight="1">
      <c r="A267" s="35"/>
      <c r="B267" s="57" t="s">
        <v>55</v>
      </c>
      <c r="C267" s="56">
        <v>10667.0</v>
      </c>
      <c r="D267" s="37" t="s">
        <v>40</v>
      </c>
      <c r="E267" s="69">
        <v>46093.0</v>
      </c>
      <c r="F267" s="56" t="s">
        <v>2611</v>
      </c>
      <c r="G267" s="56" t="s">
        <v>57</v>
      </c>
      <c r="H267" s="56" t="s">
        <v>2612</v>
      </c>
      <c r="I267" s="56" t="s">
        <v>17</v>
      </c>
      <c r="J267" s="56"/>
      <c r="K267" s="56">
        <v>15.0</v>
      </c>
      <c r="L267" s="69">
        <f>$E268+$K267</f>
        <v>46108</v>
      </c>
      <c r="M267" s="51" t="s">
        <v>60</v>
      </c>
      <c r="N267" s="68">
        <v>46139.0</v>
      </c>
      <c r="O267" s="56"/>
      <c r="P267" s="59" t="s">
        <v>2613</v>
      </c>
      <c r="Q267" s="60"/>
      <c r="R267" s="61"/>
      <c r="S267" s="62"/>
      <c r="T267" s="63"/>
      <c r="U267" s="63"/>
      <c r="V267" s="63"/>
      <c r="W267" s="63"/>
      <c r="X267" s="63"/>
      <c r="Y267" s="63"/>
      <c r="Z267" s="63"/>
      <c r="AA267" s="91"/>
    </row>
    <row r="268" ht="75.0" customHeight="1">
      <c r="A268" s="35"/>
      <c r="B268" s="57" t="s">
        <v>55</v>
      </c>
      <c r="C268" s="56">
        <v>10492.0</v>
      </c>
      <c r="D268" s="37" t="s">
        <v>40</v>
      </c>
      <c r="E268" s="69">
        <v>46093.0</v>
      </c>
      <c r="F268" s="56" t="s">
        <v>2614</v>
      </c>
      <c r="G268" s="56" t="s">
        <v>57</v>
      </c>
      <c r="H268" s="56" t="s">
        <v>2615</v>
      </c>
      <c r="I268" s="56" t="s">
        <v>9</v>
      </c>
      <c r="J268" s="56"/>
      <c r="K268" s="56">
        <v>15.0</v>
      </c>
      <c r="L268" s="69">
        <f t="shared" ref="L268:L269" si="40">$E270+$K268</f>
        <v>46108</v>
      </c>
      <c r="M268" s="51" t="s">
        <v>60</v>
      </c>
      <c r="N268" s="68">
        <v>46141.0</v>
      </c>
      <c r="O268" s="56"/>
      <c r="P268" s="59" t="s">
        <v>2616</v>
      </c>
      <c r="Q268" s="60"/>
      <c r="R268" s="61"/>
      <c r="S268" s="62"/>
      <c r="T268" s="63"/>
      <c r="U268" s="63"/>
      <c r="V268" s="63"/>
      <c r="W268" s="63"/>
      <c r="X268" s="63"/>
      <c r="Y268" s="63"/>
      <c r="Z268" s="63"/>
      <c r="AA268" s="91"/>
    </row>
    <row r="269" ht="75.0" customHeight="1">
      <c r="A269" s="35"/>
      <c r="B269" s="57" t="s">
        <v>55</v>
      </c>
      <c r="C269" s="56">
        <v>10677.0</v>
      </c>
      <c r="D269" s="37" t="s">
        <v>40</v>
      </c>
      <c r="E269" s="69">
        <v>46093.0</v>
      </c>
      <c r="F269" s="56" t="s">
        <v>1596</v>
      </c>
      <c r="G269" s="56" t="s">
        <v>57</v>
      </c>
      <c r="H269" s="56" t="s">
        <v>2617</v>
      </c>
      <c r="I269" s="56" t="s">
        <v>12</v>
      </c>
      <c r="J269" s="56"/>
      <c r="K269" s="56">
        <v>10.0</v>
      </c>
      <c r="L269" s="69">
        <f t="shared" si="40"/>
        <v>46103</v>
      </c>
      <c r="M269" s="40" t="s">
        <v>60</v>
      </c>
      <c r="N269" s="64">
        <v>46106.0</v>
      </c>
      <c r="O269" s="56"/>
      <c r="P269" s="56" t="s">
        <v>2618</v>
      </c>
      <c r="Q269" s="60"/>
      <c r="R269" s="61"/>
      <c r="S269" s="62"/>
      <c r="T269" s="63"/>
      <c r="U269" s="63"/>
      <c r="V269" s="63"/>
      <c r="W269" s="63"/>
      <c r="X269" s="63"/>
      <c r="Y269" s="63"/>
      <c r="Z269" s="63"/>
      <c r="AA269" s="91"/>
    </row>
    <row r="270" ht="75.0" customHeight="1">
      <c r="A270" s="35"/>
      <c r="B270" s="57" t="s">
        <v>55</v>
      </c>
      <c r="C270" s="56">
        <v>10682.0</v>
      </c>
      <c r="D270" s="37" t="s">
        <v>40</v>
      </c>
      <c r="E270" s="69">
        <v>46093.0</v>
      </c>
      <c r="F270" s="56" t="s">
        <v>2619</v>
      </c>
      <c r="G270" s="56" t="s">
        <v>57</v>
      </c>
      <c r="H270" s="56" t="s">
        <v>2487</v>
      </c>
      <c r="I270" s="56" t="s">
        <v>12</v>
      </c>
      <c r="J270" s="56"/>
      <c r="K270" s="56">
        <v>15.0</v>
      </c>
      <c r="L270" s="69">
        <f t="shared" ref="L270:L272" si="41">$E271+$K270</f>
        <v>46108</v>
      </c>
      <c r="M270" s="40" t="s">
        <v>60</v>
      </c>
      <c r="N270" s="64">
        <v>46106.0</v>
      </c>
      <c r="O270" s="56"/>
      <c r="P270" s="56" t="s">
        <v>2620</v>
      </c>
      <c r="Q270" s="60"/>
      <c r="R270" s="61"/>
      <c r="S270" s="62"/>
      <c r="T270" s="63"/>
      <c r="U270" s="63"/>
      <c r="V270" s="63"/>
      <c r="W270" s="63"/>
      <c r="X270" s="63"/>
      <c r="Y270" s="63"/>
      <c r="Z270" s="63"/>
      <c r="AA270" s="91"/>
    </row>
    <row r="271" ht="75.0" customHeight="1">
      <c r="A271" s="35"/>
      <c r="B271" s="57" t="s">
        <v>55</v>
      </c>
      <c r="C271" s="56">
        <v>10683.0</v>
      </c>
      <c r="D271" s="37" t="s">
        <v>40</v>
      </c>
      <c r="E271" s="69">
        <v>46093.0</v>
      </c>
      <c r="F271" s="56" t="s">
        <v>2621</v>
      </c>
      <c r="G271" s="56" t="s">
        <v>57</v>
      </c>
      <c r="H271" s="56" t="s">
        <v>2622</v>
      </c>
      <c r="I271" s="56" t="s">
        <v>12</v>
      </c>
      <c r="J271" s="56"/>
      <c r="K271" s="56">
        <v>15.0</v>
      </c>
      <c r="L271" s="69">
        <f t="shared" si="41"/>
        <v>46108</v>
      </c>
      <c r="M271" s="40" t="s">
        <v>60</v>
      </c>
      <c r="N271" s="64">
        <v>46106.0</v>
      </c>
      <c r="O271" s="56"/>
      <c r="P271" s="56" t="s">
        <v>2623</v>
      </c>
      <c r="Q271" s="60"/>
      <c r="R271" s="61"/>
      <c r="S271" s="62"/>
      <c r="T271" s="63"/>
      <c r="U271" s="63"/>
      <c r="V271" s="63"/>
      <c r="W271" s="63"/>
      <c r="X271" s="63"/>
      <c r="Y271" s="63"/>
      <c r="Z271" s="63"/>
      <c r="AA271" s="91"/>
    </row>
    <row r="272" ht="75.0" customHeight="1">
      <c r="A272" s="35"/>
      <c r="B272" s="57" t="s">
        <v>55</v>
      </c>
      <c r="C272" s="56">
        <v>-10693.0</v>
      </c>
      <c r="D272" s="37" t="s">
        <v>40</v>
      </c>
      <c r="E272" s="69">
        <v>46093.0</v>
      </c>
      <c r="F272" s="56" t="s">
        <v>2624</v>
      </c>
      <c r="G272" s="56" t="s">
        <v>57</v>
      </c>
      <c r="H272" s="56" t="s">
        <v>2487</v>
      </c>
      <c r="I272" s="56" t="s">
        <v>12</v>
      </c>
      <c r="J272" s="56"/>
      <c r="K272" s="56">
        <v>15.0</v>
      </c>
      <c r="L272" s="69">
        <f t="shared" si="41"/>
        <v>46108</v>
      </c>
      <c r="M272" s="40" t="s">
        <v>60</v>
      </c>
      <c r="N272" s="64">
        <v>46111.0</v>
      </c>
      <c r="O272" s="56"/>
      <c r="P272" s="56" t="s">
        <v>2625</v>
      </c>
      <c r="Q272" s="60"/>
      <c r="R272" s="61"/>
      <c r="S272" s="62"/>
      <c r="T272" s="63"/>
      <c r="U272" s="63"/>
      <c r="V272" s="63"/>
      <c r="W272" s="63"/>
      <c r="X272" s="63"/>
      <c r="Y272" s="63"/>
      <c r="Z272" s="63"/>
      <c r="AA272" s="91"/>
    </row>
    <row r="273" ht="75.0" customHeight="1">
      <c r="A273" s="35"/>
      <c r="B273" s="57" t="s">
        <v>55</v>
      </c>
      <c r="C273" s="56">
        <v>10684.0</v>
      </c>
      <c r="D273" s="37" t="s">
        <v>40</v>
      </c>
      <c r="E273" s="69">
        <v>46093.0</v>
      </c>
      <c r="F273" s="56" t="s">
        <v>2626</v>
      </c>
      <c r="G273" s="56" t="s">
        <v>57</v>
      </c>
      <c r="H273" s="56" t="s">
        <v>2627</v>
      </c>
      <c r="I273" s="56" t="s">
        <v>12</v>
      </c>
      <c r="J273" s="56"/>
      <c r="K273" s="56">
        <v>15.0</v>
      </c>
      <c r="L273" s="69">
        <f t="shared" ref="L273:L274" si="42">$E275+$K273</f>
        <v>46108</v>
      </c>
      <c r="M273" s="40" t="s">
        <v>60</v>
      </c>
      <c r="N273" s="64">
        <v>46111.0</v>
      </c>
      <c r="O273" s="56"/>
      <c r="P273" s="56" t="s">
        <v>2628</v>
      </c>
      <c r="Q273" s="60"/>
      <c r="R273" s="61"/>
      <c r="S273" s="62"/>
      <c r="T273" s="63"/>
      <c r="U273" s="63"/>
      <c r="V273" s="63"/>
      <c r="W273" s="63"/>
      <c r="X273" s="63"/>
      <c r="Y273" s="63"/>
      <c r="Z273" s="63"/>
      <c r="AA273" s="91"/>
    </row>
    <row r="274" ht="75.0" customHeight="1">
      <c r="A274" s="35"/>
      <c r="B274" s="57" t="s">
        <v>55</v>
      </c>
      <c r="C274" s="56">
        <v>10701.0</v>
      </c>
      <c r="D274" s="37" t="s">
        <v>40</v>
      </c>
      <c r="E274" s="69">
        <v>46093.0</v>
      </c>
      <c r="F274" s="56" t="s">
        <v>2629</v>
      </c>
      <c r="G274" s="56" t="s">
        <v>57</v>
      </c>
      <c r="H274" s="56" t="s">
        <v>2630</v>
      </c>
      <c r="I274" s="56" t="s">
        <v>12</v>
      </c>
      <c r="J274" s="56"/>
      <c r="K274" s="56">
        <v>1.0</v>
      </c>
      <c r="L274" s="69">
        <f t="shared" si="42"/>
        <v>46094</v>
      </c>
      <c r="M274" s="40" t="s">
        <v>60</v>
      </c>
      <c r="N274" s="64">
        <v>46111.0</v>
      </c>
      <c r="O274" s="56"/>
      <c r="P274" s="56" t="s">
        <v>2631</v>
      </c>
      <c r="Q274" s="60"/>
      <c r="R274" s="61"/>
      <c r="S274" s="62"/>
      <c r="T274" s="63"/>
      <c r="U274" s="63"/>
      <c r="V274" s="63"/>
      <c r="W274" s="63"/>
      <c r="X274" s="63"/>
      <c r="Y274" s="63"/>
      <c r="Z274" s="63"/>
      <c r="AA274" s="91"/>
    </row>
    <row r="275" ht="75.0" customHeight="1">
      <c r="A275" s="35"/>
      <c r="B275" s="57" t="s">
        <v>55</v>
      </c>
      <c r="C275" s="56">
        <v>10702.0</v>
      </c>
      <c r="D275" s="37" t="s">
        <v>40</v>
      </c>
      <c r="E275" s="69">
        <v>46093.0</v>
      </c>
      <c r="F275" s="56" t="s">
        <v>2632</v>
      </c>
      <c r="G275" s="56" t="s">
        <v>57</v>
      </c>
      <c r="H275" s="56" t="s">
        <v>2487</v>
      </c>
      <c r="I275" s="56" t="s">
        <v>12</v>
      </c>
      <c r="J275" s="56"/>
      <c r="K275" s="56">
        <v>15.0</v>
      </c>
      <c r="L275" s="69">
        <f t="shared" ref="L275:L276" si="43">$E276+$K275</f>
        <v>46108</v>
      </c>
      <c r="M275" s="40" t="s">
        <v>60</v>
      </c>
      <c r="N275" s="64">
        <v>46111.0</v>
      </c>
      <c r="O275" s="56"/>
      <c r="P275" s="56" t="s">
        <v>2633</v>
      </c>
      <c r="Q275" s="60"/>
      <c r="R275" s="61"/>
      <c r="S275" s="62"/>
      <c r="T275" s="63"/>
      <c r="U275" s="63"/>
      <c r="V275" s="63"/>
      <c r="W275" s="63"/>
      <c r="X275" s="63"/>
      <c r="Y275" s="63"/>
      <c r="Z275" s="63"/>
      <c r="AA275" s="91"/>
    </row>
    <row r="276" ht="75.0" customHeight="1">
      <c r="A276" s="35"/>
      <c r="B276" s="57" t="s">
        <v>1497</v>
      </c>
      <c r="C276" s="56">
        <v>10771.0</v>
      </c>
      <c r="D276" s="37" t="s">
        <v>40</v>
      </c>
      <c r="E276" s="69">
        <v>46093.0</v>
      </c>
      <c r="F276" s="56" t="s">
        <v>473</v>
      </c>
      <c r="G276" s="56" t="s">
        <v>57</v>
      </c>
      <c r="H276" s="56" t="s">
        <v>2634</v>
      </c>
      <c r="I276" s="56" t="s">
        <v>17</v>
      </c>
      <c r="J276" s="56"/>
      <c r="K276" s="56">
        <v>15.0</v>
      </c>
      <c r="L276" s="69">
        <f t="shared" si="43"/>
        <v>46108</v>
      </c>
      <c r="M276" s="40" t="s">
        <v>60</v>
      </c>
      <c r="N276" s="64">
        <v>46106.0</v>
      </c>
      <c r="O276" s="56"/>
      <c r="P276" s="56" t="s">
        <v>2635</v>
      </c>
      <c r="Q276" s="60"/>
      <c r="R276" s="61"/>
      <c r="S276" s="62"/>
      <c r="T276" s="63"/>
      <c r="U276" s="63"/>
      <c r="V276" s="63"/>
      <c r="W276" s="63"/>
      <c r="X276" s="63"/>
      <c r="Y276" s="63"/>
      <c r="Z276" s="63"/>
      <c r="AA276" s="91"/>
    </row>
    <row r="277" ht="75.0" customHeight="1">
      <c r="A277" s="35"/>
      <c r="B277" s="57" t="s">
        <v>1497</v>
      </c>
      <c r="C277" s="56">
        <v>10772.0</v>
      </c>
      <c r="D277" s="37" t="s">
        <v>40</v>
      </c>
      <c r="E277" s="69">
        <v>46093.0</v>
      </c>
      <c r="F277" s="56" t="s">
        <v>2636</v>
      </c>
      <c r="G277" s="56" t="s">
        <v>57</v>
      </c>
      <c r="H277" s="56" t="s">
        <v>2637</v>
      </c>
      <c r="I277" s="56" t="s">
        <v>25</v>
      </c>
      <c r="J277" s="56"/>
      <c r="K277" s="56">
        <v>15.0</v>
      </c>
      <c r="L277" s="69">
        <f t="shared" ref="L277:L279" si="44">$E279+$K277</f>
        <v>46108</v>
      </c>
      <c r="M277" s="40" t="str">
        <f>IF(L277="","",IF(L277&lt;TODAY(),"VENCIDA",IF(L277=TODAY(),"VENCE HOY","A TIEMPO")))</f>
        <v>VENCIDA</v>
      </c>
      <c r="N277" s="56"/>
      <c r="O277" s="56"/>
      <c r="P277" s="56"/>
      <c r="Q277" s="60"/>
      <c r="R277" s="61"/>
      <c r="S277" s="62"/>
      <c r="T277" s="63"/>
      <c r="U277" s="63"/>
      <c r="V277" s="63"/>
      <c r="W277" s="63"/>
      <c r="X277" s="63"/>
      <c r="Y277" s="63"/>
      <c r="Z277" s="63"/>
      <c r="AA277" s="91"/>
    </row>
    <row r="278" ht="75.0" customHeight="1">
      <c r="A278" s="35"/>
      <c r="B278" s="57" t="s">
        <v>55</v>
      </c>
      <c r="C278" s="56">
        <v>10774.0</v>
      </c>
      <c r="D278" s="37" t="s">
        <v>40</v>
      </c>
      <c r="E278" s="69">
        <v>46093.0</v>
      </c>
      <c r="F278" s="56" t="s">
        <v>1234</v>
      </c>
      <c r="G278" s="56" t="s">
        <v>57</v>
      </c>
      <c r="H278" s="98" t="s">
        <v>2638</v>
      </c>
      <c r="I278" s="56" t="s">
        <v>30</v>
      </c>
      <c r="J278" s="56" t="s">
        <v>969</v>
      </c>
      <c r="K278" s="56">
        <v>15.0</v>
      </c>
      <c r="L278" s="69">
        <f t="shared" si="44"/>
        <v>46108</v>
      </c>
      <c r="M278" s="40" t="s">
        <v>60</v>
      </c>
      <c r="N278" s="64">
        <v>46101.0</v>
      </c>
      <c r="O278" s="56"/>
      <c r="P278" s="56" t="s">
        <v>2639</v>
      </c>
      <c r="Q278" s="60"/>
      <c r="R278" s="61"/>
      <c r="S278" s="62"/>
      <c r="T278" s="63"/>
      <c r="U278" s="63"/>
      <c r="V278" s="63"/>
      <c r="W278" s="63"/>
      <c r="X278" s="63"/>
      <c r="Y278" s="63"/>
      <c r="Z278" s="63"/>
      <c r="AA278" s="91"/>
    </row>
    <row r="279" ht="75.0" customHeight="1">
      <c r="A279" s="35"/>
      <c r="B279" s="57" t="s">
        <v>1497</v>
      </c>
      <c r="C279" s="56">
        <v>10776.0</v>
      </c>
      <c r="D279" s="37" t="s">
        <v>40</v>
      </c>
      <c r="E279" s="69">
        <v>46093.0</v>
      </c>
      <c r="F279" s="56" t="s">
        <v>2640</v>
      </c>
      <c r="G279" s="56" t="s">
        <v>57</v>
      </c>
      <c r="H279" s="56" t="s">
        <v>2641</v>
      </c>
      <c r="I279" s="56" t="s">
        <v>17</v>
      </c>
      <c r="J279" s="56"/>
      <c r="K279" s="56">
        <v>15.0</v>
      </c>
      <c r="L279" s="69">
        <f t="shared" si="44"/>
        <v>46108</v>
      </c>
      <c r="M279" s="51" t="s">
        <v>60</v>
      </c>
      <c r="N279" s="68">
        <v>46153.0</v>
      </c>
      <c r="O279" s="56"/>
      <c r="P279" s="59" t="s">
        <v>2642</v>
      </c>
      <c r="Q279" s="60"/>
      <c r="R279" s="61"/>
      <c r="S279" s="62"/>
      <c r="T279" s="63"/>
      <c r="U279" s="63"/>
      <c r="V279" s="63"/>
      <c r="W279" s="63"/>
      <c r="X279" s="63"/>
      <c r="Y279" s="63"/>
      <c r="Z279" s="63"/>
      <c r="AA279" s="91"/>
    </row>
    <row r="280" ht="75.0" customHeight="1">
      <c r="A280" s="35"/>
      <c r="B280" s="57" t="s">
        <v>1497</v>
      </c>
      <c r="C280" s="56">
        <v>10781.0</v>
      </c>
      <c r="D280" s="37" t="s">
        <v>40</v>
      </c>
      <c r="E280" s="69">
        <v>46093.0</v>
      </c>
      <c r="F280" s="56" t="s">
        <v>2643</v>
      </c>
      <c r="G280" s="56" t="s">
        <v>57</v>
      </c>
      <c r="H280" s="56" t="s">
        <v>2644</v>
      </c>
      <c r="I280" s="56" t="s">
        <v>25</v>
      </c>
      <c r="J280" s="56"/>
      <c r="K280" s="56">
        <v>15.0</v>
      </c>
      <c r="L280" s="69">
        <f t="shared" ref="L280:L283" si="45">$E281+$K280</f>
        <v>46108</v>
      </c>
      <c r="M280" s="40" t="s">
        <v>60</v>
      </c>
      <c r="N280" s="64">
        <v>46123.0</v>
      </c>
      <c r="O280" s="56"/>
      <c r="P280" s="59" t="s">
        <v>2645</v>
      </c>
      <c r="Q280" s="60"/>
      <c r="R280" s="61"/>
      <c r="S280" s="62"/>
      <c r="T280" s="63"/>
      <c r="U280" s="63"/>
      <c r="V280" s="63"/>
      <c r="W280" s="63"/>
      <c r="X280" s="63"/>
      <c r="Y280" s="63"/>
      <c r="Z280" s="63"/>
      <c r="AA280" s="91"/>
    </row>
    <row r="281" ht="75.0" customHeight="1">
      <c r="A281" s="35"/>
      <c r="B281" s="57" t="s">
        <v>55</v>
      </c>
      <c r="C281" s="56">
        <v>10669.0</v>
      </c>
      <c r="D281" s="37" t="s">
        <v>40</v>
      </c>
      <c r="E281" s="69">
        <v>46093.0</v>
      </c>
      <c r="F281" s="98" t="s">
        <v>2414</v>
      </c>
      <c r="G281" s="56" t="s">
        <v>57</v>
      </c>
      <c r="H281" s="56" t="s">
        <v>2509</v>
      </c>
      <c r="I281" s="56" t="s">
        <v>12</v>
      </c>
      <c r="J281" s="56"/>
      <c r="K281" s="56">
        <v>15.0</v>
      </c>
      <c r="L281" s="69">
        <f t="shared" si="45"/>
        <v>46108</v>
      </c>
      <c r="M281" s="40" t="s">
        <v>60</v>
      </c>
      <c r="N281" s="64">
        <v>46111.0</v>
      </c>
      <c r="O281" s="56"/>
      <c r="P281" s="56" t="s">
        <v>2646</v>
      </c>
      <c r="Q281" s="60"/>
      <c r="R281" s="61"/>
      <c r="S281" s="62"/>
      <c r="T281" s="63"/>
      <c r="U281" s="63"/>
      <c r="V281" s="63"/>
      <c r="W281" s="63"/>
      <c r="X281" s="63"/>
      <c r="Y281" s="63"/>
      <c r="Z281" s="63"/>
      <c r="AA281" s="91"/>
    </row>
    <row r="282" ht="75.0" customHeight="1">
      <c r="A282" s="35"/>
      <c r="B282" s="57" t="s">
        <v>55</v>
      </c>
      <c r="C282" s="56">
        <v>10562.0</v>
      </c>
      <c r="D282" s="37" t="s">
        <v>40</v>
      </c>
      <c r="E282" s="69">
        <v>46093.0</v>
      </c>
      <c r="F282" s="56" t="s">
        <v>2647</v>
      </c>
      <c r="G282" s="56" t="s">
        <v>57</v>
      </c>
      <c r="H282" s="56" t="s">
        <v>2509</v>
      </c>
      <c r="I282" s="56" t="s">
        <v>12</v>
      </c>
      <c r="J282" s="56"/>
      <c r="K282" s="56">
        <v>15.0</v>
      </c>
      <c r="L282" s="69">
        <f t="shared" si="45"/>
        <v>46108</v>
      </c>
      <c r="M282" s="40" t="s">
        <v>60</v>
      </c>
      <c r="N282" s="64">
        <v>46111.0</v>
      </c>
      <c r="O282" s="56"/>
      <c r="P282" s="56" t="s">
        <v>2648</v>
      </c>
      <c r="Q282" s="60"/>
      <c r="R282" s="61"/>
      <c r="S282" s="62"/>
      <c r="T282" s="63"/>
      <c r="U282" s="63"/>
      <c r="V282" s="63"/>
      <c r="W282" s="63"/>
      <c r="X282" s="63"/>
      <c r="Y282" s="63"/>
      <c r="Z282" s="63"/>
      <c r="AA282" s="91"/>
    </row>
    <row r="283" ht="75.0" customHeight="1">
      <c r="A283" s="35"/>
      <c r="B283" s="57" t="s">
        <v>55</v>
      </c>
      <c r="C283" s="56">
        <v>10574.0</v>
      </c>
      <c r="D283" s="37" t="s">
        <v>40</v>
      </c>
      <c r="E283" s="69">
        <v>46093.0</v>
      </c>
      <c r="F283" s="56" t="s">
        <v>2649</v>
      </c>
      <c r="G283" s="56" t="s">
        <v>57</v>
      </c>
      <c r="H283" s="56" t="s">
        <v>2593</v>
      </c>
      <c r="I283" s="56" t="s">
        <v>12</v>
      </c>
      <c r="J283" s="56"/>
      <c r="K283" s="56">
        <v>15.0</v>
      </c>
      <c r="L283" s="69">
        <f t="shared" si="45"/>
        <v>46108</v>
      </c>
      <c r="M283" s="40" t="s">
        <v>60</v>
      </c>
      <c r="N283" s="64">
        <v>46111.0</v>
      </c>
      <c r="O283" s="56"/>
      <c r="P283" s="56" t="s">
        <v>2650</v>
      </c>
      <c r="Q283" s="60"/>
      <c r="R283" s="61"/>
      <c r="S283" s="62"/>
      <c r="T283" s="63"/>
      <c r="U283" s="63"/>
      <c r="V283" s="63"/>
      <c r="W283" s="63"/>
      <c r="X283" s="63"/>
      <c r="Y283" s="63"/>
      <c r="Z283" s="63"/>
      <c r="AA283" s="91"/>
    </row>
    <row r="284" ht="75.0" customHeight="1">
      <c r="A284" s="35"/>
      <c r="B284" s="57" t="s">
        <v>55</v>
      </c>
      <c r="C284" s="56">
        <v>10569.0</v>
      </c>
      <c r="D284" s="37" t="s">
        <v>40</v>
      </c>
      <c r="E284" s="69">
        <v>46093.0</v>
      </c>
      <c r="F284" s="56" t="s">
        <v>2651</v>
      </c>
      <c r="G284" s="56" t="s">
        <v>57</v>
      </c>
      <c r="H284" s="56" t="s">
        <v>2509</v>
      </c>
      <c r="I284" s="56" t="s">
        <v>12</v>
      </c>
      <c r="J284" s="56"/>
      <c r="K284" s="56">
        <v>15.0</v>
      </c>
      <c r="L284" s="69">
        <f t="shared" ref="L284:L285" si="46">$E286+$K284</f>
        <v>46108</v>
      </c>
      <c r="M284" s="40" t="s">
        <v>60</v>
      </c>
      <c r="N284" s="64">
        <v>46111.0</v>
      </c>
      <c r="O284" s="56"/>
      <c r="P284" s="56" t="s">
        <v>2652</v>
      </c>
      <c r="Q284" s="60"/>
      <c r="R284" s="61"/>
      <c r="S284" s="62"/>
      <c r="T284" s="63"/>
      <c r="U284" s="63"/>
      <c r="V284" s="63"/>
      <c r="W284" s="63"/>
      <c r="X284" s="63"/>
      <c r="Y284" s="63"/>
      <c r="Z284" s="63"/>
      <c r="AA284" s="91"/>
    </row>
    <row r="285" ht="75.0" customHeight="1">
      <c r="A285" s="35"/>
      <c r="B285" s="57" t="s">
        <v>55</v>
      </c>
      <c r="C285" s="56">
        <v>10671.0</v>
      </c>
      <c r="D285" s="37" t="s">
        <v>40</v>
      </c>
      <c r="E285" s="69">
        <v>46093.0</v>
      </c>
      <c r="F285" s="56" t="s">
        <v>2653</v>
      </c>
      <c r="G285" s="56" t="s">
        <v>57</v>
      </c>
      <c r="H285" s="56" t="s">
        <v>2654</v>
      </c>
      <c r="I285" s="56" t="s">
        <v>12</v>
      </c>
      <c r="J285" s="56"/>
      <c r="K285" s="56">
        <v>15.0</v>
      </c>
      <c r="L285" s="69">
        <f t="shared" si="46"/>
        <v>46108</v>
      </c>
      <c r="M285" s="40" t="s">
        <v>60</v>
      </c>
      <c r="N285" s="64">
        <v>46107.0</v>
      </c>
      <c r="O285" s="56"/>
      <c r="P285" s="56" t="s">
        <v>2655</v>
      </c>
      <c r="Q285" s="60"/>
      <c r="R285" s="61"/>
      <c r="S285" s="62"/>
      <c r="T285" s="63"/>
      <c r="U285" s="63"/>
      <c r="V285" s="63"/>
      <c r="W285" s="63"/>
      <c r="X285" s="63"/>
      <c r="Y285" s="63"/>
      <c r="Z285" s="63"/>
      <c r="AA285" s="91"/>
    </row>
    <row r="286" ht="75.0" customHeight="1">
      <c r="A286" s="35"/>
      <c r="B286" s="57" t="s">
        <v>55</v>
      </c>
      <c r="C286" s="56">
        <v>10578.0</v>
      </c>
      <c r="D286" s="37" t="s">
        <v>40</v>
      </c>
      <c r="E286" s="69">
        <v>46093.0</v>
      </c>
      <c r="F286" s="56" t="s">
        <v>2656</v>
      </c>
      <c r="G286" s="56" t="s">
        <v>57</v>
      </c>
      <c r="H286" s="56" t="s">
        <v>2487</v>
      </c>
      <c r="I286" s="56" t="s">
        <v>12</v>
      </c>
      <c r="J286" s="56"/>
      <c r="K286" s="56">
        <v>15.0</v>
      </c>
      <c r="L286" s="69">
        <f>$E287+$K286</f>
        <v>46108</v>
      </c>
      <c r="M286" s="40" t="s">
        <v>60</v>
      </c>
      <c r="N286" s="64">
        <v>46111.0</v>
      </c>
      <c r="O286" s="56"/>
      <c r="P286" s="56" t="s">
        <v>2657</v>
      </c>
      <c r="Q286" s="60"/>
      <c r="R286" s="61"/>
      <c r="S286" s="62"/>
      <c r="T286" s="63"/>
      <c r="U286" s="63"/>
      <c r="V286" s="63"/>
      <c r="W286" s="63"/>
      <c r="X286" s="63"/>
      <c r="Y286" s="63"/>
      <c r="Z286" s="63"/>
      <c r="AA286" s="91"/>
    </row>
    <row r="287" ht="75.0" customHeight="1">
      <c r="A287" s="35"/>
      <c r="B287" s="57" t="s">
        <v>55</v>
      </c>
      <c r="C287" s="56" t="s">
        <v>2658</v>
      </c>
      <c r="D287" s="37" t="s">
        <v>40</v>
      </c>
      <c r="E287" s="69">
        <v>46093.0</v>
      </c>
      <c r="F287" s="56" t="s">
        <v>2659</v>
      </c>
      <c r="G287" s="56" t="s">
        <v>57</v>
      </c>
      <c r="H287" s="56" t="s">
        <v>2660</v>
      </c>
      <c r="I287" s="56" t="s">
        <v>17</v>
      </c>
      <c r="J287" s="56"/>
      <c r="K287" s="56"/>
      <c r="L287" s="69">
        <f>$E289+$K287</f>
        <v>46093</v>
      </c>
      <c r="M287" s="40" t="s">
        <v>60</v>
      </c>
      <c r="N287" s="64">
        <v>46113.0</v>
      </c>
      <c r="O287" s="56"/>
      <c r="P287" s="56" t="s">
        <v>2661</v>
      </c>
      <c r="Q287" s="60"/>
      <c r="R287" s="61"/>
      <c r="S287" s="62"/>
      <c r="T287" s="63"/>
      <c r="U287" s="63"/>
      <c r="V287" s="63"/>
      <c r="W287" s="63"/>
      <c r="X287" s="63"/>
      <c r="Y287" s="63"/>
      <c r="Z287" s="63"/>
      <c r="AA287" s="91"/>
    </row>
    <row r="288" ht="75.0" customHeight="1">
      <c r="A288" s="35"/>
      <c r="B288" s="57" t="s">
        <v>1497</v>
      </c>
      <c r="C288" s="56">
        <v>11139.0</v>
      </c>
      <c r="D288" s="37" t="s">
        <v>40</v>
      </c>
      <c r="E288" s="69">
        <v>46093.0</v>
      </c>
      <c r="F288" s="56" t="s">
        <v>863</v>
      </c>
      <c r="G288" s="56" t="s">
        <v>57</v>
      </c>
      <c r="H288" s="56" t="s">
        <v>2662</v>
      </c>
      <c r="I288" s="56" t="s">
        <v>29</v>
      </c>
      <c r="J288" s="56"/>
      <c r="K288" s="56">
        <v>15.0</v>
      </c>
      <c r="L288" s="69">
        <f t="shared" ref="L288:L292" si="47">$E289+$K288</f>
        <v>46108</v>
      </c>
      <c r="M288" s="40" t="s">
        <v>60</v>
      </c>
      <c r="N288" s="64">
        <v>46110.0</v>
      </c>
      <c r="O288" s="56"/>
      <c r="P288" s="56" t="s">
        <v>2663</v>
      </c>
      <c r="Q288" s="60"/>
      <c r="R288" s="61"/>
      <c r="S288" s="62"/>
      <c r="T288" s="63"/>
      <c r="U288" s="63"/>
      <c r="V288" s="63"/>
      <c r="W288" s="63"/>
      <c r="X288" s="63"/>
      <c r="Y288" s="63"/>
      <c r="Z288" s="63"/>
      <c r="AA288" s="91"/>
    </row>
    <row r="289" ht="75.0" customHeight="1">
      <c r="A289" s="35"/>
      <c r="B289" s="57" t="s">
        <v>55</v>
      </c>
      <c r="C289" s="56">
        <v>10711.0</v>
      </c>
      <c r="D289" s="37" t="s">
        <v>40</v>
      </c>
      <c r="E289" s="69">
        <v>46093.0</v>
      </c>
      <c r="F289" s="56" t="s">
        <v>2664</v>
      </c>
      <c r="G289" s="56" t="s">
        <v>57</v>
      </c>
      <c r="H289" s="56" t="s">
        <v>2665</v>
      </c>
      <c r="I289" s="56" t="s">
        <v>12</v>
      </c>
      <c r="J289" s="56"/>
      <c r="K289" s="56">
        <v>15.0</v>
      </c>
      <c r="L289" s="69">
        <f t="shared" si="47"/>
        <v>46108</v>
      </c>
      <c r="M289" s="40" t="s">
        <v>60</v>
      </c>
      <c r="N289" s="64">
        <v>46111.0</v>
      </c>
      <c r="O289" s="56"/>
      <c r="P289" s="56" t="s">
        <v>2666</v>
      </c>
      <c r="Q289" s="60"/>
      <c r="R289" s="61"/>
      <c r="S289" s="62"/>
      <c r="T289" s="63"/>
      <c r="U289" s="63"/>
      <c r="V289" s="63"/>
      <c r="W289" s="63"/>
      <c r="X289" s="63"/>
      <c r="Y289" s="63"/>
      <c r="Z289" s="63"/>
      <c r="AA289" s="91"/>
    </row>
    <row r="290" ht="75.0" customHeight="1">
      <c r="A290" s="35"/>
      <c r="B290" s="57" t="s">
        <v>55</v>
      </c>
      <c r="C290" s="56">
        <v>10714.0</v>
      </c>
      <c r="D290" s="37" t="s">
        <v>40</v>
      </c>
      <c r="E290" s="69">
        <v>46093.0</v>
      </c>
      <c r="F290" s="56" t="s">
        <v>2667</v>
      </c>
      <c r="G290" s="56" t="s">
        <v>57</v>
      </c>
      <c r="H290" s="56" t="s">
        <v>2668</v>
      </c>
      <c r="I290" s="56" t="s">
        <v>12</v>
      </c>
      <c r="J290" s="56"/>
      <c r="K290" s="56">
        <v>15.0</v>
      </c>
      <c r="L290" s="69">
        <f t="shared" si="47"/>
        <v>46108</v>
      </c>
      <c r="M290" s="40" t="s">
        <v>60</v>
      </c>
      <c r="N290" s="64">
        <v>46106.0</v>
      </c>
      <c r="O290" s="56"/>
      <c r="P290" s="56" t="s">
        <v>2669</v>
      </c>
      <c r="Q290" s="60"/>
      <c r="R290" s="61"/>
      <c r="S290" s="62"/>
      <c r="T290" s="63"/>
      <c r="U290" s="63"/>
      <c r="V290" s="63"/>
      <c r="W290" s="63"/>
      <c r="X290" s="63"/>
      <c r="Y290" s="63"/>
      <c r="Z290" s="63"/>
      <c r="AA290" s="91"/>
    </row>
    <row r="291" ht="75.0" customHeight="1">
      <c r="A291" s="35"/>
      <c r="B291" s="57" t="s">
        <v>55</v>
      </c>
      <c r="C291" s="56">
        <v>10721.0</v>
      </c>
      <c r="D291" s="37" t="s">
        <v>40</v>
      </c>
      <c r="E291" s="69">
        <v>46093.0</v>
      </c>
      <c r="F291" s="56" t="s">
        <v>2670</v>
      </c>
      <c r="G291" s="56" t="s">
        <v>57</v>
      </c>
      <c r="H291" s="56" t="s">
        <v>2671</v>
      </c>
      <c r="I291" s="56" t="s">
        <v>24</v>
      </c>
      <c r="J291" s="56"/>
      <c r="K291" s="56">
        <v>15.0</v>
      </c>
      <c r="L291" s="69">
        <f t="shared" si="47"/>
        <v>46108</v>
      </c>
      <c r="M291" s="40" t="s">
        <v>60</v>
      </c>
      <c r="N291" s="64">
        <v>46094.0</v>
      </c>
      <c r="O291" s="113"/>
      <c r="P291" s="56" t="s">
        <v>2672</v>
      </c>
      <c r="Q291" s="60"/>
      <c r="R291" s="61"/>
      <c r="S291" s="62"/>
      <c r="T291" s="63"/>
      <c r="U291" s="63"/>
      <c r="V291" s="63"/>
      <c r="W291" s="63"/>
      <c r="X291" s="63"/>
      <c r="Y291" s="63"/>
      <c r="Z291" s="63"/>
      <c r="AA291" s="91"/>
    </row>
    <row r="292" ht="75.0" customHeight="1">
      <c r="A292" s="35"/>
      <c r="B292" s="57" t="s">
        <v>55</v>
      </c>
      <c r="C292" s="56">
        <v>10724.0</v>
      </c>
      <c r="D292" s="37" t="s">
        <v>40</v>
      </c>
      <c r="E292" s="69">
        <v>46093.0</v>
      </c>
      <c r="F292" s="56" t="s">
        <v>2673</v>
      </c>
      <c r="G292" s="56" t="s">
        <v>57</v>
      </c>
      <c r="H292" s="56" t="s">
        <v>159</v>
      </c>
      <c r="I292" s="56" t="s">
        <v>24</v>
      </c>
      <c r="J292" s="56"/>
      <c r="K292" s="56">
        <v>15.0</v>
      </c>
      <c r="L292" s="69">
        <f t="shared" si="47"/>
        <v>46108</v>
      </c>
      <c r="M292" s="40" t="s">
        <v>60</v>
      </c>
      <c r="N292" s="64">
        <v>46094.0</v>
      </c>
      <c r="O292" s="56"/>
      <c r="P292" s="56" t="s">
        <v>2674</v>
      </c>
      <c r="Q292" s="60"/>
      <c r="R292" s="61"/>
      <c r="S292" s="62"/>
      <c r="T292" s="63"/>
      <c r="U292" s="63"/>
      <c r="V292" s="63"/>
      <c r="W292" s="63"/>
      <c r="X292" s="63"/>
      <c r="Y292" s="63"/>
      <c r="Z292" s="63"/>
      <c r="AA292" s="91"/>
    </row>
    <row r="293" ht="75.0" customHeight="1">
      <c r="A293" s="35"/>
      <c r="B293" s="57" t="s">
        <v>55</v>
      </c>
      <c r="C293" s="56">
        <v>10735.0</v>
      </c>
      <c r="D293" s="37" t="s">
        <v>40</v>
      </c>
      <c r="E293" s="69">
        <v>46093.0</v>
      </c>
      <c r="F293" s="56" t="s">
        <v>2675</v>
      </c>
      <c r="G293" s="56" t="s">
        <v>57</v>
      </c>
      <c r="H293" s="56" t="s">
        <v>2487</v>
      </c>
      <c r="I293" s="56" t="s">
        <v>12</v>
      </c>
      <c r="J293" s="56"/>
      <c r="K293" s="56">
        <v>15.0</v>
      </c>
      <c r="L293" s="69">
        <f>$E295+$K293</f>
        <v>46108</v>
      </c>
      <c r="M293" s="40" t="s">
        <v>60</v>
      </c>
      <c r="N293" s="64">
        <v>46111.0</v>
      </c>
      <c r="O293" s="56"/>
      <c r="P293" s="56" t="s">
        <v>2676</v>
      </c>
      <c r="Q293" s="60"/>
      <c r="R293" s="61"/>
      <c r="S293" s="62"/>
      <c r="T293" s="63"/>
      <c r="U293" s="63"/>
      <c r="V293" s="63"/>
      <c r="W293" s="63"/>
      <c r="X293" s="63"/>
      <c r="Y293" s="63"/>
      <c r="Z293" s="63"/>
      <c r="AA293" s="91"/>
    </row>
    <row r="294" ht="75.0" customHeight="1">
      <c r="A294" s="133"/>
      <c r="B294" s="57" t="s">
        <v>55</v>
      </c>
      <c r="C294" s="99">
        <v>12435.0</v>
      </c>
      <c r="D294" s="57" t="s">
        <v>74</v>
      </c>
      <c r="E294" s="100">
        <v>46097.0</v>
      </c>
      <c r="F294" s="99" t="s">
        <v>1062</v>
      </c>
      <c r="G294" s="99" t="s">
        <v>57</v>
      </c>
      <c r="H294" s="99" t="s">
        <v>2677</v>
      </c>
      <c r="I294" s="99" t="s">
        <v>25</v>
      </c>
      <c r="J294" s="102"/>
      <c r="K294" s="99">
        <v>15.0</v>
      </c>
      <c r="L294" s="100">
        <f>$E300+$K294</f>
        <v>46108</v>
      </c>
      <c r="M294" s="101" t="s">
        <v>60</v>
      </c>
      <c r="N294" s="97">
        <v>46101.0</v>
      </c>
      <c r="O294" s="102"/>
      <c r="P294" s="102" t="s">
        <v>2678</v>
      </c>
      <c r="Q294" s="103"/>
      <c r="R294" s="104"/>
      <c r="S294" s="105"/>
      <c r="T294" s="106"/>
      <c r="U294" s="106"/>
      <c r="V294" s="106"/>
      <c r="W294" s="106"/>
      <c r="X294" s="106"/>
      <c r="Y294" s="106"/>
      <c r="Z294" s="106"/>
      <c r="AA294" s="107"/>
    </row>
    <row r="295" ht="75.0" customHeight="1">
      <c r="A295" s="35"/>
      <c r="B295" s="57" t="s">
        <v>55</v>
      </c>
      <c r="C295" s="56">
        <v>10432.0</v>
      </c>
      <c r="D295" s="37" t="s">
        <v>40</v>
      </c>
      <c r="E295" s="69">
        <v>46093.0</v>
      </c>
      <c r="F295" s="56" t="s">
        <v>2679</v>
      </c>
      <c r="G295" s="56" t="s">
        <v>57</v>
      </c>
      <c r="H295" s="56" t="s">
        <v>2680</v>
      </c>
      <c r="I295" s="56" t="s">
        <v>12</v>
      </c>
      <c r="J295" s="56"/>
      <c r="K295" s="56">
        <v>15.0</v>
      </c>
      <c r="L295" s="69">
        <f t="shared" ref="L295:L296" si="48">$E296+$K295</f>
        <v>46108</v>
      </c>
      <c r="M295" s="51" t="s">
        <v>60</v>
      </c>
      <c r="N295" s="68">
        <v>46131.0</v>
      </c>
      <c r="O295" s="56"/>
      <c r="P295" s="59" t="s">
        <v>1266</v>
      </c>
      <c r="Q295" s="60"/>
      <c r="R295" s="61"/>
      <c r="S295" s="62"/>
      <c r="T295" s="63"/>
      <c r="U295" s="63"/>
      <c r="V295" s="63"/>
      <c r="W295" s="63"/>
      <c r="X295" s="63"/>
      <c r="Y295" s="63"/>
      <c r="Z295" s="63"/>
      <c r="AA295" s="91"/>
    </row>
    <row r="296" ht="75.0" customHeight="1">
      <c r="A296" s="35"/>
      <c r="B296" s="57" t="s">
        <v>55</v>
      </c>
      <c r="C296" s="56">
        <v>10768.0</v>
      </c>
      <c r="D296" s="37" t="s">
        <v>40</v>
      </c>
      <c r="E296" s="69">
        <v>46093.0</v>
      </c>
      <c r="F296" s="56" t="s">
        <v>2681</v>
      </c>
      <c r="G296" s="56" t="s">
        <v>57</v>
      </c>
      <c r="H296" s="56" t="s">
        <v>2479</v>
      </c>
      <c r="I296" s="56" t="s">
        <v>12</v>
      </c>
      <c r="J296" s="56"/>
      <c r="K296" s="56">
        <v>15.0</v>
      </c>
      <c r="L296" s="69">
        <f t="shared" si="48"/>
        <v>46108</v>
      </c>
      <c r="M296" s="40" t="s">
        <v>60</v>
      </c>
      <c r="N296" s="64">
        <v>46111.0</v>
      </c>
      <c r="O296" s="56"/>
      <c r="P296" s="56" t="s">
        <v>2682</v>
      </c>
      <c r="Q296" s="60"/>
      <c r="R296" s="61"/>
      <c r="S296" s="62"/>
      <c r="T296" s="63"/>
      <c r="U296" s="63"/>
      <c r="V296" s="63"/>
      <c r="W296" s="63"/>
      <c r="X296" s="63"/>
      <c r="Y296" s="63"/>
      <c r="Z296" s="63"/>
      <c r="AA296" s="91"/>
    </row>
    <row r="297" ht="75.0" customHeight="1">
      <c r="A297" s="35"/>
      <c r="B297" s="57" t="s">
        <v>55</v>
      </c>
      <c r="C297" s="56">
        <v>10766.0</v>
      </c>
      <c r="D297" s="37" t="s">
        <v>40</v>
      </c>
      <c r="E297" s="69">
        <v>46093.0</v>
      </c>
      <c r="F297" s="56" t="s">
        <v>2683</v>
      </c>
      <c r="G297" s="56" t="s">
        <v>57</v>
      </c>
      <c r="H297" s="56" t="s">
        <v>2479</v>
      </c>
      <c r="I297" s="56" t="s">
        <v>12</v>
      </c>
      <c r="J297" s="56"/>
      <c r="K297" s="56">
        <v>15.0</v>
      </c>
      <c r="L297" s="69">
        <f>$E304+$K297</f>
        <v>46109</v>
      </c>
      <c r="M297" s="40" t="s">
        <v>60</v>
      </c>
      <c r="N297" s="64">
        <v>46111.0</v>
      </c>
      <c r="O297" s="56"/>
      <c r="P297" s="56" t="s">
        <v>2684</v>
      </c>
      <c r="Q297" s="60"/>
      <c r="R297" s="61"/>
      <c r="S297" s="62"/>
      <c r="T297" s="63"/>
      <c r="U297" s="63"/>
      <c r="V297" s="63"/>
      <c r="W297" s="63"/>
      <c r="X297" s="63"/>
      <c r="Y297" s="63"/>
      <c r="Z297" s="63"/>
      <c r="AA297" s="91"/>
    </row>
    <row r="298" ht="75.0" customHeight="1">
      <c r="A298" s="35"/>
      <c r="B298" s="57" t="s">
        <v>55</v>
      </c>
      <c r="C298" s="56">
        <v>10761.0</v>
      </c>
      <c r="D298" s="37" t="s">
        <v>40</v>
      </c>
      <c r="E298" s="69">
        <v>46093.0</v>
      </c>
      <c r="F298" s="56" t="s">
        <v>2685</v>
      </c>
      <c r="G298" s="56" t="s">
        <v>57</v>
      </c>
      <c r="H298" s="56" t="s">
        <v>2686</v>
      </c>
      <c r="I298" s="56" t="s">
        <v>19</v>
      </c>
      <c r="J298" s="56"/>
      <c r="K298" s="56">
        <v>10.0</v>
      </c>
      <c r="L298" s="69">
        <f>$E299+$K298</f>
        <v>46103</v>
      </c>
      <c r="M298" s="40" t="s">
        <v>60</v>
      </c>
      <c r="N298" s="64">
        <v>46106.0</v>
      </c>
      <c r="O298" s="56"/>
      <c r="P298" s="56" t="s">
        <v>2687</v>
      </c>
      <c r="Q298" s="60"/>
      <c r="R298" s="61"/>
      <c r="S298" s="62"/>
      <c r="T298" s="63"/>
      <c r="U298" s="63"/>
      <c r="V298" s="63"/>
      <c r="W298" s="63"/>
      <c r="X298" s="63"/>
      <c r="Y298" s="63"/>
      <c r="Z298" s="63"/>
      <c r="AA298" s="91"/>
    </row>
    <row r="299" ht="75.0" customHeight="1">
      <c r="A299" s="35"/>
      <c r="B299" s="57" t="s">
        <v>55</v>
      </c>
      <c r="C299" s="56">
        <v>10743.0</v>
      </c>
      <c r="D299" s="37" t="s">
        <v>40</v>
      </c>
      <c r="E299" s="69">
        <v>46093.0</v>
      </c>
      <c r="F299" s="56" t="s">
        <v>2688</v>
      </c>
      <c r="G299" s="56" t="s">
        <v>57</v>
      </c>
      <c r="H299" s="56" t="s">
        <v>2487</v>
      </c>
      <c r="I299" s="56" t="s">
        <v>12</v>
      </c>
      <c r="J299" s="56"/>
      <c r="K299" s="56">
        <v>15.0</v>
      </c>
      <c r="L299" s="69">
        <f>$E302+$K299</f>
        <v>46108</v>
      </c>
      <c r="M299" s="40" t="s">
        <v>60</v>
      </c>
      <c r="N299" s="64">
        <v>46111.0</v>
      </c>
      <c r="O299" s="56"/>
      <c r="P299" s="56" t="s">
        <v>2689</v>
      </c>
      <c r="Q299" s="60"/>
      <c r="R299" s="61"/>
      <c r="S299" s="62"/>
      <c r="T299" s="63"/>
      <c r="U299" s="63"/>
      <c r="V299" s="63"/>
      <c r="W299" s="63"/>
      <c r="X299" s="63"/>
      <c r="Y299" s="63"/>
      <c r="Z299" s="63"/>
      <c r="AA299" s="91"/>
    </row>
    <row r="300" ht="75.0" customHeight="1">
      <c r="A300" s="35"/>
      <c r="B300" s="57" t="s">
        <v>55</v>
      </c>
      <c r="C300" s="56">
        <v>10741.0</v>
      </c>
      <c r="D300" s="37" t="s">
        <v>40</v>
      </c>
      <c r="E300" s="69">
        <v>46093.0</v>
      </c>
      <c r="F300" s="56" t="s">
        <v>2690</v>
      </c>
      <c r="G300" s="56" t="s">
        <v>57</v>
      </c>
      <c r="H300" s="56" t="s">
        <v>2691</v>
      </c>
      <c r="I300" s="56" t="s">
        <v>12</v>
      </c>
      <c r="J300" s="56"/>
      <c r="K300" s="56"/>
      <c r="L300" s="56"/>
      <c r="M300" s="40" t="s">
        <v>60</v>
      </c>
      <c r="N300" s="64">
        <v>46111.0</v>
      </c>
      <c r="O300" s="56"/>
      <c r="P300" s="56" t="s">
        <v>2692</v>
      </c>
      <c r="Q300" s="60"/>
      <c r="R300" s="61"/>
      <c r="S300" s="62"/>
      <c r="T300" s="63"/>
      <c r="U300" s="63"/>
      <c r="V300" s="63"/>
      <c r="W300" s="63"/>
      <c r="X300" s="63"/>
      <c r="Y300" s="63"/>
      <c r="Z300" s="63"/>
      <c r="AA300" s="91"/>
    </row>
    <row r="301" ht="75.0" customHeight="1">
      <c r="A301" s="35"/>
      <c r="B301" s="57" t="s">
        <v>1497</v>
      </c>
      <c r="C301" s="59">
        <v>10794.0</v>
      </c>
      <c r="D301" s="37" t="s">
        <v>40</v>
      </c>
      <c r="E301" s="69">
        <v>46093.0</v>
      </c>
      <c r="F301" s="56" t="s">
        <v>2693</v>
      </c>
      <c r="G301" s="56" t="s">
        <v>57</v>
      </c>
      <c r="H301" s="56" t="s">
        <v>2418</v>
      </c>
      <c r="I301" s="56" t="s">
        <v>17</v>
      </c>
      <c r="J301" s="56"/>
      <c r="K301" s="56">
        <v>15.0</v>
      </c>
      <c r="L301" s="69">
        <f t="shared" ref="L301:L303" si="49">$E303+$K301</f>
        <v>46108</v>
      </c>
      <c r="M301" s="51" t="s">
        <v>60</v>
      </c>
      <c r="N301" s="68">
        <v>46145.0</v>
      </c>
      <c r="O301" s="56"/>
      <c r="P301" s="59" t="s">
        <v>2694</v>
      </c>
      <c r="Q301" s="60"/>
      <c r="R301" s="61"/>
      <c r="S301" s="62"/>
      <c r="T301" s="63"/>
      <c r="U301" s="63"/>
      <c r="V301" s="63"/>
      <c r="W301" s="63"/>
      <c r="X301" s="63"/>
      <c r="Y301" s="63"/>
      <c r="Z301" s="63"/>
      <c r="AA301" s="91"/>
    </row>
    <row r="302" ht="75.0" customHeight="1">
      <c r="A302" s="35"/>
      <c r="B302" s="57" t="s">
        <v>55</v>
      </c>
      <c r="C302" s="56">
        <v>10796.0</v>
      </c>
      <c r="D302" s="37" t="s">
        <v>40</v>
      </c>
      <c r="E302" s="69">
        <v>46093.0</v>
      </c>
      <c r="F302" s="56" t="s">
        <v>473</v>
      </c>
      <c r="G302" s="56" t="s">
        <v>57</v>
      </c>
      <c r="H302" s="56" t="s">
        <v>2695</v>
      </c>
      <c r="I302" s="56" t="s">
        <v>17</v>
      </c>
      <c r="J302" s="56"/>
      <c r="K302" s="56">
        <v>15.0</v>
      </c>
      <c r="L302" s="69">
        <f t="shared" si="49"/>
        <v>46109</v>
      </c>
      <c r="M302" s="40" t="s">
        <v>60</v>
      </c>
      <c r="N302" s="64">
        <v>46113.0</v>
      </c>
      <c r="O302" s="56"/>
      <c r="P302" s="56" t="s">
        <v>2696</v>
      </c>
      <c r="Q302" s="60"/>
      <c r="R302" s="61"/>
      <c r="S302" s="62"/>
      <c r="T302" s="63"/>
      <c r="U302" s="63"/>
      <c r="V302" s="63"/>
      <c r="W302" s="63"/>
      <c r="X302" s="63"/>
      <c r="Y302" s="63"/>
      <c r="Z302" s="63"/>
      <c r="AA302" s="91"/>
    </row>
    <row r="303" ht="75.0" customHeight="1">
      <c r="A303" s="35"/>
      <c r="B303" s="57" t="s">
        <v>55</v>
      </c>
      <c r="C303" s="56">
        <v>10803.0</v>
      </c>
      <c r="D303" s="37" t="s">
        <v>40</v>
      </c>
      <c r="E303" s="69">
        <v>46093.0</v>
      </c>
      <c r="F303" s="56" t="s">
        <v>2697</v>
      </c>
      <c r="G303" s="56" t="s">
        <v>57</v>
      </c>
      <c r="H303" s="98" t="s">
        <v>2698</v>
      </c>
      <c r="I303" s="56" t="s">
        <v>22</v>
      </c>
      <c r="J303" s="56"/>
      <c r="K303" s="56">
        <v>15.0</v>
      </c>
      <c r="L303" s="69">
        <f t="shared" si="49"/>
        <v>46109</v>
      </c>
      <c r="M303" s="51" t="s">
        <v>60</v>
      </c>
      <c r="N303" s="68">
        <v>46139.0</v>
      </c>
      <c r="O303" s="56"/>
      <c r="P303" s="59" t="s">
        <v>2699</v>
      </c>
      <c r="Q303" s="60"/>
      <c r="R303" s="61"/>
      <c r="S303" s="62"/>
      <c r="T303" s="63"/>
      <c r="U303" s="63"/>
      <c r="V303" s="63"/>
      <c r="W303" s="63"/>
      <c r="X303" s="63"/>
      <c r="Y303" s="63"/>
      <c r="Z303" s="63"/>
      <c r="AA303" s="91"/>
    </row>
    <row r="304" ht="75.0" customHeight="1">
      <c r="A304" s="35"/>
      <c r="B304" s="57" t="s">
        <v>55</v>
      </c>
      <c r="C304" s="56">
        <v>10810.0</v>
      </c>
      <c r="D304" s="37" t="s">
        <v>40</v>
      </c>
      <c r="E304" s="69">
        <v>46094.0</v>
      </c>
      <c r="F304" s="56" t="s">
        <v>1642</v>
      </c>
      <c r="G304" s="56" t="s">
        <v>57</v>
      </c>
      <c r="H304" s="56" t="s">
        <v>2700</v>
      </c>
      <c r="I304" s="56" t="s">
        <v>17</v>
      </c>
      <c r="J304" s="56"/>
      <c r="K304" s="56">
        <v>15.0</v>
      </c>
      <c r="L304" s="69">
        <f t="shared" ref="L304:L314" si="50">$E305+$K304</f>
        <v>46109</v>
      </c>
      <c r="M304" s="40" t="s">
        <v>60</v>
      </c>
      <c r="N304" s="64">
        <v>46097.0</v>
      </c>
      <c r="O304" s="56"/>
      <c r="P304" s="56" t="s">
        <v>2701</v>
      </c>
      <c r="Q304" s="60"/>
      <c r="R304" s="61"/>
      <c r="S304" s="62"/>
      <c r="T304" s="63"/>
      <c r="U304" s="63"/>
      <c r="V304" s="63"/>
      <c r="W304" s="63"/>
      <c r="X304" s="63"/>
      <c r="Y304" s="63"/>
      <c r="Z304" s="63"/>
      <c r="AA304" s="91"/>
    </row>
    <row r="305" ht="75.0" customHeight="1">
      <c r="A305" s="35"/>
      <c r="B305" s="57" t="s">
        <v>55</v>
      </c>
      <c r="C305" s="56">
        <v>10820.0</v>
      </c>
      <c r="D305" s="37" t="s">
        <v>40</v>
      </c>
      <c r="E305" s="69">
        <v>46094.0</v>
      </c>
      <c r="F305" s="56" t="s">
        <v>863</v>
      </c>
      <c r="G305" s="56" t="s">
        <v>57</v>
      </c>
      <c r="H305" s="56" t="s">
        <v>2345</v>
      </c>
      <c r="I305" s="59" t="s">
        <v>37</v>
      </c>
      <c r="J305" s="56" t="s">
        <v>2702</v>
      </c>
      <c r="K305" s="56">
        <v>15.0</v>
      </c>
      <c r="L305" s="69">
        <f t="shared" si="50"/>
        <v>46109</v>
      </c>
      <c r="M305" s="40" t="s">
        <v>60</v>
      </c>
      <c r="N305" s="64">
        <v>46099.0</v>
      </c>
      <c r="O305" s="56"/>
      <c r="P305" s="56" t="s">
        <v>2703</v>
      </c>
      <c r="Q305" s="60"/>
      <c r="R305" s="61"/>
      <c r="S305" s="62"/>
      <c r="T305" s="63"/>
      <c r="U305" s="63"/>
      <c r="V305" s="63"/>
      <c r="W305" s="63"/>
      <c r="X305" s="63"/>
      <c r="Y305" s="63"/>
      <c r="Z305" s="63"/>
      <c r="AA305" s="91"/>
    </row>
    <row r="306" ht="75.0" customHeight="1">
      <c r="A306" s="35"/>
      <c r="B306" s="57" t="s">
        <v>55</v>
      </c>
      <c r="C306" s="56">
        <v>10756.0</v>
      </c>
      <c r="D306" s="37" t="s">
        <v>40</v>
      </c>
      <c r="E306" s="69">
        <v>46094.0</v>
      </c>
      <c r="F306" s="56" t="s">
        <v>2024</v>
      </c>
      <c r="G306" s="56" t="s">
        <v>57</v>
      </c>
      <c r="H306" s="56" t="s">
        <v>2704</v>
      </c>
      <c r="I306" s="56" t="s">
        <v>12</v>
      </c>
      <c r="J306" s="56"/>
      <c r="K306" s="56">
        <v>15.0</v>
      </c>
      <c r="L306" s="69">
        <f t="shared" si="50"/>
        <v>46109</v>
      </c>
      <c r="M306" s="51" t="s">
        <v>60</v>
      </c>
      <c r="N306" s="68">
        <v>46103.0</v>
      </c>
      <c r="O306" s="56"/>
      <c r="P306" s="59" t="s">
        <v>2705</v>
      </c>
      <c r="Q306" s="60"/>
      <c r="R306" s="61"/>
      <c r="S306" s="62"/>
      <c r="T306" s="63"/>
      <c r="U306" s="63"/>
      <c r="V306" s="63"/>
      <c r="W306" s="63"/>
      <c r="X306" s="63"/>
      <c r="Y306" s="63"/>
      <c r="Z306" s="63"/>
      <c r="AA306" s="91"/>
    </row>
    <row r="307" ht="75.0" customHeight="1">
      <c r="A307" s="35"/>
      <c r="B307" s="57" t="s">
        <v>55</v>
      </c>
      <c r="C307" s="56">
        <v>10792.0</v>
      </c>
      <c r="D307" s="37" t="s">
        <v>40</v>
      </c>
      <c r="E307" s="69">
        <v>46094.0</v>
      </c>
      <c r="F307" s="56" t="s">
        <v>2706</v>
      </c>
      <c r="G307" s="56" t="s">
        <v>57</v>
      </c>
      <c r="H307" s="56" t="s">
        <v>2707</v>
      </c>
      <c r="I307" s="56" t="s">
        <v>12</v>
      </c>
      <c r="J307" s="56"/>
      <c r="K307" s="56">
        <v>15.0</v>
      </c>
      <c r="L307" s="69">
        <f t="shared" si="50"/>
        <v>46109</v>
      </c>
      <c r="M307" s="40" t="s">
        <v>60</v>
      </c>
      <c r="N307" s="64">
        <v>46118.0</v>
      </c>
      <c r="O307" s="56"/>
      <c r="P307" s="56" t="s">
        <v>2708</v>
      </c>
      <c r="Q307" s="60"/>
      <c r="R307" s="61"/>
      <c r="S307" s="62"/>
      <c r="T307" s="63"/>
      <c r="U307" s="63"/>
      <c r="V307" s="63"/>
      <c r="W307" s="63"/>
      <c r="X307" s="63"/>
      <c r="Y307" s="63"/>
      <c r="Z307" s="63"/>
      <c r="AA307" s="91"/>
    </row>
    <row r="308" ht="75.0" customHeight="1">
      <c r="A308" s="35"/>
      <c r="B308" s="57" t="s">
        <v>55</v>
      </c>
      <c r="C308" s="56">
        <v>10806.0</v>
      </c>
      <c r="D308" s="37" t="s">
        <v>40</v>
      </c>
      <c r="E308" s="69">
        <v>46094.0</v>
      </c>
      <c r="F308" s="56" t="s">
        <v>2709</v>
      </c>
      <c r="G308" s="56" t="s">
        <v>57</v>
      </c>
      <c r="H308" s="56" t="s">
        <v>2710</v>
      </c>
      <c r="I308" s="56" t="s">
        <v>12</v>
      </c>
      <c r="J308" s="56"/>
      <c r="K308" s="56">
        <v>15.0</v>
      </c>
      <c r="L308" s="69">
        <f t="shared" si="50"/>
        <v>46109</v>
      </c>
      <c r="M308" s="40" t="s">
        <v>60</v>
      </c>
      <c r="N308" s="64">
        <v>46111.0</v>
      </c>
      <c r="O308" s="56"/>
      <c r="P308" s="56" t="s">
        <v>2711</v>
      </c>
      <c r="Q308" s="60"/>
      <c r="R308" s="61"/>
      <c r="S308" s="62"/>
      <c r="T308" s="63"/>
      <c r="U308" s="63"/>
      <c r="V308" s="63"/>
      <c r="W308" s="63"/>
      <c r="X308" s="63"/>
      <c r="Y308" s="63"/>
      <c r="Z308" s="63"/>
      <c r="AA308" s="91"/>
    </row>
    <row r="309" ht="75.0" customHeight="1">
      <c r="A309" s="35"/>
      <c r="B309" s="57" t="s">
        <v>55</v>
      </c>
      <c r="C309" s="56" t="s">
        <v>2712</v>
      </c>
      <c r="D309" s="37" t="s">
        <v>40</v>
      </c>
      <c r="E309" s="69">
        <v>46094.0</v>
      </c>
      <c r="F309" s="56" t="s">
        <v>2713</v>
      </c>
      <c r="G309" s="56" t="s">
        <v>57</v>
      </c>
      <c r="H309" s="56" t="s">
        <v>2487</v>
      </c>
      <c r="I309" s="56" t="s">
        <v>12</v>
      </c>
      <c r="J309" s="56"/>
      <c r="K309" s="56">
        <v>15.0</v>
      </c>
      <c r="L309" s="69">
        <f t="shared" si="50"/>
        <v>46109</v>
      </c>
      <c r="M309" s="40" t="s">
        <v>60</v>
      </c>
      <c r="N309" s="64">
        <v>46111.0</v>
      </c>
      <c r="O309" s="56"/>
      <c r="P309" s="56" t="s">
        <v>2714</v>
      </c>
      <c r="Q309" s="60"/>
      <c r="R309" s="61"/>
      <c r="S309" s="62"/>
      <c r="T309" s="63"/>
      <c r="U309" s="63"/>
      <c r="V309" s="63"/>
      <c r="W309" s="63"/>
      <c r="X309" s="63"/>
      <c r="Y309" s="63"/>
      <c r="Z309" s="63"/>
      <c r="AA309" s="91"/>
    </row>
    <row r="310" ht="75.0" customHeight="1">
      <c r="A310" s="35"/>
      <c r="B310" s="57" t="s">
        <v>55</v>
      </c>
      <c r="C310" s="56">
        <v>10815.0</v>
      </c>
      <c r="D310" s="37" t="s">
        <v>40</v>
      </c>
      <c r="E310" s="69">
        <v>46094.0</v>
      </c>
      <c r="F310" s="56" t="s">
        <v>2715</v>
      </c>
      <c r="G310" s="56" t="s">
        <v>57</v>
      </c>
      <c r="H310" s="56" t="s">
        <v>2509</v>
      </c>
      <c r="I310" s="56" t="s">
        <v>12</v>
      </c>
      <c r="J310" s="56"/>
      <c r="K310" s="56">
        <v>15.0</v>
      </c>
      <c r="L310" s="69">
        <f t="shared" si="50"/>
        <v>46109</v>
      </c>
      <c r="M310" s="40" t="s">
        <v>60</v>
      </c>
      <c r="N310" s="64">
        <v>46111.0</v>
      </c>
      <c r="O310" s="56"/>
      <c r="P310" s="56" t="s">
        <v>2716</v>
      </c>
      <c r="Q310" s="60"/>
      <c r="R310" s="61"/>
      <c r="S310" s="62"/>
      <c r="T310" s="63"/>
      <c r="U310" s="63"/>
      <c r="V310" s="63"/>
      <c r="W310" s="63"/>
      <c r="X310" s="63"/>
      <c r="Y310" s="63"/>
      <c r="Z310" s="63"/>
      <c r="AA310" s="91"/>
    </row>
    <row r="311" ht="75.0" customHeight="1">
      <c r="A311" s="35"/>
      <c r="B311" s="57" t="s">
        <v>55</v>
      </c>
      <c r="C311" s="56">
        <v>10817.0</v>
      </c>
      <c r="D311" s="37" t="s">
        <v>40</v>
      </c>
      <c r="E311" s="69">
        <v>46094.0</v>
      </c>
      <c r="F311" s="56" t="s">
        <v>2717</v>
      </c>
      <c r="G311" s="56" t="s">
        <v>57</v>
      </c>
      <c r="H311" s="56" t="s">
        <v>2487</v>
      </c>
      <c r="I311" s="56" t="s">
        <v>12</v>
      </c>
      <c r="J311" s="56"/>
      <c r="K311" s="56">
        <v>15.0</v>
      </c>
      <c r="L311" s="69">
        <f t="shared" si="50"/>
        <v>46109</v>
      </c>
      <c r="M311" s="40" t="s">
        <v>60</v>
      </c>
      <c r="N311" s="64">
        <v>46111.0</v>
      </c>
      <c r="O311" s="56"/>
      <c r="P311" s="56" t="s">
        <v>2718</v>
      </c>
      <c r="Q311" s="60"/>
      <c r="R311" s="61"/>
      <c r="S311" s="62"/>
      <c r="T311" s="63"/>
      <c r="U311" s="63"/>
      <c r="V311" s="63"/>
      <c r="W311" s="63"/>
      <c r="X311" s="63"/>
      <c r="Y311" s="63"/>
      <c r="Z311" s="63"/>
      <c r="AA311" s="91"/>
    </row>
    <row r="312" ht="75.0" customHeight="1">
      <c r="A312" s="91"/>
      <c r="B312" s="57" t="s">
        <v>55</v>
      </c>
      <c r="C312" s="61">
        <v>10825.0</v>
      </c>
      <c r="D312" s="37" t="s">
        <v>40</v>
      </c>
      <c r="E312" s="69">
        <v>46094.0</v>
      </c>
      <c r="F312" s="56" t="s">
        <v>1762</v>
      </c>
      <c r="G312" s="56" t="s">
        <v>57</v>
      </c>
      <c r="H312" s="56" t="s">
        <v>2719</v>
      </c>
      <c r="I312" s="56" t="s">
        <v>12</v>
      </c>
      <c r="J312" s="56"/>
      <c r="K312" s="56">
        <v>15.0</v>
      </c>
      <c r="L312" s="69">
        <f t="shared" si="50"/>
        <v>46109</v>
      </c>
      <c r="M312" s="40" t="s">
        <v>60</v>
      </c>
      <c r="N312" s="64">
        <v>46111.0</v>
      </c>
      <c r="O312" s="56"/>
      <c r="P312" s="56" t="s">
        <v>2720</v>
      </c>
      <c r="Q312" s="60"/>
      <c r="R312" s="61"/>
      <c r="S312" s="62"/>
      <c r="T312" s="63"/>
      <c r="U312" s="63"/>
      <c r="V312" s="63"/>
      <c r="W312" s="63"/>
      <c r="X312" s="63"/>
      <c r="Y312" s="63"/>
      <c r="Z312" s="63"/>
      <c r="AA312" s="91"/>
    </row>
    <row r="313" ht="75.0" customHeight="1">
      <c r="A313" s="35"/>
      <c r="B313" s="57" t="s">
        <v>55</v>
      </c>
      <c r="C313" s="56">
        <v>10922.0</v>
      </c>
      <c r="D313" s="37" t="s">
        <v>40</v>
      </c>
      <c r="E313" s="69">
        <v>46094.0</v>
      </c>
      <c r="F313" s="56" t="s">
        <v>2721</v>
      </c>
      <c r="G313" s="56" t="s">
        <v>57</v>
      </c>
      <c r="H313" s="56" t="s">
        <v>2722</v>
      </c>
      <c r="I313" s="56" t="s">
        <v>12</v>
      </c>
      <c r="J313" s="56"/>
      <c r="K313" s="56">
        <v>15.0</v>
      </c>
      <c r="L313" s="69">
        <f t="shared" si="50"/>
        <v>46109</v>
      </c>
      <c r="M313" s="40" t="s">
        <v>60</v>
      </c>
      <c r="N313" s="64">
        <v>46111.0</v>
      </c>
      <c r="O313" s="56"/>
      <c r="P313" s="56" t="s">
        <v>2723</v>
      </c>
      <c r="Q313" s="60"/>
      <c r="R313" s="61"/>
      <c r="S313" s="62"/>
      <c r="T313" s="63"/>
      <c r="U313" s="63"/>
      <c r="V313" s="63"/>
      <c r="W313" s="63"/>
      <c r="X313" s="63"/>
      <c r="Y313" s="63"/>
      <c r="Z313" s="63"/>
      <c r="AA313" s="91"/>
    </row>
    <row r="314" ht="75.0" customHeight="1">
      <c r="A314" s="35"/>
      <c r="B314" s="57" t="s">
        <v>55</v>
      </c>
      <c r="C314" s="56">
        <v>10933.0</v>
      </c>
      <c r="D314" s="37" t="s">
        <v>40</v>
      </c>
      <c r="E314" s="69">
        <v>46094.0</v>
      </c>
      <c r="F314" s="56" t="s">
        <v>2724</v>
      </c>
      <c r="G314" s="56" t="s">
        <v>57</v>
      </c>
      <c r="H314" s="56" t="s">
        <v>2654</v>
      </c>
      <c r="I314" s="56" t="s">
        <v>12</v>
      </c>
      <c r="J314" s="56"/>
      <c r="K314" s="56">
        <v>15.0</v>
      </c>
      <c r="L314" s="69">
        <f t="shared" si="50"/>
        <v>46109</v>
      </c>
      <c r="M314" s="40" t="s">
        <v>60</v>
      </c>
      <c r="N314" s="64">
        <v>46111.0</v>
      </c>
      <c r="O314" s="56"/>
      <c r="P314" s="56" t="s">
        <v>2725</v>
      </c>
      <c r="Q314" s="60"/>
      <c r="R314" s="61"/>
      <c r="S314" s="62"/>
      <c r="T314" s="63"/>
      <c r="U314" s="63"/>
      <c r="V314" s="63"/>
      <c r="W314" s="63"/>
      <c r="X314" s="63"/>
      <c r="Y314" s="63"/>
      <c r="Z314" s="63"/>
      <c r="AA314" s="91"/>
    </row>
    <row r="315" ht="75.0" customHeight="1">
      <c r="A315" s="35"/>
      <c r="B315" s="57" t="s">
        <v>55</v>
      </c>
      <c r="C315" s="56">
        <v>10818.0</v>
      </c>
      <c r="D315" s="37" t="s">
        <v>40</v>
      </c>
      <c r="E315" s="69">
        <v>46094.0</v>
      </c>
      <c r="F315" s="56" t="s">
        <v>2726</v>
      </c>
      <c r="G315" s="56" t="s">
        <v>57</v>
      </c>
      <c r="H315" s="56" t="s">
        <v>2479</v>
      </c>
      <c r="I315" s="56" t="s">
        <v>12</v>
      </c>
      <c r="J315" s="56"/>
      <c r="K315" s="56">
        <v>15.0</v>
      </c>
      <c r="L315" s="69">
        <f t="shared" ref="L315:L316" si="51">$E317+$K315</f>
        <v>46109</v>
      </c>
      <c r="M315" s="40" t="s">
        <v>60</v>
      </c>
      <c r="N315" s="64">
        <v>46111.0</v>
      </c>
      <c r="O315" s="56"/>
      <c r="P315" s="56" t="s">
        <v>2727</v>
      </c>
      <c r="Q315" s="60"/>
      <c r="R315" s="61"/>
      <c r="S315" s="62"/>
      <c r="T315" s="63"/>
      <c r="U315" s="63"/>
      <c r="V315" s="63"/>
      <c r="W315" s="63"/>
      <c r="X315" s="63"/>
      <c r="Y315" s="63"/>
      <c r="Z315" s="63"/>
      <c r="AA315" s="91"/>
    </row>
    <row r="316" ht="75.0" customHeight="1">
      <c r="A316" s="35"/>
      <c r="B316" s="57" t="s">
        <v>55</v>
      </c>
      <c r="C316" s="56">
        <v>10819.0</v>
      </c>
      <c r="D316" s="37" t="s">
        <v>40</v>
      </c>
      <c r="E316" s="69">
        <v>46094.0</v>
      </c>
      <c r="F316" s="56" t="s">
        <v>2728</v>
      </c>
      <c r="G316" s="56" t="s">
        <v>57</v>
      </c>
      <c r="H316" s="56" t="s">
        <v>2479</v>
      </c>
      <c r="I316" s="56" t="s">
        <v>12</v>
      </c>
      <c r="J316" s="56"/>
      <c r="K316" s="56">
        <v>15.0</v>
      </c>
      <c r="L316" s="69">
        <f t="shared" si="51"/>
        <v>46109</v>
      </c>
      <c r="M316" s="40" t="s">
        <v>60</v>
      </c>
      <c r="N316" s="64">
        <v>46111.0</v>
      </c>
      <c r="O316" s="56"/>
      <c r="P316" s="56" t="s">
        <v>2729</v>
      </c>
      <c r="Q316" s="60"/>
      <c r="R316" s="61"/>
      <c r="S316" s="62"/>
      <c r="T316" s="63"/>
      <c r="U316" s="63"/>
      <c r="V316" s="63"/>
      <c r="W316" s="63"/>
      <c r="X316" s="63"/>
      <c r="Y316" s="63"/>
      <c r="Z316" s="63"/>
      <c r="AA316" s="91"/>
    </row>
    <row r="317" ht="75.0" customHeight="1">
      <c r="A317" s="35"/>
      <c r="B317" s="57" t="s">
        <v>55</v>
      </c>
      <c r="C317" s="56">
        <v>10823.0</v>
      </c>
      <c r="D317" s="37" t="s">
        <v>40</v>
      </c>
      <c r="E317" s="69">
        <v>46094.0</v>
      </c>
      <c r="F317" s="56" t="s">
        <v>2730</v>
      </c>
      <c r="G317" s="56" t="s">
        <v>57</v>
      </c>
      <c r="H317" s="56" t="s">
        <v>2719</v>
      </c>
      <c r="I317" s="56" t="s">
        <v>12</v>
      </c>
      <c r="J317" s="56"/>
      <c r="K317" s="56">
        <v>15.0</v>
      </c>
      <c r="L317" s="69">
        <f t="shared" ref="L317:L319" si="52">$E318+$K317</f>
        <v>46109</v>
      </c>
      <c r="M317" s="40" t="s">
        <v>60</v>
      </c>
      <c r="N317" s="64">
        <v>46111.0</v>
      </c>
      <c r="O317" s="56"/>
      <c r="P317" s="56" t="s">
        <v>2731</v>
      </c>
      <c r="Q317" s="60"/>
      <c r="R317" s="61"/>
      <c r="S317" s="62"/>
      <c r="T317" s="63"/>
      <c r="U317" s="63"/>
      <c r="V317" s="63"/>
      <c r="W317" s="63"/>
      <c r="X317" s="63"/>
      <c r="Y317" s="63"/>
      <c r="Z317" s="63"/>
      <c r="AA317" s="91"/>
    </row>
    <row r="318" ht="75.0" customHeight="1">
      <c r="A318" s="35"/>
      <c r="B318" s="57" t="s">
        <v>55</v>
      </c>
      <c r="C318" s="56">
        <v>10824.0</v>
      </c>
      <c r="D318" s="37" t="s">
        <v>40</v>
      </c>
      <c r="E318" s="69">
        <v>46094.0</v>
      </c>
      <c r="F318" s="56" t="s">
        <v>2732</v>
      </c>
      <c r="G318" s="56" t="s">
        <v>57</v>
      </c>
      <c r="H318" s="56" t="s">
        <v>2509</v>
      </c>
      <c r="I318" s="56" t="s">
        <v>12</v>
      </c>
      <c r="J318" s="56"/>
      <c r="K318" s="56">
        <v>15.0</v>
      </c>
      <c r="L318" s="69">
        <f t="shared" si="52"/>
        <v>46109</v>
      </c>
      <c r="M318" s="40" t="s">
        <v>60</v>
      </c>
      <c r="N318" s="64">
        <v>46111.0</v>
      </c>
      <c r="O318" s="56"/>
      <c r="P318" s="56" t="s">
        <v>2733</v>
      </c>
      <c r="Q318" s="60"/>
      <c r="R318" s="61"/>
      <c r="S318" s="62"/>
      <c r="T318" s="63"/>
      <c r="U318" s="63"/>
      <c r="V318" s="63"/>
      <c r="W318" s="63"/>
      <c r="X318" s="63"/>
      <c r="Y318" s="63"/>
      <c r="Z318" s="63"/>
      <c r="AA318" s="91"/>
    </row>
    <row r="319" ht="75.0" customHeight="1">
      <c r="A319" s="35"/>
      <c r="B319" s="57" t="s">
        <v>55</v>
      </c>
      <c r="C319" s="56">
        <v>10829.0</v>
      </c>
      <c r="D319" s="37" t="s">
        <v>40</v>
      </c>
      <c r="E319" s="69">
        <v>46094.0</v>
      </c>
      <c r="F319" s="56" t="s">
        <v>2734</v>
      </c>
      <c r="G319" s="56" t="s">
        <v>57</v>
      </c>
      <c r="H319" s="56" t="s">
        <v>2479</v>
      </c>
      <c r="I319" s="56" t="s">
        <v>12</v>
      </c>
      <c r="J319" s="56"/>
      <c r="K319" s="56">
        <v>15.0</v>
      </c>
      <c r="L319" s="69">
        <f t="shared" si="52"/>
        <v>46109</v>
      </c>
      <c r="M319" s="40" t="s">
        <v>60</v>
      </c>
      <c r="N319" s="64">
        <v>46111.0</v>
      </c>
      <c r="O319" s="56"/>
      <c r="P319" s="56" t="s">
        <v>2735</v>
      </c>
      <c r="Q319" s="60"/>
      <c r="R319" s="61"/>
      <c r="S319" s="62"/>
      <c r="T319" s="63"/>
      <c r="U319" s="63"/>
      <c r="V319" s="63"/>
      <c r="W319" s="63"/>
      <c r="X319" s="63"/>
      <c r="Y319" s="63"/>
      <c r="Z319" s="63"/>
      <c r="AA319" s="91"/>
    </row>
    <row r="320" ht="75.0" customHeight="1">
      <c r="A320" s="35"/>
      <c r="B320" s="57" t="s">
        <v>55</v>
      </c>
      <c r="C320" s="56">
        <v>10830.0</v>
      </c>
      <c r="D320" s="37" t="s">
        <v>40</v>
      </c>
      <c r="E320" s="69">
        <v>46094.0</v>
      </c>
      <c r="F320" s="56" t="s">
        <v>2736</v>
      </c>
      <c r="G320" s="56" t="s">
        <v>57</v>
      </c>
      <c r="H320" s="56" t="s">
        <v>2487</v>
      </c>
      <c r="I320" s="56" t="s">
        <v>12</v>
      </c>
      <c r="J320" s="56"/>
      <c r="K320" s="56">
        <v>15.0</v>
      </c>
      <c r="L320" s="69">
        <f t="shared" ref="L320:L323" si="53">$E322+$K320</f>
        <v>46109</v>
      </c>
      <c r="M320" s="40" t="s">
        <v>60</v>
      </c>
      <c r="N320" s="64">
        <v>46111.0</v>
      </c>
      <c r="O320" s="56"/>
      <c r="P320" s="56" t="s">
        <v>2737</v>
      </c>
      <c r="Q320" s="60"/>
      <c r="R320" s="61"/>
      <c r="S320" s="62"/>
      <c r="T320" s="63"/>
      <c r="U320" s="63"/>
      <c r="V320" s="63"/>
      <c r="W320" s="63"/>
      <c r="X320" s="63"/>
      <c r="Y320" s="63"/>
      <c r="Z320" s="63"/>
      <c r="AA320" s="91"/>
    </row>
    <row r="321" ht="75.0" customHeight="1">
      <c r="A321" s="35"/>
      <c r="B321" s="57" t="s">
        <v>55</v>
      </c>
      <c r="C321" s="56">
        <v>10833.0</v>
      </c>
      <c r="D321" s="37" t="s">
        <v>40</v>
      </c>
      <c r="E321" s="69">
        <v>46094.0</v>
      </c>
      <c r="F321" s="56" t="s">
        <v>2738</v>
      </c>
      <c r="G321" s="56" t="s">
        <v>57</v>
      </c>
      <c r="H321" s="56" t="s">
        <v>2739</v>
      </c>
      <c r="I321" s="56" t="s">
        <v>12</v>
      </c>
      <c r="J321" s="56"/>
      <c r="K321" s="56">
        <v>15.0</v>
      </c>
      <c r="L321" s="69">
        <f t="shared" si="53"/>
        <v>46109</v>
      </c>
      <c r="M321" s="40" t="s">
        <v>60</v>
      </c>
      <c r="N321" s="64">
        <v>46111.0</v>
      </c>
      <c r="O321" s="56"/>
      <c r="P321" s="56" t="s">
        <v>2740</v>
      </c>
      <c r="Q321" s="60"/>
      <c r="R321" s="61"/>
      <c r="S321" s="62"/>
      <c r="T321" s="63"/>
      <c r="U321" s="63"/>
      <c r="V321" s="63"/>
      <c r="W321" s="63"/>
      <c r="X321" s="63"/>
      <c r="Y321" s="63"/>
      <c r="Z321" s="63"/>
      <c r="AA321" s="91"/>
    </row>
    <row r="322" ht="75.0" customHeight="1">
      <c r="A322" s="35"/>
      <c r="B322" s="57" t="s">
        <v>55</v>
      </c>
      <c r="C322" s="56">
        <v>10834.0</v>
      </c>
      <c r="D322" s="37" t="s">
        <v>40</v>
      </c>
      <c r="E322" s="69">
        <v>46094.0</v>
      </c>
      <c r="F322" s="56" t="s">
        <v>2741</v>
      </c>
      <c r="G322" s="56" t="s">
        <v>57</v>
      </c>
      <c r="H322" s="56" t="s">
        <v>2479</v>
      </c>
      <c r="I322" s="56" t="s">
        <v>12</v>
      </c>
      <c r="J322" s="56"/>
      <c r="K322" s="56">
        <v>15.0</v>
      </c>
      <c r="L322" s="69">
        <f t="shared" si="53"/>
        <v>46109</v>
      </c>
      <c r="M322" s="40" t="s">
        <v>60</v>
      </c>
      <c r="N322" s="64">
        <v>46111.0</v>
      </c>
      <c r="O322" s="56"/>
      <c r="P322" s="56" t="s">
        <v>2742</v>
      </c>
      <c r="Q322" s="60"/>
      <c r="R322" s="61"/>
      <c r="S322" s="62"/>
      <c r="T322" s="63"/>
      <c r="U322" s="63"/>
      <c r="V322" s="63"/>
      <c r="W322" s="63"/>
      <c r="X322" s="63"/>
      <c r="Y322" s="63"/>
      <c r="Z322" s="63"/>
      <c r="AA322" s="91"/>
    </row>
    <row r="323" ht="75.0" customHeight="1">
      <c r="A323" s="35"/>
      <c r="B323" s="57" t="s">
        <v>55</v>
      </c>
      <c r="C323" s="56">
        <v>10835.0</v>
      </c>
      <c r="D323" s="37" t="s">
        <v>40</v>
      </c>
      <c r="E323" s="69">
        <v>46094.0</v>
      </c>
      <c r="F323" s="56" t="s">
        <v>2743</v>
      </c>
      <c r="G323" s="56" t="s">
        <v>57</v>
      </c>
      <c r="H323" s="56" t="s">
        <v>205</v>
      </c>
      <c r="I323" s="56" t="s">
        <v>24</v>
      </c>
      <c r="J323" s="56"/>
      <c r="K323" s="56">
        <v>15.0</v>
      </c>
      <c r="L323" s="69">
        <f t="shared" si="53"/>
        <v>46109</v>
      </c>
      <c r="M323" s="40" t="s">
        <v>60</v>
      </c>
      <c r="N323" s="64">
        <v>46094.0</v>
      </c>
      <c r="O323" s="56"/>
      <c r="P323" s="56" t="s">
        <v>2744</v>
      </c>
      <c r="Q323" s="60"/>
      <c r="R323" s="61"/>
      <c r="S323" s="62"/>
      <c r="T323" s="63"/>
      <c r="U323" s="63"/>
      <c r="V323" s="63"/>
      <c r="W323" s="63"/>
      <c r="X323" s="63"/>
      <c r="Y323" s="63"/>
      <c r="Z323" s="63"/>
      <c r="AA323" s="91"/>
    </row>
    <row r="324" ht="75.0" customHeight="1">
      <c r="A324" s="35"/>
      <c r="B324" s="57" t="s">
        <v>55</v>
      </c>
      <c r="C324" s="56">
        <v>10837.0</v>
      </c>
      <c r="D324" s="37" t="s">
        <v>40</v>
      </c>
      <c r="E324" s="69">
        <v>46094.0</v>
      </c>
      <c r="F324" s="56" t="s">
        <v>2743</v>
      </c>
      <c r="G324" s="56" t="s">
        <v>57</v>
      </c>
      <c r="H324" s="56" t="s">
        <v>2479</v>
      </c>
      <c r="I324" s="56" t="s">
        <v>12</v>
      </c>
      <c r="J324" s="56"/>
      <c r="K324" s="56">
        <v>15.0</v>
      </c>
      <c r="L324" s="69">
        <f>$E327+$K324</f>
        <v>46109</v>
      </c>
      <c r="M324" s="51" t="s">
        <v>60</v>
      </c>
      <c r="N324" s="68">
        <v>46149.0</v>
      </c>
      <c r="O324" s="56"/>
      <c r="P324" s="59" t="s">
        <v>2745</v>
      </c>
      <c r="Q324" s="60"/>
      <c r="R324" s="61"/>
      <c r="S324" s="62"/>
      <c r="T324" s="63"/>
      <c r="U324" s="63"/>
      <c r="V324" s="63"/>
      <c r="W324" s="63"/>
      <c r="X324" s="63"/>
      <c r="Y324" s="63"/>
      <c r="Z324" s="63"/>
      <c r="AA324" s="91"/>
    </row>
    <row r="325" ht="75.0" customHeight="1">
      <c r="A325" s="35"/>
      <c r="B325" s="57" t="s">
        <v>55</v>
      </c>
      <c r="C325" s="56">
        <v>10838.0</v>
      </c>
      <c r="D325" s="37" t="s">
        <v>40</v>
      </c>
      <c r="E325" s="69">
        <v>46094.0</v>
      </c>
      <c r="F325" s="56" t="s">
        <v>2746</v>
      </c>
      <c r="G325" s="56" t="s">
        <v>57</v>
      </c>
      <c r="H325" s="56" t="s">
        <v>2509</v>
      </c>
      <c r="I325" s="56" t="s">
        <v>12</v>
      </c>
      <c r="J325" s="56"/>
      <c r="K325" s="56">
        <v>15.0</v>
      </c>
      <c r="L325" s="69">
        <f>$E332+$K325</f>
        <v>46109</v>
      </c>
      <c r="M325" s="40" t="s">
        <v>60</v>
      </c>
      <c r="N325" s="64">
        <v>46111.0</v>
      </c>
      <c r="O325" s="56"/>
      <c r="P325" s="56" t="s">
        <v>2747</v>
      </c>
      <c r="Q325" s="60"/>
      <c r="R325" s="61"/>
      <c r="S325" s="62"/>
      <c r="T325" s="63"/>
      <c r="U325" s="63"/>
      <c r="V325" s="63"/>
      <c r="W325" s="63"/>
      <c r="X325" s="63"/>
      <c r="Y325" s="63"/>
      <c r="Z325" s="63"/>
      <c r="AA325" s="91"/>
    </row>
    <row r="326" ht="75.0" customHeight="1">
      <c r="A326" s="35"/>
      <c r="B326" s="57" t="s">
        <v>55</v>
      </c>
      <c r="C326" s="56">
        <v>10839.0</v>
      </c>
      <c r="D326" s="37" t="s">
        <v>40</v>
      </c>
      <c r="E326" s="69">
        <v>46094.0</v>
      </c>
      <c r="F326" s="56" t="s">
        <v>2748</v>
      </c>
      <c r="G326" s="56" t="s">
        <v>57</v>
      </c>
      <c r="H326" s="56" t="s">
        <v>2749</v>
      </c>
      <c r="I326" s="56" t="s">
        <v>12</v>
      </c>
      <c r="J326" s="56"/>
      <c r="K326" s="56">
        <v>15.0</v>
      </c>
      <c r="L326" s="69">
        <f t="shared" ref="L326:L327" si="54">$E335+$K326</f>
        <v>46109</v>
      </c>
      <c r="M326" s="40" t="s">
        <v>60</v>
      </c>
      <c r="N326" s="64">
        <v>46111.0</v>
      </c>
      <c r="O326" s="56"/>
      <c r="P326" s="56" t="s">
        <v>2750</v>
      </c>
      <c r="Q326" s="60"/>
      <c r="R326" s="61"/>
      <c r="S326" s="62"/>
      <c r="T326" s="63"/>
      <c r="U326" s="63"/>
      <c r="V326" s="63"/>
      <c r="W326" s="63"/>
      <c r="X326" s="63"/>
      <c r="Y326" s="63"/>
      <c r="Z326" s="63"/>
      <c r="AA326" s="91"/>
    </row>
    <row r="327" ht="75.0" customHeight="1">
      <c r="A327" s="35"/>
      <c r="B327" s="57" t="s">
        <v>55</v>
      </c>
      <c r="C327" s="56">
        <v>10841.0</v>
      </c>
      <c r="D327" s="37" t="s">
        <v>40</v>
      </c>
      <c r="E327" s="69">
        <v>46094.0</v>
      </c>
      <c r="F327" s="56" t="s">
        <v>1696</v>
      </c>
      <c r="G327" s="56" t="s">
        <v>57</v>
      </c>
      <c r="H327" s="56" t="s">
        <v>2487</v>
      </c>
      <c r="I327" s="56" t="s">
        <v>12</v>
      </c>
      <c r="J327" s="56"/>
      <c r="K327" s="56">
        <v>15.0</v>
      </c>
      <c r="L327" s="69">
        <f t="shared" si="54"/>
        <v>46109</v>
      </c>
      <c r="M327" s="40" t="s">
        <v>60</v>
      </c>
      <c r="N327" s="64">
        <v>46111.0</v>
      </c>
      <c r="O327" s="56"/>
      <c r="P327" s="56" t="s">
        <v>2751</v>
      </c>
      <c r="Q327" s="60"/>
      <c r="R327" s="61"/>
      <c r="S327" s="62"/>
      <c r="T327" s="63"/>
      <c r="U327" s="63"/>
      <c r="V327" s="63"/>
      <c r="W327" s="63"/>
      <c r="X327" s="63"/>
      <c r="Y327" s="63"/>
      <c r="Z327" s="63"/>
      <c r="AA327" s="91"/>
    </row>
    <row r="328" ht="75.0" customHeight="1">
      <c r="A328" s="35"/>
      <c r="B328" s="57" t="s">
        <v>55</v>
      </c>
      <c r="C328" s="56" t="s">
        <v>2752</v>
      </c>
      <c r="D328" s="37" t="s">
        <v>40</v>
      </c>
      <c r="E328" s="69">
        <v>46094.0</v>
      </c>
      <c r="F328" s="56" t="s">
        <v>2753</v>
      </c>
      <c r="G328" s="56" t="s">
        <v>57</v>
      </c>
      <c r="H328" s="56" t="s">
        <v>2479</v>
      </c>
      <c r="I328" s="56" t="s">
        <v>12</v>
      </c>
      <c r="J328" s="56"/>
      <c r="K328" s="56">
        <v>15.0</v>
      </c>
      <c r="L328" s="69">
        <f t="shared" ref="L328:L334" si="55">$E336+$K328</f>
        <v>46109</v>
      </c>
      <c r="M328" s="40" t="s">
        <v>60</v>
      </c>
      <c r="N328" s="64">
        <v>46111.0</v>
      </c>
      <c r="O328" s="56"/>
      <c r="P328" s="56" t="s">
        <v>2754</v>
      </c>
      <c r="Q328" s="60"/>
      <c r="R328" s="61"/>
      <c r="S328" s="62"/>
      <c r="T328" s="63"/>
      <c r="U328" s="63"/>
      <c r="V328" s="63"/>
      <c r="W328" s="63"/>
      <c r="X328" s="63"/>
      <c r="Y328" s="63"/>
      <c r="Z328" s="63"/>
      <c r="AA328" s="91"/>
    </row>
    <row r="329" ht="75.0" customHeight="1">
      <c r="A329" s="35"/>
      <c r="B329" s="57" t="s">
        <v>55</v>
      </c>
      <c r="C329" s="56">
        <v>10845.0</v>
      </c>
      <c r="D329" s="37" t="s">
        <v>40</v>
      </c>
      <c r="E329" s="69">
        <v>46094.0</v>
      </c>
      <c r="F329" s="56" t="s">
        <v>2755</v>
      </c>
      <c r="G329" s="56" t="s">
        <v>57</v>
      </c>
      <c r="H329" s="56" t="s">
        <v>2487</v>
      </c>
      <c r="I329" s="56" t="s">
        <v>12</v>
      </c>
      <c r="J329" s="56"/>
      <c r="K329" s="56">
        <v>15.0</v>
      </c>
      <c r="L329" s="69">
        <f t="shared" si="55"/>
        <v>46109</v>
      </c>
      <c r="M329" s="40" t="s">
        <v>60</v>
      </c>
      <c r="N329" s="64">
        <v>46111.0</v>
      </c>
      <c r="O329" s="56"/>
      <c r="P329" s="56" t="s">
        <v>2756</v>
      </c>
      <c r="Q329" s="60"/>
      <c r="R329" s="61"/>
      <c r="S329" s="62"/>
      <c r="T329" s="63"/>
      <c r="U329" s="63"/>
      <c r="V329" s="63"/>
      <c r="W329" s="63"/>
      <c r="X329" s="63"/>
      <c r="Y329" s="63"/>
      <c r="Z329" s="63"/>
      <c r="AA329" s="91"/>
    </row>
    <row r="330" ht="75.0" customHeight="1">
      <c r="A330" s="35"/>
      <c r="B330" s="57" t="s">
        <v>55</v>
      </c>
      <c r="C330" s="56">
        <v>10848.0</v>
      </c>
      <c r="D330" s="37" t="s">
        <v>40</v>
      </c>
      <c r="E330" s="69">
        <v>46094.0</v>
      </c>
      <c r="F330" s="56" t="s">
        <v>2757</v>
      </c>
      <c r="G330" s="56" t="s">
        <v>57</v>
      </c>
      <c r="H330" s="56" t="s">
        <v>2487</v>
      </c>
      <c r="I330" s="56" t="s">
        <v>12</v>
      </c>
      <c r="J330" s="56"/>
      <c r="K330" s="56">
        <v>15.0</v>
      </c>
      <c r="L330" s="69">
        <f t="shared" si="55"/>
        <v>46109</v>
      </c>
      <c r="M330" s="51" t="s">
        <v>60</v>
      </c>
      <c r="N330" s="68">
        <v>46134.0</v>
      </c>
      <c r="O330" s="56"/>
      <c r="P330" s="59" t="s">
        <v>2758</v>
      </c>
      <c r="Q330" s="60"/>
      <c r="R330" s="61"/>
      <c r="S330" s="62"/>
      <c r="T330" s="63"/>
      <c r="U330" s="63"/>
      <c r="V330" s="63"/>
      <c r="W330" s="63"/>
      <c r="X330" s="63"/>
      <c r="Y330" s="63"/>
      <c r="Z330" s="63"/>
      <c r="AA330" s="91"/>
    </row>
    <row r="331" ht="75.0" customHeight="1">
      <c r="A331" s="35"/>
      <c r="B331" s="57" t="s">
        <v>55</v>
      </c>
      <c r="C331" s="56">
        <v>10852.0</v>
      </c>
      <c r="D331" s="37" t="s">
        <v>40</v>
      </c>
      <c r="E331" s="69">
        <v>46094.0</v>
      </c>
      <c r="F331" s="56" t="s">
        <v>2759</v>
      </c>
      <c r="G331" s="56" t="s">
        <v>57</v>
      </c>
      <c r="H331" s="56" t="s">
        <v>2654</v>
      </c>
      <c r="I331" s="56" t="s">
        <v>12</v>
      </c>
      <c r="J331" s="56"/>
      <c r="K331" s="56">
        <v>15.0</v>
      </c>
      <c r="L331" s="69">
        <f t="shared" si="55"/>
        <v>46109</v>
      </c>
      <c r="M331" s="40" t="s">
        <v>60</v>
      </c>
      <c r="N331" s="64">
        <v>46118.0</v>
      </c>
      <c r="O331" s="56"/>
      <c r="P331" s="56" t="s">
        <v>2760</v>
      </c>
      <c r="Q331" s="60"/>
      <c r="R331" s="61"/>
      <c r="S331" s="62"/>
      <c r="T331" s="63"/>
      <c r="U331" s="63"/>
      <c r="V331" s="63"/>
      <c r="W331" s="63"/>
      <c r="X331" s="63"/>
      <c r="Y331" s="63"/>
      <c r="Z331" s="63"/>
      <c r="AA331" s="91"/>
    </row>
    <row r="332" ht="75.0" customHeight="1">
      <c r="A332" s="35"/>
      <c r="B332" s="57" t="s">
        <v>55</v>
      </c>
      <c r="C332" s="56">
        <v>10883.0</v>
      </c>
      <c r="D332" s="37" t="s">
        <v>40</v>
      </c>
      <c r="E332" s="69">
        <v>46094.0</v>
      </c>
      <c r="F332" s="56" t="s">
        <v>2761</v>
      </c>
      <c r="G332" s="56" t="s">
        <v>57</v>
      </c>
      <c r="H332" s="56" t="s">
        <v>2479</v>
      </c>
      <c r="I332" s="56" t="s">
        <v>12</v>
      </c>
      <c r="J332" s="56"/>
      <c r="K332" s="56">
        <v>15.0</v>
      </c>
      <c r="L332" s="69">
        <f t="shared" si="55"/>
        <v>46109</v>
      </c>
      <c r="M332" s="40" t="s">
        <v>60</v>
      </c>
      <c r="N332" s="64">
        <v>46118.0</v>
      </c>
      <c r="O332" s="56"/>
      <c r="P332" s="56" t="s">
        <v>2762</v>
      </c>
      <c r="Q332" s="60"/>
      <c r="R332" s="61"/>
      <c r="S332" s="62"/>
      <c r="T332" s="63"/>
      <c r="U332" s="63"/>
      <c r="V332" s="63"/>
      <c r="W332" s="63"/>
      <c r="X332" s="63"/>
      <c r="Y332" s="63"/>
      <c r="Z332" s="63"/>
      <c r="AA332" s="91"/>
    </row>
    <row r="333" ht="75.0" customHeight="1">
      <c r="A333" s="35"/>
      <c r="B333" s="57" t="s">
        <v>55</v>
      </c>
      <c r="C333" s="98">
        <v>10857.0</v>
      </c>
      <c r="D333" s="37" t="s">
        <v>40</v>
      </c>
      <c r="E333" s="69">
        <v>46094.0</v>
      </c>
      <c r="F333" s="56" t="s">
        <v>2763</v>
      </c>
      <c r="G333" s="56" t="s">
        <v>57</v>
      </c>
      <c r="H333" s="56" t="s">
        <v>2719</v>
      </c>
      <c r="I333" s="56" t="s">
        <v>12</v>
      </c>
      <c r="J333" s="56"/>
      <c r="K333" s="56">
        <v>15.0</v>
      </c>
      <c r="L333" s="69">
        <f t="shared" si="55"/>
        <v>46109</v>
      </c>
      <c r="M333" s="40" t="s">
        <v>60</v>
      </c>
      <c r="N333" s="64">
        <v>46118.0</v>
      </c>
      <c r="O333" s="56"/>
      <c r="P333" s="56" t="s">
        <v>2764</v>
      </c>
      <c r="Q333" s="60"/>
      <c r="R333" s="61"/>
      <c r="S333" s="62"/>
      <c r="T333" s="63"/>
      <c r="U333" s="63"/>
      <c r="V333" s="63"/>
      <c r="W333" s="63"/>
      <c r="X333" s="63"/>
      <c r="Y333" s="63"/>
      <c r="Z333" s="63"/>
      <c r="AA333" s="91"/>
    </row>
    <row r="334" ht="75.0" customHeight="1">
      <c r="A334" s="35"/>
      <c r="B334" s="57" t="s">
        <v>1497</v>
      </c>
      <c r="C334" s="98">
        <v>10881.0</v>
      </c>
      <c r="D334" s="37" t="s">
        <v>40</v>
      </c>
      <c r="E334" s="69">
        <v>46094.0</v>
      </c>
      <c r="F334" s="56" t="s">
        <v>2765</v>
      </c>
      <c r="G334" s="56" t="s">
        <v>57</v>
      </c>
      <c r="H334" s="56" t="s">
        <v>2654</v>
      </c>
      <c r="I334" s="56" t="s">
        <v>12</v>
      </c>
      <c r="J334" s="56"/>
      <c r="K334" s="56">
        <v>15.0</v>
      </c>
      <c r="L334" s="69">
        <f t="shared" si="55"/>
        <v>46109</v>
      </c>
      <c r="M334" s="40" t="s">
        <v>60</v>
      </c>
      <c r="N334" s="64">
        <v>46118.0</v>
      </c>
      <c r="O334" s="56"/>
      <c r="P334" s="56" t="s">
        <v>2766</v>
      </c>
      <c r="Q334" s="60"/>
      <c r="R334" s="61"/>
      <c r="S334" s="62"/>
      <c r="T334" s="63"/>
      <c r="U334" s="63"/>
      <c r="V334" s="63"/>
      <c r="W334" s="63"/>
      <c r="X334" s="63"/>
      <c r="Y334" s="63"/>
      <c r="Z334" s="63"/>
      <c r="AA334" s="91"/>
    </row>
    <row r="335" ht="75.0" customHeight="1">
      <c r="A335" s="35"/>
      <c r="B335" s="57" t="s">
        <v>55</v>
      </c>
      <c r="C335" s="56">
        <v>10859.0</v>
      </c>
      <c r="D335" s="37" t="s">
        <v>40</v>
      </c>
      <c r="E335" s="69">
        <v>46094.0</v>
      </c>
      <c r="F335" s="56" t="s">
        <v>1754</v>
      </c>
      <c r="G335" s="56" t="s">
        <v>57</v>
      </c>
      <c r="H335" s="56" t="s">
        <v>2654</v>
      </c>
      <c r="I335" s="56" t="s">
        <v>12</v>
      </c>
      <c r="J335" s="56"/>
      <c r="K335" s="56">
        <v>15.0</v>
      </c>
      <c r="L335" s="69">
        <f t="shared" ref="L335:L336" si="56">$E339+$K335</f>
        <v>46109</v>
      </c>
      <c r="M335" s="40" t="s">
        <v>60</v>
      </c>
      <c r="N335" s="64">
        <v>46118.0</v>
      </c>
      <c r="O335" s="56"/>
      <c r="P335" s="56" t="s">
        <v>2767</v>
      </c>
      <c r="Q335" s="60"/>
      <c r="R335" s="61"/>
      <c r="S335" s="62"/>
      <c r="T335" s="63"/>
      <c r="U335" s="63"/>
      <c r="V335" s="63"/>
      <c r="W335" s="63"/>
      <c r="X335" s="63"/>
      <c r="Y335" s="63"/>
      <c r="Z335" s="63"/>
      <c r="AA335" s="91"/>
    </row>
    <row r="336" ht="75.0" customHeight="1">
      <c r="A336" s="35"/>
      <c r="B336" s="57" t="s">
        <v>55</v>
      </c>
      <c r="C336" s="56">
        <v>10919.0</v>
      </c>
      <c r="D336" s="37" t="s">
        <v>40</v>
      </c>
      <c r="E336" s="69">
        <v>46094.0</v>
      </c>
      <c r="F336" s="56" t="s">
        <v>2768</v>
      </c>
      <c r="G336" s="56" t="s">
        <v>57</v>
      </c>
      <c r="H336" s="56" t="s">
        <v>113</v>
      </c>
      <c r="I336" s="56" t="s">
        <v>19</v>
      </c>
      <c r="J336" s="56"/>
      <c r="K336" s="56">
        <v>15.0</v>
      </c>
      <c r="L336" s="69">
        <f t="shared" si="56"/>
        <v>46109</v>
      </c>
      <c r="M336" s="40" t="s">
        <v>60</v>
      </c>
      <c r="N336" s="92">
        <v>46118.0</v>
      </c>
      <c r="O336" s="56"/>
      <c r="P336" s="56" t="s">
        <v>2769</v>
      </c>
      <c r="Q336" s="60"/>
      <c r="R336" s="61"/>
      <c r="S336" s="62"/>
      <c r="T336" s="63"/>
      <c r="U336" s="63"/>
      <c r="V336" s="63"/>
      <c r="W336" s="63"/>
      <c r="X336" s="63"/>
      <c r="Y336" s="63"/>
      <c r="Z336" s="63"/>
      <c r="AA336" s="91"/>
    </row>
    <row r="337" ht="75.0" customHeight="1">
      <c r="A337" s="93"/>
      <c r="B337" s="57" t="s">
        <v>55</v>
      </c>
      <c r="C337" s="56">
        <v>10861.0</v>
      </c>
      <c r="D337" s="37" t="s">
        <v>40</v>
      </c>
      <c r="E337" s="69">
        <v>46094.0</v>
      </c>
      <c r="F337" s="70" t="s">
        <v>2770</v>
      </c>
      <c r="G337" s="56" t="s">
        <v>57</v>
      </c>
      <c r="H337" s="70" t="s">
        <v>2487</v>
      </c>
      <c r="I337" s="70" t="s">
        <v>12</v>
      </c>
      <c r="J337" s="70"/>
      <c r="K337" s="56">
        <v>15.0</v>
      </c>
      <c r="L337" s="69">
        <f t="shared" ref="L337:L345" si="57">$E339+$K337</f>
        <v>46109</v>
      </c>
      <c r="M337" s="40" t="s">
        <v>60</v>
      </c>
      <c r="N337" s="72">
        <v>46118.0</v>
      </c>
      <c r="O337" s="70"/>
      <c r="P337" s="70" t="s">
        <v>2771</v>
      </c>
      <c r="Q337" s="73"/>
      <c r="R337" s="71"/>
      <c r="S337" s="74"/>
      <c r="T337" s="75"/>
      <c r="U337" s="75"/>
      <c r="V337" s="75"/>
      <c r="W337" s="75"/>
      <c r="X337" s="75"/>
      <c r="Y337" s="75"/>
      <c r="Z337" s="75"/>
      <c r="AA337" s="110"/>
    </row>
    <row r="338" ht="75.0" customHeight="1">
      <c r="A338" s="35"/>
      <c r="B338" s="57" t="s">
        <v>55</v>
      </c>
      <c r="C338" s="56">
        <v>10884.0</v>
      </c>
      <c r="D338" s="37" t="s">
        <v>40</v>
      </c>
      <c r="E338" s="69">
        <v>46094.0</v>
      </c>
      <c r="F338" s="56" t="s">
        <v>2772</v>
      </c>
      <c r="G338" s="56" t="s">
        <v>57</v>
      </c>
      <c r="H338" s="56" t="s">
        <v>2773</v>
      </c>
      <c r="I338" s="56" t="s">
        <v>12</v>
      </c>
      <c r="J338" s="56"/>
      <c r="K338" s="56">
        <v>15.0</v>
      </c>
      <c r="L338" s="69">
        <f t="shared" si="57"/>
        <v>46109</v>
      </c>
      <c r="M338" s="40" t="s">
        <v>60</v>
      </c>
      <c r="N338" s="64">
        <v>46118.0</v>
      </c>
      <c r="O338" s="56"/>
      <c r="P338" s="56" t="s">
        <v>2774</v>
      </c>
      <c r="Q338" s="60"/>
      <c r="R338" s="61"/>
      <c r="S338" s="62"/>
      <c r="T338" s="63"/>
      <c r="U338" s="63"/>
      <c r="V338" s="63"/>
      <c r="W338" s="63"/>
      <c r="X338" s="63"/>
      <c r="Y338" s="63"/>
      <c r="Z338" s="63"/>
      <c r="AA338" s="91"/>
    </row>
    <row r="339" ht="75.0" customHeight="1">
      <c r="A339" s="35"/>
      <c r="B339" s="57" t="s">
        <v>55</v>
      </c>
      <c r="C339" s="56">
        <v>10863.0</v>
      </c>
      <c r="D339" s="37" t="s">
        <v>40</v>
      </c>
      <c r="E339" s="69">
        <v>46094.0</v>
      </c>
      <c r="F339" s="56" t="s">
        <v>2775</v>
      </c>
      <c r="G339" s="56" t="s">
        <v>57</v>
      </c>
      <c r="H339" s="56" t="s">
        <v>2719</v>
      </c>
      <c r="I339" s="56" t="s">
        <v>12</v>
      </c>
      <c r="J339" s="56"/>
      <c r="K339" s="56">
        <v>15.0</v>
      </c>
      <c r="L339" s="69">
        <f t="shared" si="57"/>
        <v>46109</v>
      </c>
      <c r="M339" s="40" t="s">
        <v>60</v>
      </c>
      <c r="N339" s="64">
        <v>46118.0</v>
      </c>
      <c r="O339" s="56"/>
      <c r="P339" s="56" t="s">
        <v>2776</v>
      </c>
      <c r="Q339" s="60"/>
      <c r="R339" s="61"/>
      <c r="S339" s="62"/>
      <c r="T339" s="63"/>
      <c r="U339" s="63"/>
      <c r="V339" s="63"/>
      <c r="W339" s="63"/>
      <c r="X339" s="63"/>
      <c r="Y339" s="63"/>
      <c r="Z339" s="63"/>
      <c r="AA339" s="91"/>
    </row>
    <row r="340" ht="75.0" customHeight="1">
      <c r="A340" s="35"/>
      <c r="B340" s="57" t="s">
        <v>55</v>
      </c>
      <c r="C340" s="56">
        <v>10886.0</v>
      </c>
      <c r="D340" s="37" t="s">
        <v>40</v>
      </c>
      <c r="E340" s="69">
        <v>46094.0</v>
      </c>
      <c r="F340" s="56" t="s">
        <v>2777</v>
      </c>
      <c r="G340" s="56" t="s">
        <v>57</v>
      </c>
      <c r="H340" s="56" t="s">
        <v>2479</v>
      </c>
      <c r="I340" s="56" t="s">
        <v>12</v>
      </c>
      <c r="J340" s="56"/>
      <c r="K340" s="56">
        <v>15.0</v>
      </c>
      <c r="L340" s="69">
        <f t="shared" si="57"/>
        <v>46109</v>
      </c>
      <c r="M340" s="40" t="s">
        <v>60</v>
      </c>
      <c r="N340" s="64">
        <v>46118.0</v>
      </c>
      <c r="O340" s="56"/>
      <c r="P340" s="56" t="s">
        <v>2778</v>
      </c>
      <c r="Q340" s="60"/>
      <c r="R340" s="61"/>
      <c r="S340" s="62"/>
      <c r="T340" s="63"/>
      <c r="U340" s="63"/>
      <c r="V340" s="63"/>
      <c r="W340" s="63"/>
      <c r="X340" s="63"/>
      <c r="Y340" s="63"/>
      <c r="Z340" s="63"/>
      <c r="AA340" s="91"/>
    </row>
    <row r="341" ht="75.0" customHeight="1">
      <c r="A341" s="35"/>
      <c r="B341" s="57" t="s">
        <v>55</v>
      </c>
      <c r="C341" s="56">
        <v>10865.0</v>
      </c>
      <c r="D341" s="37" t="s">
        <v>40</v>
      </c>
      <c r="E341" s="69">
        <v>46094.0</v>
      </c>
      <c r="F341" s="56" t="s">
        <v>2779</v>
      </c>
      <c r="G341" s="56" t="s">
        <v>57</v>
      </c>
      <c r="H341" s="56" t="s">
        <v>2654</v>
      </c>
      <c r="I341" s="56" t="s">
        <v>12</v>
      </c>
      <c r="J341" s="56"/>
      <c r="K341" s="56">
        <v>15.0</v>
      </c>
      <c r="L341" s="69">
        <f t="shared" si="57"/>
        <v>46109</v>
      </c>
      <c r="M341" s="40" t="s">
        <v>60</v>
      </c>
      <c r="N341" s="64">
        <v>46118.0</v>
      </c>
      <c r="O341" s="56"/>
      <c r="P341" s="56" t="s">
        <v>2780</v>
      </c>
      <c r="Q341" s="60"/>
      <c r="R341" s="61"/>
      <c r="S341" s="62"/>
      <c r="T341" s="63"/>
      <c r="U341" s="63"/>
      <c r="V341" s="63"/>
      <c r="W341" s="63"/>
      <c r="X341" s="63"/>
      <c r="Y341" s="63"/>
      <c r="Z341" s="63"/>
      <c r="AA341" s="91"/>
    </row>
    <row r="342" ht="75.0" customHeight="1">
      <c r="A342" s="35"/>
      <c r="B342" s="57" t="s">
        <v>55</v>
      </c>
      <c r="C342" s="56">
        <v>10870.0</v>
      </c>
      <c r="D342" s="37" t="s">
        <v>40</v>
      </c>
      <c r="E342" s="69">
        <v>46094.0</v>
      </c>
      <c r="F342" s="56" t="s">
        <v>2781</v>
      </c>
      <c r="G342" s="56" t="s">
        <v>57</v>
      </c>
      <c r="H342" s="56" t="s">
        <v>2479</v>
      </c>
      <c r="I342" s="56" t="s">
        <v>12</v>
      </c>
      <c r="J342" s="56"/>
      <c r="K342" s="56">
        <v>15.0</v>
      </c>
      <c r="L342" s="69">
        <f t="shared" si="57"/>
        <v>46109</v>
      </c>
      <c r="M342" s="40" t="s">
        <v>60</v>
      </c>
      <c r="N342" s="64">
        <v>46118.0</v>
      </c>
      <c r="O342" s="56"/>
      <c r="P342" s="56" t="s">
        <v>2782</v>
      </c>
      <c r="Q342" s="60"/>
      <c r="R342" s="61"/>
      <c r="S342" s="62"/>
      <c r="T342" s="63"/>
      <c r="U342" s="63"/>
      <c r="V342" s="63"/>
      <c r="W342" s="63"/>
      <c r="X342" s="63"/>
      <c r="Y342" s="63"/>
      <c r="Z342" s="63"/>
      <c r="AA342" s="91"/>
    </row>
    <row r="343" ht="75.0" customHeight="1">
      <c r="A343" s="35"/>
      <c r="B343" s="57" t="s">
        <v>55</v>
      </c>
      <c r="C343" s="56">
        <v>10887.0</v>
      </c>
      <c r="D343" s="37" t="s">
        <v>40</v>
      </c>
      <c r="E343" s="69">
        <v>46094.0</v>
      </c>
      <c r="F343" s="56" t="s">
        <v>2783</v>
      </c>
      <c r="G343" s="56" t="s">
        <v>57</v>
      </c>
      <c r="H343" s="56" t="s">
        <v>2784</v>
      </c>
      <c r="I343" s="56" t="s">
        <v>12</v>
      </c>
      <c r="J343" s="56"/>
      <c r="K343" s="56">
        <v>15.0</v>
      </c>
      <c r="L343" s="69">
        <f t="shared" si="57"/>
        <v>46109</v>
      </c>
      <c r="M343" s="40" t="s">
        <v>60</v>
      </c>
      <c r="N343" s="64">
        <v>46118.0</v>
      </c>
      <c r="O343" s="56"/>
      <c r="P343" s="56" t="s">
        <v>2785</v>
      </c>
      <c r="Q343" s="60"/>
      <c r="R343" s="61"/>
      <c r="S343" s="62"/>
      <c r="T343" s="63"/>
      <c r="U343" s="63"/>
      <c r="V343" s="63"/>
      <c r="W343" s="63"/>
      <c r="X343" s="63"/>
      <c r="Y343" s="63"/>
      <c r="Z343" s="63"/>
      <c r="AA343" s="91"/>
    </row>
    <row r="344" ht="75.0" customHeight="1">
      <c r="A344" s="35"/>
      <c r="B344" s="57" t="s">
        <v>55</v>
      </c>
      <c r="C344" s="56">
        <v>10876.0</v>
      </c>
      <c r="D344" s="37" t="s">
        <v>40</v>
      </c>
      <c r="E344" s="69">
        <v>46094.0</v>
      </c>
      <c r="F344" s="56" t="s">
        <v>2786</v>
      </c>
      <c r="G344" s="56" t="s">
        <v>57</v>
      </c>
      <c r="H344" s="56" t="s">
        <v>2654</v>
      </c>
      <c r="I344" s="56" t="s">
        <v>12</v>
      </c>
      <c r="J344" s="56"/>
      <c r="K344" s="56">
        <v>15.0</v>
      </c>
      <c r="L344" s="69">
        <f t="shared" si="57"/>
        <v>46109</v>
      </c>
      <c r="M344" s="40" t="s">
        <v>60</v>
      </c>
      <c r="N344" s="64">
        <v>46118.0</v>
      </c>
      <c r="O344" s="56"/>
      <c r="P344" s="56" t="s">
        <v>2787</v>
      </c>
      <c r="Q344" s="60"/>
      <c r="R344" s="61"/>
      <c r="S344" s="62"/>
      <c r="T344" s="63"/>
      <c r="U344" s="63"/>
      <c r="V344" s="63"/>
      <c r="W344" s="63"/>
      <c r="X344" s="63"/>
      <c r="Y344" s="63"/>
      <c r="Z344" s="63"/>
      <c r="AA344" s="91"/>
    </row>
    <row r="345" ht="75.0" customHeight="1">
      <c r="A345" s="35"/>
      <c r="B345" s="57" t="s">
        <v>55</v>
      </c>
      <c r="C345" s="56">
        <v>10918.0</v>
      </c>
      <c r="D345" s="37" t="s">
        <v>40</v>
      </c>
      <c r="E345" s="69">
        <v>46094.0</v>
      </c>
      <c r="F345" s="56" t="s">
        <v>2788</v>
      </c>
      <c r="G345" s="56" t="s">
        <v>57</v>
      </c>
      <c r="H345" s="56" t="s">
        <v>2654</v>
      </c>
      <c r="I345" s="56" t="s">
        <v>12</v>
      </c>
      <c r="J345" s="56"/>
      <c r="K345" s="56">
        <v>15.0</v>
      </c>
      <c r="L345" s="69">
        <f t="shared" si="57"/>
        <v>46109</v>
      </c>
      <c r="M345" s="40" t="s">
        <v>60</v>
      </c>
      <c r="N345" s="64">
        <v>46118.0</v>
      </c>
      <c r="O345" s="56"/>
      <c r="P345" s="56" t="s">
        <v>2789</v>
      </c>
      <c r="Q345" s="60"/>
      <c r="R345" s="61"/>
      <c r="S345" s="62"/>
      <c r="T345" s="63"/>
      <c r="U345" s="63"/>
      <c r="V345" s="63"/>
      <c r="W345" s="63"/>
      <c r="X345" s="63"/>
      <c r="Y345" s="63"/>
      <c r="Z345" s="63"/>
      <c r="AA345" s="91"/>
    </row>
    <row r="346" ht="75.0" customHeight="1">
      <c r="A346" s="35"/>
      <c r="B346" s="57" t="s">
        <v>55</v>
      </c>
      <c r="C346" s="56">
        <v>10868.0</v>
      </c>
      <c r="D346" s="37" t="s">
        <v>40</v>
      </c>
      <c r="E346" s="69">
        <v>46094.0</v>
      </c>
      <c r="F346" s="56" t="s">
        <v>2790</v>
      </c>
      <c r="G346" s="56" t="s">
        <v>57</v>
      </c>
      <c r="H346" s="56" t="s">
        <v>2479</v>
      </c>
      <c r="I346" s="56" t="s">
        <v>12</v>
      </c>
      <c r="J346" s="56"/>
      <c r="K346" s="56">
        <v>15.0</v>
      </c>
      <c r="L346" s="69">
        <f t="shared" ref="L346:L348" si="58">$E349+$K346</f>
        <v>46109</v>
      </c>
      <c r="M346" s="40" t="s">
        <v>60</v>
      </c>
      <c r="N346" s="64">
        <v>46118.0</v>
      </c>
      <c r="O346" s="56"/>
      <c r="P346" s="56" t="s">
        <v>2791</v>
      </c>
      <c r="Q346" s="60"/>
      <c r="R346" s="61"/>
      <c r="S346" s="62"/>
      <c r="T346" s="63"/>
      <c r="U346" s="63"/>
      <c r="V346" s="63"/>
      <c r="W346" s="63"/>
      <c r="X346" s="63"/>
      <c r="Y346" s="63"/>
      <c r="Z346" s="63"/>
      <c r="AA346" s="91"/>
    </row>
    <row r="347" ht="75.0" customHeight="1">
      <c r="A347" s="35"/>
      <c r="B347" s="57" t="s">
        <v>55</v>
      </c>
      <c r="C347" s="56">
        <v>10890.0</v>
      </c>
      <c r="D347" s="37" t="s">
        <v>40</v>
      </c>
      <c r="E347" s="69">
        <v>46094.0</v>
      </c>
      <c r="F347" s="56" t="s">
        <v>800</v>
      </c>
      <c r="G347" s="56" t="s">
        <v>57</v>
      </c>
      <c r="H347" s="56" t="s">
        <v>2479</v>
      </c>
      <c r="I347" s="56" t="s">
        <v>12</v>
      </c>
      <c r="J347" s="56"/>
      <c r="K347" s="56">
        <v>15.0</v>
      </c>
      <c r="L347" s="69">
        <f t="shared" si="58"/>
        <v>46109</v>
      </c>
      <c r="M347" s="40" t="s">
        <v>60</v>
      </c>
      <c r="N347" s="72">
        <v>46118.0</v>
      </c>
      <c r="O347" s="56"/>
      <c r="P347" s="56" t="s">
        <v>2792</v>
      </c>
      <c r="Q347" s="60"/>
      <c r="R347" s="61"/>
      <c r="S347" s="62"/>
      <c r="T347" s="63"/>
      <c r="U347" s="63"/>
      <c r="V347" s="63"/>
      <c r="W347" s="63"/>
      <c r="X347" s="63"/>
      <c r="Y347" s="63"/>
      <c r="Z347" s="63"/>
      <c r="AA347" s="91"/>
    </row>
    <row r="348" ht="75.0" customHeight="1">
      <c r="A348" s="35"/>
      <c r="B348" s="57" t="s">
        <v>55</v>
      </c>
      <c r="C348" s="56">
        <v>10864.0</v>
      </c>
      <c r="D348" s="37" t="s">
        <v>40</v>
      </c>
      <c r="E348" s="69">
        <v>46094.0</v>
      </c>
      <c r="F348" s="56" t="s">
        <v>2793</v>
      </c>
      <c r="G348" s="56" t="s">
        <v>57</v>
      </c>
      <c r="H348" s="56" t="s">
        <v>2654</v>
      </c>
      <c r="I348" s="56" t="s">
        <v>12</v>
      </c>
      <c r="J348" s="56"/>
      <c r="K348" s="56">
        <v>4.0</v>
      </c>
      <c r="L348" s="69">
        <f t="shared" si="58"/>
        <v>46098</v>
      </c>
      <c r="M348" s="51" t="s">
        <v>60</v>
      </c>
      <c r="N348" s="68">
        <v>46132.0</v>
      </c>
      <c r="O348" s="56"/>
      <c r="P348" s="59" t="s">
        <v>2794</v>
      </c>
      <c r="Q348" s="60"/>
      <c r="R348" s="61"/>
      <c r="S348" s="62"/>
      <c r="T348" s="63"/>
      <c r="U348" s="63"/>
      <c r="V348" s="63"/>
      <c r="W348" s="63"/>
      <c r="X348" s="63"/>
      <c r="Y348" s="63"/>
      <c r="Z348" s="63"/>
      <c r="AA348" s="91"/>
    </row>
    <row r="349" ht="75.0" customHeight="1">
      <c r="A349" s="35"/>
      <c r="B349" s="57" t="s">
        <v>55</v>
      </c>
      <c r="C349" s="56">
        <v>10921.0</v>
      </c>
      <c r="D349" s="37" t="s">
        <v>40</v>
      </c>
      <c r="E349" s="69">
        <v>46094.0</v>
      </c>
      <c r="F349" s="56" t="s">
        <v>2795</v>
      </c>
      <c r="G349" s="56" t="s">
        <v>57</v>
      </c>
      <c r="H349" s="56" t="s">
        <v>2161</v>
      </c>
      <c r="I349" s="56" t="s">
        <v>19</v>
      </c>
      <c r="J349" s="56"/>
      <c r="K349" s="56">
        <v>15.0</v>
      </c>
      <c r="L349" s="69">
        <f t="shared" ref="L349:L355" si="59">$E351+$K349</f>
        <v>46109</v>
      </c>
      <c r="M349" s="40" t="s">
        <v>60</v>
      </c>
      <c r="N349" s="64">
        <v>46097.0</v>
      </c>
      <c r="O349" s="56"/>
      <c r="P349" s="56" t="s">
        <v>2796</v>
      </c>
      <c r="Q349" s="60"/>
      <c r="R349" s="61"/>
      <c r="S349" s="62"/>
      <c r="T349" s="63"/>
      <c r="U349" s="63"/>
      <c r="V349" s="63"/>
      <c r="W349" s="63"/>
      <c r="X349" s="63"/>
      <c r="Y349" s="63"/>
      <c r="Z349" s="63"/>
      <c r="AA349" s="91"/>
    </row>
    <row r="350" ht="75.0" customHeight="1">
      <c r="A350" s="35"/>
      <c r="B350" s="57" t="s">
        <v>55</v>
      </c>
      <c r="C350" s="56">
        <v>10891.0</v>
      </c>
      <c r="D350" s="37" t="s">
        <v>40</v>
      </c>
      <c r="E350" s="69">
        <v>46094.0</v>
      </c>
      <c r="F350" s="56" t="s">
        <v>2797</v>
      </c>
      <c r="G350" s="56" t="s">
        <v>57</v>
      </c>
      <c r="H350" s="56" t="s">
        <v>2798</v>
      </c>
      <c r="I350" s="56" t="s">
        <v>12</v>
      </c>
      <c r="J350" s="56"/>
      <c r="K350" s="56">
        <v>15.0</v>
      </c>
      <c r="L350" s="69">
        <f t="shared" si="59"/>
        <v>46109</v>
      </c>
      <c r="M350" s="40" t="s">
        <v>60</v>
      </c>
      <c r="N350" s="64">
        <v>46118.0</v>
      </c>
      <c r="O350" s="56"/>
      <c r="P350" s="56" t="s">
        <v>2799</v>
      </c>
      <c r="Q350" s="60"/>
      <c r="R350" s="61"/>
      <c r="S350" s="62"/>
      <c r="T350" s="63"/>
      <c r="U350" s="63"/>
      <c r="V350" s="63"/>
      <c r="W350" s="63"/>
      <c r="X350" s="63"/>
      <c r="Y350" s="63"/>
      <c r="Z350" s="63"/>
      <c r="AA350" s="91"/>
    </row>
    <row r="351" ht="75.0" customHeight="1">
      <c r="A351" s="35"/>
      <c r="B351" s="57" t="s">
        <v>55</v>
      </c>
      <c r="C351" s="56">
        <v>10894.0</v>
      </c>
      <c r="D351" s="37" t="s">
        <v>40</v>
      </c>
      <c r="E351" s="69">
        <v>46094.0</v>
      </c>
      <c r="F351" s="56" t="s">
        <v>2800</v>
      </c>
      <c r="G351" s="56" t="s">
        <v>57</v>
      </c>
      <c r="H351" s="56" t="s">
        <v>2654</v>
      </c>
      <c r="I351" s="56" t="s">
        <v>12</v>
      </c>
      <c r="J351" s="56"/>
      <c r="K351" s="56">
        <v>15.0</v>
      </c>
      <c r="L351" s="69">
        <f t="shared" si="59"/>
        <v>46109</v>
      </c>
      <c r="M351" s="40" t="s">
        <v>60</v>
      </c>
      <c r="N351" s="64">
        <v>46118.0</v>
      </c>
      <c r="O351" s="56"/>
      <c r="P351" s="56" t="s">
        <v>2801</v>
      </c>
      <c r="Q351" s="60"/>
      <c r="R351" s="61"/>
      <c r="S351" s="62"/>
      <c r="T351" s="63"/>
      <c r="U351" s="63"/>
      <c r="V351" s="63"/>
      <c r="W351" s="63"/>
      <c r="X351" s="63"/>
      <c r="Y351" s="63"/>
      <c r="Z351" s="63"/>
      <c r="AA351" s="91"/>
    </row>
    <row r="352" ht="75.0" customHeight="1">
      <c r="A352" s="35"/>
      <c r="B352" s="57" t="s">
        <v>55</v>
      </c>
      <c r="C352" s="56">
        <v>10895.0</v>
      </c>
      <c r="D352" s="37" t="s">
        <v>40</v>
      </c>
      <c r="E352" s="69">
        <v>46094.0</v>
      </c>
      <c r="F352" s="56" t="s">
        <v>2802</v>
      </c>
      <c r="G352" s="56" t="s">
        <v>57</v>
      </c>
      <c r="H352" s="56" t="s">
        <v>2479</v>
      </c>
      <c r="I352" s="56" t="s">
        <v>12</v>
      </c>
      <c r="J352" s="56"/>
      <c r="K352" s="56">
        <v>15.0</v>
      </c>
      <c r="L352" s="69">
        <f t="shared" si="59"/>
        <v>46109</v>
      </c>
      <c r="M352" s="40" t="s">
        <v>60</v>
      </c>
      <c r="N352" s="64">
        <v>46118.0</v>
      </c>
      <c r="O352" s="56"/>
      <c r="P352" s="56" t="s">
        <v>2803</v>
      </c>
      <c r="Q352" s="60"/>
      <c r="R352" s="61"/>
      <c r="S352" s="62"/>
      <c r="T352" s="63"/>
      <c r="U352" s="63"/>
      <c r="V352" s="63"/>
      <c r="W352" s="63"/>
      <c r="X352" s="63"/>
      <c r="Y352" s="63"/>
      <c r="Z352" s="63"/>
      <c r="AA352" s="91"/>
    </row>
    <row r="353" ht="75.0" customHeight="1">
      <c r="A353" s="35"/>
      <c r="B353" s="57" t="s">
        <v>55</v>
      </c>
      <c r="C353" s="56" t="s">
        <v>2804</v>
      </c>
      <c r="D353" s="37" t="s">
        <v>40</v>
      </c>
      <c r="E353" s="69">
        <v>46094.0</v>
      </c>
      <c r="F353" s="56" t="s">
        <v>2805</v>
      </c>
      <c r="G353" s="56" t="s">
        <v>57</v>
      </c>
      <c r="H353" s="56" t="s">
        <v>300</v>
      </c>
      <c r="I353" s="56" t="s">
        <v>19</v>
      </c>
      <c r="J353" s="56"/>
      <c r="K353" s="56">
        <v>15.0</v>
      </c>
      <c r="L353" s="69">
        <f t="shared" si="59"/>
        <v>46109</v>
      </c>
      <c r="M353" s="40" t="s">
        <v>60</v>
      </c>
      <c r="N353" s="64">
        <v>46118.0</v>
      </c>
      <c r="O353" s="56"/>
      <c r="P353" s="56" t="s">
        <v>2806</v>
      </c>
      <c r="Q353" s="60"/>
      <c r="R353" s="61"/>
      <c r="S353" s="62"/>
      <c r="T353" s="63"/>
      <c r="U353" s="63"/>
      <c r="V353" s="63"/>
      <c r="W353" s="63"/>
      <c r="X353" s="63"/>
      <c r="Y353" s="63"/>
      <c r="Z353" s="63"/>
      <c r="AA353" s="91"/>
    </row>
    <row r="354" ht="75.0" customHeight="1">
      <c r="A354" s="35"/>
      <c r="B354" s="57" t="s">
        <v>55</v>
      </c>
      <c r="C354" s="56">
        <v>11083.0</v>
      </c>
      <c r="D354" s="37" t="s">
        <v>40</v>
      </c>
      <c r="E354" s="69">
        <v>46094.0</v>
      </c>
      <c r="F354" s="56" t="s">
        <v>2807</v>
      </c>
      <c r="G354" s="56" t="s">
        <v>57</v>
      </c>
      <c r="H354" s="56" t="s">
        <v>2479</v>
      </c>
      <c r="I354" s="56" t="s">
        <v>12</v>
      </c>
      <c r="J354" s="56"/>
      <c r="K354" s="56">
        <v>15.0</v>
      </c>
      <c r="L354" s="69">
        <f t="shared" si="59"/>
        <v>46109</v>
      </c>
      <c r="M354" s="40" t="s">
        <v>60</v>
      </c>
      <c r="N354" s="64">
        <v>46118.0</v>
      </c>
      <c r="O354" s="56"/>
      <c r="P354" s="56" t="s">
        <v>2808</v>
      </c>
      <c r="Q354" s="60"/>
      <c r="R354" s="61"/>
      <c r="S354" s="62"/>
      <c r="T354" s="63"/>
      <c r="U354" s="63"/>
      <c r="V354" s="63"/>
      <c r="W354" s="63"/>
      <c r="X354" s="63"/>
      <c r="Y354" s="63"/>
      <c r="Z354" s="63"/>
      <c r="AA354" s="91"/>
    </row>
    <row r="355" ht="75.0" customHeight="1">
      <c r="A355" s="35"/>
      <c r="B355" s="57" t="s">
        <v>55</v>
      </c>
      <c r="C355" s="56">
        <v>10896.0</v>
      </c>
      <c r="D355" s="37" t="s">
        <v>40</v>
      </c>
      <c r="E355" s="69">
        <v>46094.0</v>
      </c>
      <c r="F355" s="56" t="s">
        <v>2809</v>
      </c>
      <c r="G355" s="56" t="s">
        <v>57</v>
      </c>
      <c r="H355" s="56" t="s">
        <v>2654</v>
      </c>
      <c r="I355" s="56" t="s">
        <v>12</v>
      </c>
      <c r="J355" s="56"/>
      <c r="K355" s="56">
        <v>15.0</v>
      </c>
      <c r="L355" s="69">
        <f t="shared" si="59"/>
        <v>46109</v>
      </c>
      <c r="M355" s="40" t="s">
        <v>60</v>
      </c>
      <c r="N355" s="64">
        <v>46119.0</v>
      </c>
      <c r="O355" s="56"/>
      <c r="P355" s="56" t="s">
        <v>2810</v>
      </c>
      <c r="Q355" s="60"/>
      <c r="R355" s="61"/>
      <c r="S355" s="62"/>
      <c r="T355" s="63"/>
      <c r="U355" s="63"/>
      <c r="V355" s="63"/>
      <c r="W355" s="63"/>
      <c r="X355" s="63"/>
      <c r="Y355" s="63"/>
      <c r="Z355" s="63"/>
      <c r="AA355" s="91"/>
    </row>
    <row r="356" ht="75.0" customHeight="1">
      <c r="A356" s="35"/>
      <c r="B356" s="57" t="s">
        <v>55</v>
      </c>
      <c r="C356" s="56">
        <v>11019.0</v>
      </c>
      <c r="D356" s="37" t="s">
        <v>40</v>
      </c>
      <c r="E356" s="69">
        <v>46094.0</v>
      </c>
      <c r="F356" s="56" t="s">
        <v>2811</v>
      </c>
      <c r="G356" s="56" t="s">
        <v>57</v>
      </c>
      <c r="H356" s="56" t="s">
        <v>2773</v>
      </c>
      <c r="I356" s="56" t="s">
        <v>12</v>
      </c>
      <c r="J356" s="56"/>
      <c r="K356" s="56">
        <v>15.0</v>
      </c>
      <c r="L356" s="69">
        <f t="shared" ref="L356:L377" si="60">$E359+$K356</f>
        <v>46109</v>
      </c>
      <c r="M356" s="40" t="s">
        <v>60</v>
      </c>
      <c r="N356" s="64">
        <v>46118.0</v>
      </c>
      <c r="O356" s="56"/>
      <c r="P356" s="56" t="s">
        <v>2812</v>
      </c>
      <c r="Q356" s="60"/>
      <c r="R356" s="61"/>
      <c r="S356" s="62"/>
      <c r="T356" s="63"/>
      <c r="U356" s="63"/>
      <c r="V356" s="63"/>
      <c r="W356" s="63"/>
      <c r="X356" s="63"/>
      <c r="Y356" s="63"/>
      <c r="Z356" s="63"/>
      <c r="AA356" s="91"/>
    </row>
    <row r="357" ht="75.0" customHeight="1">
      <c r="A357" s="35"/>
      <c r="B357" s="57" t="s">
        <v>55</v>
      </c>
      <c r="C357" s="56">
        <v>11078.0</v>
      </c>
      <c r="D357" s="37" t="s">
        <v>40</v>
      </c>
      <c r="E357" s="69">
        <v>46094.0</v>
      </c>
      <c r="F357" s="56" t="s">
        <v>2813</v>
      </c>
      <c r="G357" s="56" t="s">
        <v>57</v>
      </c>
      <c r="H357" s="56" t="s">
        <v>2479</v>
      </c>
      <c r="I357" s="56" t="s">
        <v>12</v>
      </c>
      <c r="J357" s="56"/>
      <c r="K357" s="56">
        <v>15.0</v>
      </c>
      <c r="L357" s="69">
        <f t="shared" si="60"/>
        <v>46109</v>
      </c>
      <c r="M357" s="40" t="s">
        <v>60</v>
      </c>
      <c r="N357" s="64">
        <v>46118.0</v>
      </c>
      <c r="O357" s="56"/>
      <c r="P357" s="56" t="s">
        <v>2814</v>
      </c>
      <c r="Q357" s="60"/>
      <c r="R357" s="61"/>
      <c r="S357" s="62"/>
      <c r="T357" s="63"/>
      <c r="U357" s="63"/>
      <c r="V357" s="63"/>
      <c r="W357" s="63"/>
      <c r="X357" s="63"/>
      <c r="Y357" s="63"/>
      <c r="Z357" s="63"/>
      <c r="AA357" s="91"/>
    </row>
    <row r="358" ht="75.0" customHeight="1">
      <c r="A358" s="35"/>
      <c r="B358" s="57" t="s">
        <v>55</v>
      </c>
      <c r="C358" s="56">
        <v>10913.0</v>
      </c>
      <c r="D358" s="37" t="s">
        <v>40</v>
      </c>
      <c r="E358" s="69">
        <v>46094.0</v>
      </c>
      <c r="F358" s="56" t="s">
        <v>2815</v>
      </c>
      <c r="G358" s="56" t="s">
        <v>57</v>
      </c>
      <c r="H358" s="56" t="s">
        <v>2479</v>
      </c>
      <c r="I358" s="56" t="s">
        <v>12</v>
      </c>
      <c r="J358" s="56"/>
      <c r="K358" s="56">
        <v>15.0</v>
      </c>
      <c r="L358" s="69">
        <f t="shared" si="60"/>
        <v>46109</v>
      </c>
      <c r="M358" s="40" t="s">
        <v>60</v>
      </c>
      <c r="N358" s="64">
        <v>46118.0</v>
      </c>
      <c r="O358" s="56"/>
      <c r="P358" s="56" t="s">
        <v>2816</v>
      </c>
      <c r="Q358" s="60"/>
      <c r="R358" s="61"/>
      <c r="S358" s="62"/>
      <c r="T358" s="63"/>
      <c r="U358" s="63"/>
      <c r="V358" s="63"/>
      <c r="W358" s="63"/>
      <c r="X358" s="63"/>
      <c r="Y358" s="63"/>
      <c r="Z358" s="63"/>
      <c r="AA358" s="91"/>
    </row>
    <row r="359" ht="75.0" customHeight="1">
      <c r="A359" s="35"/>
      <c r="B359" s="57" t="s">
        <v>55</v>
      </c>
      <c r="C359" s="56">
        <v>11096.0</v>
      </c>
      <c r="D359" s="37" t="s">
        <v>40</v>
      </c>
      <c r="E359" s="69">
        <v>46094.0</v>
      </c>
      <c r="F359" s="56" t="s">
        <v>2817</v>
      </c>
      <c r="G359" s="56" t="s">
        <v>57</v>
      </c>
      <c r="H359" s="56" t="s">
        <v>2509</v>
      </c>
      <c r="I359" s="56" t="s">
        <v>12</v>
      </c>
      <c r="J359" s="56"/>
      <c r="K359" s="56">
        <v>15.0</v>
      </c>
      <c r="L359" s="69">
        <f t="shared" si="60"/>
        <v>46109</v>
      </c>
      <c r="M359" s="40" t="s">
        <v>60</v>
      </c>
      <c r="N359" s="64">
        <v>46113.0</v>
      </c>
      <c r="O359" s="56"/>
      <c r="P359" s="56" t="s">
        <v>2818</v>
      </c>
      <c r="Q359" s="60"/>
      <c r="R359" s="61"/>
      <c r="S359" s="62"/>
      <c r="T359" s="63"/>
      <c r="U359" s="63"/>
      <c r="V359" s="63"/>
      <c r="W359" s="63"/>
      <c r="X359" s="63"/>
      <c r="Y359" s="63"/>
      <c r="Z359" s="63"/>
      <c r="AA359" s="91"/>
    </row>
    <row r="360" ht="75.0" customHeight="1">
      <c r="A360" s="35"/>
      <c r="B360" s="57" t="s">
        <v>55</v>
      </c>
      <c r="C360" s="56">
        <v>10898.0</v>
      </c>
      <c r="D360" s="37" t="s">
        <v>40</v>
      </c>
      <c r="E360" s="69">
        <v>46094.0</v>
      </c>
      <c r="F360" s="56" t="s">
        <v>2819</v>
      </c>
      <c r="G360" s="56" t="s">
        <v>57</v>
      </c>
      <c r="H360" s="56" t="s">
        <v>2654</v>
      </c>
      <c r="I360" s="56" t="s">
        <v>12</v>
      </c>
      <c r="J360" s="56"/>
      <c r="K360" s="56">
        <v>15.0</v>
      </c>
      <c r="L360" s="69">
        <f t="shared" si="60"/>
        <v>46109</v>
      </c>
      <c r="M360" s="51" t="s">
        <v>60</v>
      </c>
      <c r="N360" s="68">
        <v>46118.0</v>
      </c>
      <c r="O360" s="56"/>
      <c r="P360" s="59" t="s">
        <v>2820</v>
      </c>
      <c r="Q360" s="60"/>
      <c r="R360" s="61"/>
      <c r="S360" s="62"/>
      <c r="T360" s="63"/>
      <c r="U360" s="63"/>
      <c r="V360" s="63"/>
      <c r="W360" s="63"/>
      <c r="X360" s="63"/>
      <c r="Y360" s="63"/>
      <c r="Z360" s="63"/>
      <c r="AA360" s="91"/>
    </row>
    <row r="361" ht="75.0" customHeight="1">
      <c r="A361" s="35"/>
      <c r="B361" s="57" t="s">
        <v>55</v>
      </c>
      <c r="C361" s="56">
        <v>11098.0</v>
      </c>
      <c r="D361" s="37" t="s">
        <v>40</v>
      </c>
      <c r="E361" s="69">
        <v>46094.0</v>
      </c>
      <c r="F361" s="56" t="s">
        <v>2821</v>
      </c>
      <c r="G361" s="56" t="s">
        <v>57</v>
      </c>
      <c r="H361" s="56" t="s">
        <v>2479</v>
      </c>
      <c r="I361" s="56" t="s">
        <v>12</v>
      </c>
      <c r="J361" s="56"/>
      <c r="K361" s="56">
        <v>15.0</v>
      </c>
      <c r="L361" s="69">
        <f t="shared" si="60"/>
        <v>46109</v>
      </c>
      <c r="M361" s="40" t="s">
        <v>60</v>
      </c>
      <c r="N361" s="64">
        <v>46118.0</v>
      </c>
      <c r="O361" s="56"/>
      <c r="P361" s="56" t="s">
        <v>2822</v>
      </c>
      <c r="Q361" s="60"/>
      <c r="R361" s="61"/>
      <c r="S361" s="62"/>
      <c r="T361" s="63"/>
      <c r="U361" s="63"/>
      <c r="V361" s="63"/>
      <c r="W361" s="63"/>
      <c r="X361" s="63"/>
      <c r="Y361" s="63"/>
      <c r="Z361" s="63"/>
      <c r="AA361" s="91"/>
    </row>
    <row r="362" ht="75.0" customHeight="1">
      <c r="A362" s="35"/>
      <c r="B362" s="57" t="s">
        <v>55</v>
      </c>
      <c r="C362" s="56">
        <v>10902.0</v>
      </c>
      <c r="D362" s="37" t="s">
        <v>40</v>
      </c>
      <c r="E362" s="69">
        <v>46094.0</v>
      </c>
      <c r="F362" s="56" t="s">
        <v>2823</v>
      </c>
      <c r="G362" s="56" t="s">
        <v>57</v>
      </c>
      <c r="H362" s="56" t="s">
        <v>2479</v>
      </c>
      <c r="I362" s="56" t="s">
        <v>12</v>
      </c>
      <c r="J362" s="56"/>
      <c r="K362" s="56">
        <v>15.0</v>
      </c>
      <c r="L362" s="69">
        <f t="shared" si="60"/>
        <v>46109</v>
      </c>
      <c r="M362" s="40" t="s">
        <v>60</v>
      </c>
      <c r="N362" s="64">
        <v>46118.0</v>
      </c>
      <c r="O362" s="56"/>
      <c r="P362" s="56" t="s">
        <v>2824</v>
      </c>
      <c r="Q362" s="60"/>
      <c r="R362" s="61"/>
      <c r="S362" s="62"/>
      <c r="T362" s="63"/>
      <c r="U362" s="63"/>
      <c r="V362" s="63"/>
      <c r="W362" s="63"/>
      <c r="X362" s="63"/>
      <c r="Y362" s="63"/>
      <c r="Z362" s="63"/>
      <c r="AA362" s="91"/>
    </row>
    <row r="363" ht="75.0" customHeight="1">
      <c r="A363" s="35"/>
      <c r="B363" s="57" t="s">
        <v>55</v>
      </c>
      <c r="C363" s="56">
        <v>10904.0</v>
      </c>
      <c r="D363" s="37" t="s">
        <v>40</v>
      </c>
      <c r="E363" s="69">
        <v>46094.0</v>
      </c>
      <c r="F363" s="147" t="s">
        <v>2825</v>
      </c>
      <c r="G363" s="56" t="s">
        <v>57</v>
      </c>
      <c r="H363" s="56" t="s">
        <v>2654</v>
      </c>
      <c r="I363" s="56" t="s">
        <v>12</v>
      </c>
      <c r="J363" s="56"/>
      <c r="K363" s="56">
        <v>15.0</v>
      </c>
      <c r="L363" s="69">
        <f t="shared" si="60"/>
        <v>46109</v>
      </c>
      <c r="M363" s="40" t="s">
        <v>60</v>
      </c>
      <c r="N363" s="64">
        <v>46118.0</v>
      </c>
      <c r="O363" s="56"/>
      <c r="P363" s="56" t="s">
        <v>2826</v>
      </c>
      <c r="Q363" s="60"/>
      <c r="R363" s="61"/>
      <c r="S363" s="62"/>
      <c r="T363" s="63"/>
      <c r="U363" s="63"/>
      <c r="V363" s="63"/>
      <c r="W363" s="63"/>
      <c r="X363" s="63"/>
      <c r="Y363" s="63"/>
      <c r="Z363" s="63"/>
      <c r="AA363" s="91"/>
    </row>
    <row r="364" ht="75.0" customHeight="1">
      <c r="A364" s="35"/>
      <c r="B364" s="57" t="s">
        <v>55</v>
      </c>
      <c r="C364" s="56">
        <v>11074.0</v>
      </c>
      <c r="D364" s="37" t="s">
        <v>40</v>
      </c>
      <c r="E364" s="69">
        <v>46094.0</v>
      </c>
      <c r="F364" s="56" t="s">
        <v>2827</v>
      </c>
      <c r="G364" s="56" t="s">
        <v>57</v>
      </c>
      <c r="H364" s="56" t="s">
        <v>2479</v>
      </c>
      <c r="I364" s="56" t="s">
        <v>12</v>
      </c>
      <c r="J364" s="56"/>
      <c r="K364" s="56">
        <v>15.0</v>
      </c>
      <c r="L364" s="69">
        <f t="shared" si="60"/>
        <v>46109</v>
      </c>
      <c r="M364" s="40" t="s">
        <v>60</v>
      </c>
      <c r="N364" s="64">
        <v>46118.0</v>
      </c>
      <c r="O364" s="56"/>
      <c r="P364" s="56" t="s">
        <v>2828</v>
      </c>
      <c r="Q364" s="60"/>
      <c r="R364" s="61"/>
      <c r="S364" s="62"/>
      <c r="T364" s="63"/>
      <c r="U364" s="63"/>
      <c r="V364" s="63"/>
      <c r="W364" s="63"/>
      <c r="X364" s="63"/>
      <c r="Y364" s="63"/>
      <c r="Z364" s="63"/>
      <c r="AA364" s="91"/>
    </row>
    <row r="365" ht="75.0" customHeight="1">
      <c r="A365" s="35"/>
      <c r="B365" s="57" t="s">
        <v>55</v>
      </c>
      <c r="C365" s="56">
        <v>10905.0</v>
      </c>
      <c r="D365" s="37" t="s">
        <v>40</v>
      </c>
      <c r="E365" s="69">
        <v>46094.0</v>
      </c>
      <c r="F365" s="56" t="s">
        <v>2829</v>
      </c>
      <c r="G365" s="56" t="s">
        <v>57</v>
      </c>
      <c r="H365" s="56" t="s">
        <v>2719</v>
      </c>
      <c r="I365" s="56" t="s">
        <v>12</v>
      </c>
      <c r="J365" s="56"/>
      <c r="K365" s="56">
        <v>15.0</v>
      </c>
      <c r="L365" s="69">
        <f t="shared" si="60"/>
        <v>46109</v>
      </c>
      <c r="M365" s="40" t="s">
        <v>60</v>
      </c>
      <c r="N365" s="64">
        <v>46118.0</v>
      </c>
      <c r="O365" s="56"/>
      <c r="P365" s="56" t="s">
        <v>2830</v>
      </c>
      <c r="Q365" s="60"/>
      <c r="R365" s="61"/>
      <c r="S365" s="62"/>
      <c r="T365" s="63"/>
      <c r="U365" s="63"/>
      <c r="V365" s="63"/>
      <c r="W365" s="63"/>
      <c r="X365" s="63"/>
      <c r="Y365" s="63"/>
      <c r="Z365" s="63"/>
      <c r="AA365" s="91"/>
    </row>
    <row r="366" ht="75.0" customHeight="1">
      <c r="A366" s="35"/>
      <c r="B366" s="57" t="s">
        <v>55</v>
      </c>
      <c r="C366" s="56">
        <v>11106.0</v>
      </c>
      <c r="D366" s="37" t="s">
        <v>40</v>
      </c>
      <c r="E366" s="69">
        <v>46094.0</v>
      </c>
      <c r="F366" s="56" t="s">
        <v>2831</v>
      </c>
      <c r="G366" s="56" t="s">
        <v>57</v>
      </c>
      <c r="H366" s="56" t="s">
        <v>2832</v>
      </c>
      <c r="I366" s="56" t="s">
        <v>12</v>
      </c>
      <c r="J366" s="56"/>
      <c r="K366" s="56">
        <v>15.0</v>
      </c>
      <c r="L366" s="69">
        <f t="shared" si="60"/>
        <v>46109</v>
      </c>
      <c r="M366" s="40" t="s">
        <v>60</v>
      </c>
      <c r="N366" s="64">
        <v>46111.0</v>
      </c>
      <c r="O366" s="56"/>
      <c r="P366" s="56" t="s">
        <v>2833</v>
      </c>
      <c r="Q366" s="60"/>
      <c r="R366" s="61"/>
      <c r="S366" s="62"/>
      <c r="T366" s="63"/>
      <c r="U366" s="63"/>
      <c r="V366" s="63"/>
      <c r="W366" s="63"/>
      <c r="X366" s="63"/>
      <c r="Y366" s="63"/>
      <c r="Z366" s="63"/>
      <c r="AA366" s="91"/>
    </row>
    <row r="367" ht="75.0" customHeight="1">
      <c r="A367" s="35"/>
      <c r="B367" s="57" t="s">
        <v>55</v>
      </c>
      <c r="C367" s="56">
        <v>11108.0</v>
      </c>
      <c r="D367" s="37" t="s">
        <v>40</v>
      </c>
      <c r="E367" s="69">
        <v>46094.0</v>
      </c>
      <c r="F367" s="56" t="s">
        <v>2099</v>
      </c>
      <c r="G367" s="56" t="s">
        <v>57</v>
      </c>
      <c r="H367" s="148" t="s">
        <v>2479</v>
      </c>
      <c r="I367" s="56" t="s">
        <v>12</v>
      </c>
      <c r="J367" s="56"/>
      <c r="K367" s="56">
        <v>15.0</v>
      </c>
      <c r="L367" s="69">
        <f t="shared" si="60"/>
        <v>46109</v>
      </c>
      <c r="M367" s="40" t="s">
        <v>60</v>
      </c>
      <c r="N367" s="64">
        <v>46118.0</v>
      </c>
      <c r="O367" s="56"/>
      <c r="P367" s="56" t="s">
        <v>2834</v>
      </c>
      <c r="Q367" s="60"/>
      <c r="R367" s="61"/>
      <c r="S367" s="62"/>
      <c r="T367" s="63"/>
      <c r="U367" s="63"/>
      <c r="V367" s="63"/>
      <c r="W367" s="63"/>
      <c r="X367" s="63"/>
      <c r="Y367" s="63"/>
      <c r="Z367" s="63"/>
      <c r="AA367" s="91"/>
    </row>
    <row r="368" ht="75.0" customHeight="1">
      <c r="A368" s="35"/>
      <c r="B368" s="57" t="s">
        <v>55</v>
      </c>
      <c r="C368" s="56">
        <v>10923.0</v>
      </c>
      <c r="D368" s="37" t="s">
        <v>40</v>
      </c>
      <c r="E368" s="69">
        <v>46094.0</v>
      </c>
      <c r="F368" s="56" t="s">
        <v>2835</v>
      </c>
      <c r="G368" s="56" t="s">
        <v>57</v>
      </c>
      <c r="H368" s="56" t="s">
        <v>2479</v>
      </c>
      <c r="I368" s="56" t="s">
        <v>12</v>
      </c>
      <c r="J368" s="56"/>
      <c r="K368" s="56">
        <v>15.0</v>
      </c>
      <c r="L368" s="69">
        <f t="shared" si="60"/>
        <v>46109</v>
      </c>
      <c r="M368" s="40" t="s">
        <v>60</v>
      </c>
      <c r="N368" s="64">
        <v>46118.0</v>
      </c>
      <c r="O368" s="56"/>
      <c r="P368" s="56" t="s">
        <v>2836</v>
      </c>
      <c r="Q368" s="60"/>
      <c r="R368" s="61"/>
      <c r="S368" s="62"/>
      <c r="T368" s="63"/>
      <c r="U368" s="63"/>
      <c r="V368" s="63"/>
      <c r="W368" s="63"/>
      <c r="X368" s="63"/>
      <c r="Y368" s="63"/>
      <c r="Z368" s="63"/>
      <c r="AA368" s="91"/>
    </row>
    <row r="369" ht="75.0" customHeight="1">
      <c r="A369" s="35"/>
      <c r="B369" s="57" t="s">
        <v>55</v>
      </c>
      <c r="C369" s="56">
        <v>11109.0</v>
      </c>
      <c r="D369" s="37" t="s">
        <v>40</v>
      </c>
      <c r="E369" s="69">
        <v>46094.0</v>
      </c>
      <c r="F369" s="56" t="s">
        <v>2837</v>
      </c>
      <c r="G369" s="56" t="s">
        <v>57</v>
      </c>
      <c r="H369" s="56" t="s">
        <v>2479</v>
      </c>
      <c r="I369" s="56" t="s">
        <v>12</v>
      </c>
      <c r="J369" s="56"/>
      <c r="K369" s="56">
        <v>15.0</v>
      </c>
      <c r="L369" s="69">
        <f t="shared" si="60"/>
        <v>46109</v>
      </c>
      <c r="M369" s="40" t="s">
        <v>60</v>
      </c>
      <c r="N369" s="64">
        <v>46118.0</v>
      </c>
      <c r="O369" s="56"/>
      <c r="P369" s="56" t="s">
        <v>2838</v>
      </c>
      <c r="Q369" s="60"/>
      <c r="R369" s="61"/>
      <c r="S369" s="62"/>
      <c r="T369" s="63"/>
      <c r="U369" s="63"/>
      <c r="V369" s="63"/>
      <c r="W369" s="63"/>
      <c r="X369" s="63"/>
      <c r="Y369" s="63"/>
      <c r="Z369" s="63"/>
      <c r="AA369" s="91"/>
    </row>
    <row r="370" ht="75.0" customHeight="1">
      <c r="A370" s="35"/>
      <c r="B370" s="57" t="s">
        <v>55</v>
      </c>
      <c r="C370" s="56">
        <v>11110.0</v>
      </c>
      <c r="D370" s="37" t="s">
        <v>40</v>
      </c>
      <c r="E370" s="69">
        <v>46094.0</v>
      </c>
      <c r="F370" s="56" t="s">
        <v>2839</v>
      </c>
      <c r="G370" s="56" t="s">
        <v>57</v>
      </c>
      <c r="H370" s="56" t="s">
        <v>2487</v>
      </c>
      <c r="I370" s="56" t="s">
        <v>12</v>
      </c>
      <c r="J370" s="56"/>
      <c r="K370" s="56">
        <v>15.0</v>
      </c>
      <c r="L370" s="69">
        <f t="shared" si="60"/>
        <v>46109</v>
      </c>
      <c r="M370" s="40" t="s">
        <v>60</v>
      </c>
      <c r="N370" s="64">
        <v>46118.0</v>
      </c>
      <c r="O370" s="56"/>
      <c r="P370" s="56" t="s">
        <v>2840</v>
      </c>
      <c r="Q370" s="60"/>
      <c r="R370" s="61"/>
      <c r="S370" s="62"/>
      <c r="T370" s="63"/>
      <c r="U370" s="63"/>
      <c r="V370" s="63"/>
      <c r="W370" s="63"/>
      <c r="X370" s="63"/>
      <c r="Y370" s="63"/>
      <c r="Z370" s="63"/>
      <c r="AA370" s="91"/>
    </row>
    <row r="371" ht="75.0" customHeight="1">
      <c r="A371" s="35"/>
      <c r="B371" s="57" t="s">
        <v>55</v>
      </c>
      <c r="C371" s="56">
        <v>10908.0</v>
      </c>
      <c r="D371" s="37" t="s">
        <v>40</v>
      </c>
      <c r="E371" s="69">
        <v>46094.0</v>
      </c>
      <c r="F371" s="56" t="s">
        <v>2841</v>
      </c>
      <c r="G371" s="56" t="s">
        <v>57</v>
      </c>
      <c r="H371" s="56" t="s">
        <v>2842</v>
      </c>
      <c r="I371" s="56" t="s">
        <v>12</v>
      </c>
      <c r="J371" s="56"/>
      <c r="K371" s="56">
        <v>15.0</v>
      </c>
      <c r="L371" s="69">
        <f t="shared" si="60"/>
        <v>46109</v>
      </c>
      <c r="M371" s="40" t="s">
        <v>60</v>
      </c>
      <c r="N371" s="64">
        <v>46118.0</v>
      </c>
      <c r="O371" s="56"/>
      <c r="P371" s="56" t="s">
        <v>2843</v>
      </c>
      <c r="Q371" s="60"/>
      <c r="R371" s="61"/>
      <c r="S371" s="62"/>
      <c r="T371" s="63"/>
      <c r="U371" s="63"/>
      <c r="V371" s="63"/>
      <c r="W371" s="63"/>
      <c r="X371" s="63"/>
      <c r="Y371" s="63"/>
      <c r="Z371" s="63"/>
      <c r="AA371" s="91"/>
    </row>
    <row r="372" ht="75.0" customHeight="1">
      <c r="A372" s="35"/>
      <c r="B372" s="57" t="s">
        <v>55</v>
      </c>
      <c r="C372" s="56">
        <v>11111.0</v>
      </c>
      <c r="D372" s="37" t="s">
        <v>40</v>
      </c>
      <c r="E372" s="69">
        <v>46094.0</v>
      </c>
      <c r="F372" s="56" t="s">
        <v>2844</v>
      </c>
      <c r="G372" s="56" t="s">
        <v>57</v>
      </c>
      <c r="H372" s="56" t="s">
        <v>2719</v>
      </c>
      <c r="I372" s="56" t="s">
        <v>12</v>
      </c>
      <c r="J372" s="56"/>
      <c r="K372" s="56">
        <v>15.0</v>
      </c>
      <c r="L372" s="69">
        <f t="shared" si="60"/>
        <v>46109</v>
      </c>
      <c r="M372" s="40" t="s">
        <v>60</v>
      </c>
      <c r="N372" s="64">
        <v>46118.0</v>
      </c>
      <c r="O372" s="56"/>
      <c r="P372" s="56" t="s">
        <v>2845</v>
      </c>
      <c r="Q372" s="60"/>
      <c r="R372" s="61"/>
      <c r="S372" s="62"/>
      <c r="T372" s="63"/>
      <c r="U372" s="63"/>
      <c r="V372" s="63"/>
      <c r="W372" s="63"/>
      <c r="X372" s="63"/>
      <c r="Y372" s="63"/>
      <c r="Z372" s="63"/>
      <c r="AA372" s="91"/>
    </row>
    <row r="373" ht="75.0" customHeight="1">
      <c r="A373" s="35"/>
      <c r="B373" s="57" t="s">
        <v>55</v>
      </c>
      <c r="C373" s="56">
        <v>10917.0</v>
      </c>
      <c r="D373" s="37" t="s">
        <v>40</v>
      </c>
      <c r="E373" s="69">
        <v>46094.0</v>
      </c>
      <c r="F373" s="56" t="s">
        <v>2846</v>
      </c>
      <c r="G373" s="56" t="s">
        <v>57</v>
      </c>
      <c r="H373" s="56" t="s">
        <v>2479</v>
      </c>
      <c r="I373" s="56" t="s">
        <v>12</v>
      </c>
      <c r="J373" s="56"/>
      <c r="K373" s="56">
        <v>15.0</v>
      </c>
      <c r="L373" s="69">
        <f t="shared" si="60"/>
        <v>46109</v>
      </c>
      <c r="M373" s="40" t="s">
        <v>60</v>
      </c>
      <c r="N373" s="64">
        <v>46118.0</v>
      </c>
      <c r="O373" s="56"/>
      <c r="P373" s="56" t="s">
        <v>2847</v>
      </c>
      <c r="Q373" s="60"/>
      <c r="R373" s="61"/>
      <c r="S373" s="62"/>
      <c r="T373" s="63"/>
      <c r="U373" s="63"/>
      <c r="V373" s="63"/>
      <c r="W373" s="63"/>
      <c r="X373" s="63"/>
      <c r="Y373" s="63"/>
      <c r="Z373" s="63"/>
      <c r="AA373" s="91"/>
    </row>
    <row r="374" ht="75.0" customHeight="1">
      <c r="A374" s="35"/>
      <c r="B374" s="57" t="s">
        <v>55</v>
      </c>
      <c r="C374" s="56">
        <v>11113.0</v>
      </c>
      <c r="D374" s="37" t="s">
        <v>40</v>
      </c>
      <c r="E374" s="69">
        <v>46094.0</v>
      </c>
      <c r="F374" s="56" t="s">
        <v>2848</v>
      </c>
      <c r="G374" s="56" t="s">
        <v>57</v>
      </c>
      <c r="H374" s="56" t="s">
        <v>2849</v>
      </c>
      <c r="I374" s="56" t="s">
        <v>12</v>
      </c>
      <c r="J374" s="56"/>
      <c r="K374" s="56">
        <v>15.0</v>
      </c>
      <c r="L374" s="69">
        <f t="shared" si="60"/>
        <v>46109</v>
      </c>
      <c r="M374" s="40" t="str">
        <f>IF(L374="","",IF(L374&lt;TODAY(),"VENCIDA",IF(L374=TODAY(),"VENCE HOY","A TIEMPO")))</f>
        <v>VENCIDA</v>
      </c>
      <c r="N374" s="64">
        <v>46073.0</v>
      </c>
      <c r="O374" s="56"/>
      <c r="P374" s="56" t="s">
        <v>1599</v>
      </c>
      <c r="Q374" s="60"/>
      <c r="R374" s="61"/>
      <c r="S374" s="62"/>
      <c r="T374" s="63"/>
      <c r="U374" s="63"/>
      <c r="V374" s="63"/>
      <c r="W374" s="63"/>
      <c r="X374" s="63"/>
      <c r="Y374" s="63"/>
      <c r="Z374" s="63"/>
      <c r="AA374" s="91"/>
    </row>
    <row r="375" ht="75.0" customHeight="1">
      <c r="A375" s="35"/>
      <c r="B375" s="57" t="s">
        <v>55</v>
      </c>
      <c r="C375" s="56">
        <v>10914.0</v>
      </c>
      <c r="D375" s="37" t="s">
        <v>40</v>
      </c>
      <c r="E375" s="69">
        <v>46094.0</v>
      </c>
      <c r="F375" s="56" t="s">
        <v>2850</v>
      </c>
      <c r="G375" s="56" t="s">
        <v>57</v>
      </c>
      <c r="H375" s="56" t="s">
        <v>2487</v>
      </c>
      <c r="I375" s="56" t="s">
        <v>12</v>
      </c>
      <c r="J375" s="56"/>
      <c r="K375" s="56">
        <v>15.0</v>
      </c>
      <c r="L375" s="69">
        <f t="shared" si="60"/>
        <v>46109</v>
      </c>
      <c r="M375" s="40" t="s">
        <v>60</v>
      </c>
      <c r="N375" s="64">
        <v>46118.0</v>
      </c>
      <c r="O375" s="56"/>
      <c r="P375" s="56" t="s">
        <v>2851</v>
      </c>
      <c r="Q375" s="60"/>
      <c r="R375" s="61"/>
      <c r="S375" s="62"/>
      <c r="T375" s="63"/>
      <c r="U375" s="63"/>
      <c r="V375" s="63"/>
      <c r="W375" s="63"/>
      <c r="X375" s="63"/>
      <c r="Y375" s="63"/>
      <c r="Z375" s="63"/>
      <c r="AA375" s="91"/>
    </row>
    <row r="376" ht="75.0" customHeight="1">
      <c r="A376" s="35"/>
      <c r="B376" s="57" t="s">
        <v>55</v>
      </c>
      <c r="C376" s="56">
        <v>11058.0</v>
      </c>
      <c r="D376" s="37" t="s">
        <v>40</v>
      </c>
      <c r="E376" s="69">
        <v>46094.0</v>
      </c>
      <c r="F376" s="56" t="s">
        <v>2852</v>
      </c>
      <c r="G376" s="56" t="s">
        <v>57</v>
      </c>
      <c r="H376" s="56" t="s">
        <v>2654</v>
      </c>
      <c r="I376" s="56" t="s">
        <v>12</v>
      </c>
      <c r="J376" s="56"/>
      <c r="K376" s="56">
        <v>15.0</v>
      </c>
      <c r="L376" s="69">
        <f t="shared" si="60"/>
        <v>46109</v>
      </c>
      <c r="M376" s="40" t="s">
        <v>60</v>
      </c>
      <c r="N376" s="64">
        <v>46118.0</v>
      </c>
      <c r="O376" s="56"/>
      <c r="P376" s="56" t="s">
        <v>2853</v>
      </c>
      <c r="Q376" s="60"/>
      <c r="R376" s="61"/>
      <c r="S376" s="62"/>
      <c r="T376" s="63"/>
      <c r="U376" s="63"/>
      <c r="V376" s="63"/>
      <c r="W376" s="63"/>
      <c r="X376" s="63"/>
      <c r="Y376" s="63"/>
      <c r="Z376" s="63"/>
      <c r="AA376" s="91"/>
    </row>
    <row r="377" ht="75.0" customHeight="1">
      <c r="A377" s="35"/>
      <c r="B377" s="57" t="s">
        <v>55</v>
      </c>
      <c r="C377" s="56">
        <v>11017.0</v>
      </c>
      <c r="D377" s="37" t="s">
        <v>40</v>
      </c>
      <c r="E377" s="69">
        <v>46094.0</v>
      </c>
      <c r="F377" s="56" t="s">
        <v>2854</v>
      </c>
      <c r="G377" s="56" t="s">
        <v>57</v>
      </c>
      <c r="H377" s="56" t="s">
        <v>2509</v>
      </c>
      <c r="I377" s="56" t="s">
        <v>12</v>
      </c>
      <c r="J377" s="56"/>
      <c r="K377" s="56">
        <v>15.0</v>
      </c>
      <c r="L377" s="69">
        <f t="shared" si="60"/>
        <v>46109</v>
      </c>
      <c r="M377" s="40" t="s">
        <v>60</v>
      </c>
      <c r="N377" s="64">
        <v>46118.0</v>
      </c>
      <c r="O377" s="56"/>
      <c r="P377" s="56" t="s">
        <v>2855</v>
      </c>
      <c r="Q377" s="60"/>
      <c r="R377" s="61"/>
      <c r="S377" s="62"/>
      <c r="T377" s="63"/>
      <c r="U377" s="63"/>
      <c r="V377" s="63"/>
      <c r="W377" s="63"/>
      <c r="X377" s="63"/>
      <c r="Y377" s="63"/>
      <c r="Z377" s="63"/>
      <c r="AA377" s="91"/>
    </row>
    <row r="378" ht="75.0" customHeight="1">
      <c r="A378" s="35"/>
      <c r="B378" s="57" t="s">
        <v>55</v>
      </c>
      <c r="C378" s="56">
        <v>11070.0</v>
      </c>
      <c r="D378" s="37" t="s">
        <v>40</v>
      </c>
      <c r="E378" s="69">
        <v>46094.0</v>
      </c>
      <c r="F378" s="56" t="s">
        <v>2856</v>
      </c>
      <c r="G378" s="56" t="s">
        <v>57</v>
      </c>
      <c r="H378" s="56" t="s">
        <v>2479</v>
      </c>
      <c r="I378" s="56" t="s">
        <v>12</v>
      </c>
      <c r="J378" s="56"/>
      <c r="K378" s="56">
        <v>15.0</v>
      </c>
      <c r="L378" s="56" t="str">
        <f>#REF!+$K378</f>
        <v>#REF!</v>
      </c>
      <c r="M378" s="40" t="s">
        <v>60</v>
      </c>
      <c r="N378" s="64">
        <v>46118.0</v>
      </c>
      <c r="O378" s="56"/>
      <c r="P378" s="56" t="s">
        <v>2857</v>
      </c>
      <c r="Q378" s="60"/>
      <c r="R378" s="61"/>
      <c r="S378" s="62"/>
      <c r="T378" s="63"/>
      <c r="U378" s="63"/>
      <c r="V378" s="63"/>
      <c r="W378" s="63"/>
      <c r="X378" s="63"/>
      <c r="Y378" s="63"/>
      <c r="Z378" s="63"/>
      <c r="AA378" s="91"/>
    </row>
    <row r="379" ht="75.0" customHeight="1">
      <c r="A379" s="35"/>
      <c r="B379" s="57" t="s">
        <v>55</v>
      </c>
      <c r="C379" s="56">
        <v>11020.0</v>
      </c>
      <c r="D379" s="37" t="s">
        <v>40</v>
      </c>
      <c r="E379" s="69">
        <v>46094.0</v>
      </c>
      <c r="F379" s="56" t="s">
        <v>2858</v>
      </c>
      <c r="G379" s="56" t="s">
        <v>57</v>
      </c>
      <c r="H379" s="56" t="s">
        <v>113</v>
      </c>
      <c r="I379" s="56" t="s">
        <v>12</v>
      </c>
      <c r="J379" s="56"/>
      <c r="K379" s="56">
        <v>15.0</v>
      </c>
      <c r="L379" s="69">
        <f>$E381+$K379</f>
        <v>46109</v>
      </c>
      <c r="M379" s="40" t="s">
        <v>60</v>
      </c>
      <c r="N379" s="64">
        <v>46118.0</v>
      </c>
      <c r="O379" s="56"/>
      <c r="P379" s="56" t="s">
        <v>2859</v>
      </c>
      <c r="Q379" s="60"/>
      <c r="R379" s="61"/>
      <c r="S379" s="62"/>
      <c r="T379" s="63"/>
      <c r="U379" s="63"/>
      <c r="V379" s="63"/>
      <c r="W379" s="63"/>
      <c r="X379" s="63"/>
      <c r="Y379" s="63"/>
      <c r="Z379" s="63"/>
      <c r="AA379" s="91"/>
    </row>
    <row r="380" ht="75.0" customHeight="1">
      <c r="A380" s="35"/>
      <c r="B380" s="57" t="s">
        <v>55</v>
      </c>
      <c r="C380" s="56">
        <v>11116.0</v>
      </c>
      <c r="D380" s="37" t="s">
        <v>40</v>
      </c>
      <c r="E380" s="69">
        <v>46094.0</v>
      </c>
      <c r="F380" s="56" t="s">
        <v>2860</v>
      </c>
      <c r="G380" s="56" t="s">
        <v>57</v>
      </c>
      <c r="H380" s="56" t="s">
        <v>2487</v>
      </c>
      <c r="I380" s="56" t="s">
        <v>12</v>
      </c>
      <c r="J380" s="56"/>
      <c r="K380" s="56">
        <v>1.0</v>
      </c>
      <c r="L380" s="69">
        <f>$E384+$K380</f>
        <v>46095</v>
      </c>
      <c r="M380" s="40" t="s">
        <v>60</v>
      </c>
      <c r="N380" s="64">
        <v>46118.0</v>
      </c>
      <c r="O380" s="56"/>
      <c r="P380" s="56" t="s">
        <v>2861</v>
      </c>
      <c r="Q380" s="60"/>
      <c r="R380" s="61"/>
      <c r="S380" s="62"/>
      <c r="T380" s="63"/>
      <c r="U380" s="63"/>
      <c r="V380" s="63"/>
      <c r="W380" s="63"/>
      <c r="X380" s="63"/>
      <c r="Y380" s="63"/>
      <c r="Z380" s="63"/>
      <c r="AA380" s="91"/>
    </row>
    <row r="381" ht="75.0" customHeight="1">
      <c r="A381" s="35"/>
      <c r="B381" s="57" t="s">
        <v>55</v>
      </c>
      <c r="C381" s="56">
        <v>11024.0</v>
      </c>
      <c r="D381" s="37" t="s">
        <v>40</v>
      </c>
      <c r="E381" s="69">
        <v>46094.0</v>
      </c>
      <c r="F381" s="56" t="s">
        <v>2862</v>
      </c>
      <c r="G381" s="56" t="s">
        <v>57</v>
      </c>
      <c r="H381" s="56" t="s">
        <v>2479</v>
      </c>
      <c r="I381" s="56" t="s">
        <v>12</v>
      </c>
      <c r="J381" s="56"/>
      <c r="K381" s="56">
        <v>15.0</v>
      </c>
      <c r="L381" s="69">
        <f t="shared" ref="L381:L383" si="61">$E387+$K381</f>
        <v>46109</v>
      </c>
      <c r="M381" s="40" t="s">
        <v>60</v>
      </c>
      <c r="N381" s="64">
        <v>46118.0</v>
      </c>
      <c r="O381" s="56"/>
      <c r="P381" s="56" t="s">
        <v>2863</v>
      </c>
      <c r="Q381" s="60"/>
      <c r="R381" s="61"/>
      <c r="S381" s="62"/>
      <c r="T381" s="63"/>
      <c r="U381" s="63"/>
      <c r="V381" s="63"/>
      <c r="W381" s="63"/>
      <c r="X381" s="63"/>
      <c r="Y381" s="63"/>
      <c r="Z381" s="63"/>
      <c r="AA381" s="91"/>
    </row>
    <row r="382" ht="75.0" customHeight="1">
      <c r="A382" s="35"/>
      <c r="B382" s="57" t="s">
        <v>55</v>
      </c>
      <c r="C382" s="56">
        <v>11117.0</v>
      </c>
      <c r="D382" s="37" t="s">
        <v>40</v>
      </c>
      <c r="E382" s="69">
        <v>46094.0</v>
      </c>
      <c r="F382" s="56" t="s">
        <v>2864</v>
      </c>
      <c r="G382" s="56" t="s">
        <v>57</v>
      </c>
      <c r="H382" s="56" t="s">
        <v>2865</v>
      </c>
      <c r="I382" s="56" t="s">
        <v>12</v>
      </c>
      <c r="J382" s="56"/>
      <c r="K382" s="56">
        <v>15.0</v>
      </c>
      <c r="L382" s="69">
        <f t="shared" si="61"/>
        <v>46109</v>
      </c>
      <c r="M382" s="40" t="s">
        <v>60</v>
      </c>
      <c r="N382" s="64">
        <v>46118.0</v>
      </c>
      <c r="O382" s="56"/>
      <c r="P382" s="56" t="s">
        <v>2866</v>
      </c>
      <c r="Q382" s="60"/>
      <c r="R382" s="61"/>
      <c r="S382" s="62"/>
      <c r="T382" s="63"/>
      <c r="U382" s="63"/>
      <c r="V382" s="63"/>
      <c r="W382" s="63"/>
      <c r="X382" s="63"/>
      <c r="Y382" s="63"/>
      <c r="Z382" s="63"/>
      <c r="AA382" s="91"/>
    </row>
    <row r="383" ht="75.0" customHeight="1">
      <c r="A383" s="35"/>
      <c r="B383" s="57" t="s">
        <v>55</v>
      </c>
      <c r="C383" s="56">
        <v>11118.0</v>
      </c>
      <c r="D383" s="37" t="s">
        <v>40</v>
      </c>
      <c r="E383" s="69">
        <v>46094.0</v>
      </c>
      <c r="F383" s="56" t="s">
        <v>2867</v>
      </c>
      <c r="G383" s="56" t="s">
        <v>57</v>
      </c>
      <c r="H383" s="56" t="s">
        <v>2487</v>
      </c>
      <c r="I383" s="56" t="s">
        <v>12</v>
      </c>
      <c r="J383" s="56"/>
      <c r="K383" s="56">
        <v>15.0</v>
      </c>
      <c r="L383" s="69">
        <f t="shared" si="61"/>
        <v>46109</v>
      </c>
      <c r="M383" s="51" t="s">
        <v>60</v>
      </c>
      <c r="N383" s="68">
        <v>46118.0</v>
      </c>
      <c r="O383" s="56"/>
      <c r="P383" s="59" t="s">
        <v>2868</v>
      </c>
      <c r="Q383" s="60"/>
      <c r="R383" s="61"/>
      <c r="S383" s="62"/>
      <c r="T383" s="63"/>
      <c r="U383" s="63"/>
      <c r="V383" s="63"/>
      <c r="W383" s="63"/>
      <c r="X383" s="63"/>
      <c r="Y383" s="63"/>
      <c r="Z383" s="63"/>
      <c r="AA383" s="91"/>
    </row>
    <row r="384" ht="75.0" customHeight="1">
      <c r="A384" s="35"/>
      <c r="B384" s="57" t="s">
        <v>55</v>
      </c>
      <c r="C384" s="56">
        <v>11014.0</v>
      </c>
      <c r="D384" s="37" t="s">
        <v>40</v>
      </c>
      <c r="E384" s="69">
        <v>46094.0</v>
      </c>
      <c r="F384" s="56" t="s">
        <v>2869</v>
      </c>
      <c r="G384" s="56" t="s">
        <v>57</v>
      </c>
      <c r="H384" s="56" t="s">
        <v>2479</v>
      </c>
      <c r="I384" s="56" t="s">
        <v>12</v>
      </c>
      <c r="J384" s="56"/>
      <c r="K384" s="56">
        <v>4.0</v>
      </c>
      <c r="L384" s="69">
        <f>$E388+$K384</f>
        <v>46098</v>
      </c>
      <c r="M384" s="40" t="s">
        <v>60</v>
      </c>
      <c r="N384" s="64">
        <v>46118.0</v>
      </c>
      <c r="O384" s="56"/>
      <c r="P384" s="56" t="s">
        <v>2870</v>
      </c>
      <c r="Q384" s="60"/>
      <c r="R384" s="61"/>
      <c r="S384" s="62"/>
      <c r="T384" s="63"/>
      <c r="U384" s="63"/>
      <c r="V384" s="63"/>
      <c r="W384" s="63"/>
      <c r="X384" s="63"/>
      <c r="Y384" s="63"/>
      <c r="Z384" s="63"/>
      <c r="AA384" s="91"/>
    </row>
    <row r="385" ht="75.0" customHeight="1">
      <c r="A385" s="35"/>
      <c r="B385" s="57" t="s">
        <v>55</v>
      </c>
      <c r="C385" s="56">
        <v>11119.0</v>
      </c>
      <c r="D385" s="37" t="s">
        <v>40</v>
      </c>
      <c r="E385" s="69">
        <v>46094.0</v>
      </c>
      <c r="F385" s="56" t="s">
        <v>2871</v>
      </c>
      <c r="G385" s="56" t="s">
        <v>57</v>
      </c>
      <c r="H385" s="56" t="s">
        <v>2479</v>
      </c>
      <c r="I385" s="56" t="s">
        <v>12</v>
      </c>
      <c r="J385" s="56"/>
      <c r="K385" s="56">
        <v>15.0</v>
      </c>
      <c r="L385" s="69">
        <f>$E390+$K385</f>
        <v>46109</v>
      </c>
      <c r="M385" s="40" t="s">
        <v>60</v>
      </c>
      <c r="N385" s="64">
        <v>46118.0</v>
      </c>
      <c r="O385" s="56"/>
      <c r="P385" s="56" t="s">
        <v>2872</v>
      </c>
      <c r="Q385" s="60"/>
      <c r="R385" s="61"/>
      <c r="S385" s="62"/>
      <c r="T385" s="63"/>
      <c r="U385" s="63"/>
      <c r="V385" s="63"/>
      <c r="W385" s="63"/>
      <c r="X385" s="63"/>
      <c r="Y385" s="63"/>
      <c r="Z385" s="63"/>
      <c r="AA385" s="91"/>
    </row>
    <row r="386" ht="75.0" customHeight="1">
      <c r="A386" s="35"/>
      <c r="B386" s="57" t="s">
        <v>55</v>
      </c>
      <c r="C386" s="56">
        <v>11025.0</v>
      </c>
      <c r="D386" s="37" t="s">
        <v>40</v>
      </c>
      <c r="E386" s="69">
        <v>46094.0</v>
      </c>
      <c r="F386" s="56" t="s">
        <v>2873</v>
      </c>
      <c r="G386" s="56" t="s">
        <v>57</v>
      </c>
      <c r="H386" s="56" t="s">
        <v>2654</v>
      </c>
      <c r="I386" s="56" t="s">
        <v>12</v>
      </c>
      <c r="J386" s="56"/>
      <c r="K386" s="56">
        <v>15.0</v>
      </c>
      <c r="L386" s="69">
        <f t="shared" ref="L386:L387" si="62">$E390+$K386</f>
        <v>46109</v>
      </c>
      <c r="M386" s="40" t="s">
        <v>60</v>
      </c>
      <c r="N386" s="64">
        <v>46118.0</v>
      </c>
      <c r="O386" s="56"/>
      <c r="P386" s="56" t="s">
        <v>2874</v>
      </c>
      <c r="Q386" s="60"/>
      <c r="R386" s="61"/>
      <c r="S386" s="62"/>
      <c r="T386" s="63"/>
      <c r="U386" s="63"/>
      <c r="V386" s="63"/>
      <c r="W386" s="63"/>
      <c r="X386" s="63"/>
      <c r="Y386" s="63"/>
      <c r="Z386" s="63"/>
      <c r="AA386" s="91"/>
    </row>
    <row r="387" ht="75.0" customHeight="1">
      <c r="A387" s="35"/>
      <c r="B387" s="57" t="s">
        <v>55</v>
      </c>
      <c r="C387" s="56">
        <v>11121.0</v>
      </c>
      <c r="D387" s="37" t="s">
        <v>40</v>
      </c>
      <c r="E387" s="69">
        <v>46094.0</v>
      </c>
      <c r="F387" s="56" t="s">
        <v>2875</v>
      </c>
      <c r="G387" s="56" t="s">
        <v>57</v>
      </c>
      <c r="H387" s="56" t="s">
        <v>2479</v>
      </c>
      <c r="I387" s="56" t="s">
        <v>12</v>
      </c>
      <c r="J387" s="56"/>
      <c r="K387" s="56">
        <v>15.0</v>
      </c>
      <c r="L387" s="69">
        <f t="shared" si="62"/>
        <v>46109</v>
      </c>
      <c r="M387" s="40" t="s">
        <v>60</v>
      </c>
      <c r="N387" s="64">
        <v>46118.0</v>
      </c>
      <c r="O387" s="56"/>
      <c r="P387" s="56" t="s">
        <v>2876</v>
      </c>
      <c r="Q387" s="60"/>
      <c r="R387" s="61"/>
      <c r="S387" s="62"/>
      <c r="T387" s="63"/>
      <c r="U387" s="63"/>
      <c r="V387" s="63"/>
      <c r="W387" s="63"/>
      <c r="X387" s="63"/>
      <c r="Y387" s="63"/>
      <c r="Z387" s="63"/>
      <c r="AA387" s="91"/>
    </row>
    <row r="388" ht="75.0" customHeight="1">
      <c r="A388" s="35"/>
      <c r="B388" s="57" t="s">
        <v>55</v>
      </c>
      <c r="C388" s="56">
        <v>11126.0</v>
      </c>
      <c r="D388" s="37" t="s">
        <v>40</v>
      </c>
      <c r="E388" s="69">
        <v>46094.0</v>
      </c>
      <c r="F388" s="56" t="s">
        <v>2877</v>
      </c>
      <c r="G388" s="56" t="s">
        <v>57</v>
      </c>
      <c r="H388" s="56" t="s">
        <v>2487</v>
      </c>
      <c r="I388" s="56" t="s">
        <v>12</v>
      </c>
      <c r="J388" s="56"/>
      <c r="K388" s="56">
        <v>15.0</v>
      </c>
      <c r="L388" s="69">
        <f t="shared" ref="L388:L389" si="63">$E391+$K388</f>
        <v>46109</v>
      </c>
      <c r="M388" s="40" t="s">
        <v>60</v>
      </c>
      <c r="N388" s="64">
        <v>46118.0</v>
      </c>
      <c r="O388" s="56"/>
      <c r="P388" s="56" t="s">
        <v>2878</v>
      </c>
      <c r="Q388" s="60"/>
      <c r="R388" s="61"/>
      <c r="S388" s="62"/>
      <c r="T388" s="63"/>
      <c r="U388" s="63"/>
      <c r="V388" s="63"/>
      <c r="W388" s="63"/>
      <c r="X388" s="63"/>
      <c r="Y388" s="63"/>
      <c r="Z388" s="63"/>
      <c r="AA388" s="91"/>
    </row>
    <row r="389" ht="75.0" customHeight="1">
      <c r="A389" s="35"/>
      <c r="B389" s="57" t="s">
        <v>55</v>
      </c>
      <c r="C389" s="56">
        <v>11030.0</v>
      </c>
      <c r="D389" s="37" t="s">
        <v>40</v>
      </c>
      <c r="E389" s="69">
        <v>46094.0</v>
      </c>
      <c r="F389" s="56" t="s">
        <v>2879</v>
      </c>
      <c r="G389" s="56" t="s">
        <v>57</v>
      </c>
      <c r="H389" s="56" t="s">
        <v>2719</v>
      </c>
      <c r="I389" s="56" t="s">
        <v>12</v>
      </c>
      <c r="J389" s="56"/>
      <c r="K389" s="56">
        <v>15.0</v>
      </c>
      <c r="L389" s="69">
        <f t="shared" si="63"/>
        <v>46109</v>
      </c>
      <c r="M389" s="40" t="s">
        <v>60</v>
      </c>
      <c r="N389" s="64">
        <v>46118.0</v>
      </c>
      <c r="O389" s="56"/>
      <c r="P389" s="56" t="s">
        <v>2880</v>
      </c>
      <c r="Q389" s="60"/>
      <c r="R389" s="61"/>
      <c r="S389" s="62"/>
      <c r="T389" s="63"/>
      <c r="U389" s="63"/>
      <c r="V389" s="63"/>
      <c r="W389" s="63"/>
      <c r="X389" s="63"/>
      <c r="Y389" s="63"/>
      <c r="Z389" s="63"/>
      <c r="AA389" s="91"/>
    </row>
    <row r="390" ht="75.0" customHeight="1">
      <c r="A390" s="35"/>
      <c r="B390" s="57" t="s">
        <v>55</v>
      </c>
      <c r="C390" s="56">
        <v>11122.0</v>
      </c>
      <c r="D390" s="37" t="s">
        <v>40</v>
      </c>
      <c r="E390" s="69">
        <v>46094.0</v>
      </c>
      <c r="F390" s="56" t="s">
        <v>2881</v>
      </c>
      <c r="G390" s="56" t="s">
        <v>57</v>
      </c>
      <c r="H390" s="56" t="s">
        <v>2739</v>
      </c>
      <c r="I390" s="56" t="s">
        <v>12</v>
      </c>
      <c r="J390" s="56"/>
      <c r="K390" s="56">
        <v>15.0</v>
      </c>
      <c r="L390" s="69">
        <f>$E392+$K390</f>
        <v>46109</v>
      </c>
      <c r="M390" s="40" t="s">
        <v>60</v>
      </c>
      <c r="N390" s="64">
        <v>46118.0</v>
      </c>
      <c r="O390" s="56"/>
      <c r="P390" s="56" t="s">
        <v>2882</v>
      </c>
      <c r="Q390" s="60"/>
      <c r="R390" s="61"/>
      <c r="S390" s="62"/>
      <c r="T390" s="63"/>
      <c r="U390" s="63"/>
      <c r="V390" s="63"/>
      <c r="W390" s="63"/>
      <c r="X390" s="63"/>
      <c r="Y390" s="63"/>
      <c r="Z390" s="63"/>
      <c r="AA390" s="91"/>
    </row>
    <row r="391" ht="75.0" customHeight="1">
      <c r="A391" s="35"/>
      <c r="B391" s="57" t="s">
        <v>55</v>
      </c>
      <c r="C391" s="56">
        <v>11125.0</v>
      </c>
      <c r="D391" s="37" t="s">
        <v>40</v>
      </c>
      <c r="E391" s="69">
        <v>46094.0</v>
      </c>
      <c r="F391" s="149" t="s">
        <v>2883</v>
      </c>
      <c r="G391" s="56" t="s">
        <v>57</v>
      </c>
      <c r="H391" s="56" t="s">
        <v>2487</v>
      </c>
      <c r="I391" s="56" t="s">
        <v>12</v>
      </c>
      <c r="J391" s="56"/>
      <c r="K391" s="56">
        <v>15.0</v>
      </c>
      <c r="L391" s="69">
        <f t="shared" ref="L391:L401" si="64">$E394+$K391</f>
        <v>46109</v>
      </c>
      <c r="M391" s="40" t="s">
        <v>60</v>
      </c>
      <c r="N391" s="64">
        <v>46118.0</v>
      </c>
      <c r="O391" s="56"/>
      <c r="P391" s="56" t="s">
        <v>2884</v>
      </c>
      <c r="Q391" s="60"/>
      <c r="R391" s="61"/>
      <c r="S391" s="62"/>
      <c r="T391" s="63"/>
      <c r="U391" s="63"/>
      <c r="V391" s="63"/>
      <c r="W391" s="63"/>
      <c r="X391" s="63"/>
      <c r="Y391" s="63"/>
      <c r="Z391" s="63"/>
      <c r="AA391" s="91"/>
    </row>
    <row r="392" ht="75.0" customHeight="1">
      <c r="A392" s="35"/>
      <c r="B392" s="57" t="s">
        <v>55</v>
      </c>
      <c r="C392" s="56">
        <v>11034.0</v>
      </c>
      <c r="D392" s="37" t="s">
        <v>40</v>
      </c>
      <c r="E392" s="69">
        <v>46094.0</v>
      </c>
      <c r="F392" s="56" t="s">
        <v>2885</v>
      </c>
      <c r="G392" s="56" t="s">
        <v>57</v>
      </c>
      <c r="H392" s="56" t="s">
        <v>2654</v>
      </c>
      <c r="I392" s="56" t="s">
        <v>12</v>
      </c>
      <c r="J392" s="56"/>
      <c r="K392" s="56">
        <v>15.0</v>
      </c>
      <c r="L392" s="69">
        <f t="shared" si="64"/>
        <v>46109</v>
      </c>
      <c r="M392" s="40" t="s">
        <v>60</v>
      </c>
      <c r="N392" s="64">
        <v>46118.0</v>
      </c>
      <c r="O392" s="56"/>
      <c r="P392" s="56" t="s">
        <v>2886</v>
      </c>
      <c r="Q392" s="60"/>
      <c r="R392" s="61"/>
      <c r="S392" s="62"/>
      <c r="T392" s="63"/>
      <c r="U392" s="63"/>
      <c r="V392" s="63"/>
      <c r="W392" s="63"/>
      <c r="X392" s="63"/>
      <c r="Y392" s="63"/>
      <c r="Z392" s="63"/>
      <c r="AA392" s="91"/>
    </row>
    <row r="393" ht="75.0" customHeight="1">
      <c r="A393" s="35"/>
      <c r="B393" s="57" t="s">
        <v>55</v>
      </c>
      <c r="C393" s="56">
        <v>10924.0</v>
      </c>
      <c r="D393" s="37" t="s">
        <v>40</v>
      </c>
      <c r="E393" s="69">
        <v>46094.0</v>
      </c>
      <c r="F393" s="56" t="s">
        <v>2887</v>
      </c>
      <c r="G393" s="56" t="s">
        <v>57</v>
      </c>
      <c r="H393" s="56" t="s">
        <v>2487</v>
      </c>
      <c r="I393" s="56" t="s">
        <v>12</v>
      </c>
      <c r="J393" s="56"/>
      <c r="K393" s="56">
        <v>15.0</v>
      </c>
      <c r="L393" s="69">
        <f t="shared" si="64"/>
        <v>46109</v>
      </c>
      <c r="M393" s="40" t="s">
        <v>60</v>
      </c>
      <c r="N393" s="64">
        <v>46118.0</v>
      </c>
      <c r="O393" s="56"/>
      <c r="P393" s="56" t="s">
        <v>2888</v>
      </c>
      <c r="Q393" s="60"/>
      <c r="R393" s="61"/>
      <c r="S393" s="62"/>
      <c r="T393" s="63"/>
      <c r="U393" s="63"/>
      <c r="V393" s="63"/>
      <c r="W393" s="63"/>
      <c r="X393" s="63"/>
      <c r="Y393" s="63"/>
      <c r="Z393" s="63"/>
      <c r="AA393" s="91"/>
    </row>
    <row r="394" ht="75.0" customHeight="1">
      <c r="A394" s="35"/>
      <c r="B394" s="57" t="s">
        <v>55</v>
      </c>
      <c r="C394" s="56">
        <v>11044.0</v>
      </c>
      <c r="D394" s="37" t="s">
        <v>40</v>
      </c>
      <c r="E394" s="69">
        <v>46094.0</v>
      </c>
      <c r="F394" s="56" t="s">
        <v>2889</v>
      </c>
      <c r="G394" s="56" t="s">
        <v>57</v>
      </c>
      <c r="H394" s="56" t="s">
        <v>2890</v>
      </c>
      <c r="I394" s="56" t="s">
        <v>12</v>
      </c>
      <c r="J394" s="56"/>
      <c r="K394" s="56">
        <v>15.0</v>
      </c>
      <c r="L394" s="69">
        <f t="shared" si="64"/>
        <v>46109</v>
      </c>
      <c r="M394" s="40" t="s">
        <v>60</v>
      </c>
      <c r="N394" s="64">
        <v>46118.0</v>
      </c>
      <c r="O394" s="56"/>
      <c r="P394" s="56" t="s">
        <v>2891</v>
      </c>
      <c r="Q394" s="60"/>
      <c r="R394" s="61"/>
      <c r="S394" s="62"/>
      <c r="T394" s="63"/>
      <c r="U394" s="63"/>
      <c r="V394" s="63"/>
      <c r="W394" s="63"/>
      <c r="X394" s="63"/>
      <c r="Y394" s="63"/>
      <c r="Z394" s="63"/>
      <c r="AA394" s="91"/>
    </row>
    <row r="395" ht="75.0" customHeight="1">
      <c r="A395" s="35"/>
      <c r="B395" s="57" t="s">
        <v>55</v>
      </c>
      <c r="C395" s="56">
        <v>10928.0</v>
      </c>
      <c r="D395" s="37" t="s">
        <v>40</v>
      </c>
      <c r="E395" s="69">
        <v>46094.0</v>
      </c>
      <c r="F395" s="56" t="s">
        <v>2892</v>
      </c>
      <c r="G395" s="56" t="s">
        <v>57</v>
      </c>
      <c r="H395" s="56" t="s">
        <v>2654</v>
      </c>
      <c r="I395" s="56" t="s">
        <v>12</v>
      </c>
      <c r="J395" s="56"/>
      <c r="K395" s="56">
        <v>15.0</v>
      </c>
      <c r="L395" s="69">
        <f t="shared" si="64"/>
        <v>46109</v>
      </c>
      <c r="M395" s="40" t="s">
        <v>60</v>
      </c>
      <c r="N395" s="64">
        <v>46118.0</v>
      </c>
      <c r="O395" s="56"/>
      <c r="P395" s="56" t="s">
        <v>2893</v>
      </c>
      <c r="Q395" s="60"/>
      <c r="R395" s="61"/>
      <c r="S395" s="62"/>
      <c r="T395" s="63"/>
      <c r="U395" s="63"/>
      <c r="V395" s="63"/>
      <c r="W395" s="63"/>
      <c r="X395" s="63"/>
      <c r="Y395" s="63"/>
      <c r="Z395" s="63"/>
      <c r="AA395" s="91"/>
    </row>
    <row r="396" ht="75.0" customHeight="1">
      <c r="A396" s="35"/>
      <c r="B396" s="57" t="s">
        <v>55</v>
      </c>
      <c r="C396" s="56">
        <v>11046.0</v>
      </c>
      <c r="D396" s="37" t="s">
        <v>40</v>
      </c>
      <c r="E396" s="69">
        <v>46094.0</v>
      </c>
      <c r="F396" s="56" t="s">
        <v>2894</v>
      </c>
      <c r="G396" s="56" t="s">
        <v>57</v>
      </c>
      <c r="H396" s="56" t="s">
        <v>2479</v>
      </c>
      <c r="I396" s="56" t="s">
        <v>12</v>
      </c>
      <c r="J396" s="56"/>
      <c r="K396" s="56">
        <v>15.0</v>
      </c>
      <c r="L396" s="69">
        <f t="shared" si="64"/>
        <v>46109</v>
      </c>
      <c r="M396" s="40" t="s">
        <v>60</v>
      </c>
      <c r="N396" s="64">
        <v>46118.0</v>
      </c>
      <c r="O396" s="56"/>
      <c r="P396" s="56" t="s">
        <v>2895</v>
      </c>
      <c r="Q396" s="60"/>
      <c r="R396" s="61"/>
      <c r="S396" s="62"/>
      <c r="T396" s="63"/>
      <c r="U396" s="63"/>
      <c r="V396" s="63"/>
      <c r="W396" s="63"/>
      <c r="X396" s="63"/>
      <c r="Y396" s="63"/>
      <c r="Z396" s="63"/>
      <c r="AA396" s="91"/>
    </row>
    <row r="397" ht="75.0" customHeight="1">
      <c r="A397" s="35"/>
      <c r="B397" s="57" t="s">
        <v>55</v>
      </c>
      <c r="C397" s="56">
        <v>10926.0</v>
      </c>
      <c r="D397" s="37" t="s">
        <v>40</v>
      </c>
      <c r="E397" s="69">
        <v>46094.0</v>
      </c>
      <c r="F397" s="56" t="s">
        <v>2896</v>
      </c>
      <c r="G397" s="56" t="s">
        <v>57</v>
      </c>
      <c r="H397" s="56" t="s">
        <v>2654</v>
      </c>
      <c r="I397" s="56" t="s">
        <v>12</v>
      </c>
      <c r="J397" s="56"/>
      <c r="K397" s="56">
        <v>15.0</v>
      </c>
      <c r="L397" s="69">
        <f t="shared" si="64"/>
        <v>46109</v>
      </c>
      <c r="M397" s="40" t="s">
        <v>60</v>
      </c>
      <c r="N397" s="64">
        <v>46118.0</v>
      </c>
      <c r="O397" s="56"/>
      <c r="P397" s="56" t="s">
        <v>2897</v>
      </c>
      <c r="Q397" s="60"/>
      <c r="R397" s="61"/>
      <c r="S397" s="62"/>
      <c r="T397" s="63"/>
      <c r="U397" s="63"/>
      <c r="V397" s="63"/>
      <c r="W397" s="63"/>
      <c r="X397" s="63"/>
      <c r="Y397" s="63"/>
      <c r="Z397" s="63"/>
      <c r="AA397" s="91"/>
    </row>
    <row r="398" ht="75.0" customHeight="1">
      <c r="A398" s="35"/>
      <c r="B398" s="57" t="s">
        <v>55</v>
      </c>
      <c r="C398" s="56">
        <v>11047.0</v>
      </c>
      <c r="D398" s="37" t="s">
        <v>40</v>
      </c>
      <c r="E398" s="69">
        <v>46094.0</v>
      </c>
      <c r="F398" s="56" t="s">
        <v>2898</v>
      </c>
      <c r="G398" s="56" t="s">
        <v>57</v>
      </c>
      <c r="H398" s="56" t="s">
        <v>2487</v>
      </c>
      <c r="I398" s="56" t="s">
        <v>12</v>
      </c>
      <c r="J398" s="56"/>
      <c r="K398" s="56">
        <v>15.0</v>
      </c>
      <c r="L398" s="69">
        <f t="shared" si="64"/>
        <v>46109</v>
      </c>
      <c r="M398" s="40" t="s">
        <v>60</v>
      </c>
      <c r="N398" s="64">
        <v>46118.0</v>
      </c>
      <c r="O398" s="56"/>
      <c r="P398" s="56" t="s">
        <v>2899</v>
      </c>
      <c r="Q398" s="60"/>
      <c r="R398" s="61"/>
      <c r="S398" s="62"/>
      <c r="T398" s="63"/>
      <c r="U398" s="63"/>
      <c r="V398" s="63"/>
      <c r="W398" s="63"/>
      <c r="X398" s="63"/>
      <c r="Y398" s="63"/>
      <c r="Z398" s="63"/>
      <c r="AA398" s="91"/>
    </row>
    <row r="399" ht="75.0" customHeight="1">
      <c r="A399" s="35"/>
      <c r="B399" s="57" t="s">
        <v>55</v>
      </c>
      <c r="C399" s="56">
        <v>11048.0</v>
      </c>
      <c r="D399" s="37" t="s">
        <v>40</v>
      </c>
      <c r="E399" s="69">
        <v>46094.0</v>
      </c>
      <c r="F399" s="56" t="s">
        <v>2900</v>
      </c>
      <c r="G399" s="56" t="s">
        <v>57</v>
      </c>
      <c r="H399" s="56" t="s">
        <v>1896</v>
      </c>
      <c r="I399" s="56" t="s">
        <v>24</v>
      </c>
      <c r="J399" s="56"/>
      <c r="K399" s="56">
        <v>15.0</v>
      </c>
      <c r="L399" s="69">
        <f t="shared" si="64"/>
        <v>46109</v>
      </c>
      <c r="M399" s="40" t="s">
        <v>60</v>
      </c>
      <c r="N399" s="64">
        <v>46120.0</v>
      </c>
      <c r="O399" s="56"/>
      <c r="P399" s="56" t="s">
        <v>2901</v>
      </c>
      <c r="Q399" s="60"/>
      <c r="R399" s="61"/>
      <c r="S399" s="62"/>
      <c r="T399" s="63"/>
      <c r="U399" s="63"/>
      <c r="V399" s="63"/>
      <c r="W399" s="63"/>
      <c r="X399" s="63"/>
      <c r="Y399" s="63"/>
      <c r="Z399" s="63"/>
      <c r="AA399" s="91"/>
    </row>
    <row r="400" ht="75.0" customHeight="1">
      <c r="A400" s="35"/>
      <c r="B400" s="57" t="s">
        <v>55</v>
      </c>
      <c r="C400" s="56">
        <v>10927.0</v>
      </c>
      <c r="D400" s="37" t="s">
        <v>40</v>
      </c>
      <c r="E400" s="69">
        <v>46094.0</v>
      </c>
      <c r="F400" s="56" t="s">
        <v>2902</v>
      </c>
      <c r="G400" s="56" t="s">
        <v>57</v>
      </c>
      <c r="H400" s="56" t="s">
        <v>2479</v>
      </c>
      <c r="I400" s="56" t="s">
        <v>12</v>
      </c>
      <c r="J400" s="56"/>
      <c r="K400" s="56">
        <v>15.0</v>
      </c>
      <c r="L400" s="69">
        <f t="shared" si="64"/>
        <v>46109</v>
      </c>
      <c r="M400" s="51" t="s">
        <v>60</v>
      </c>
      <c r="N400" s="68">
        <v>46118.0</v>
      </c>
      <c r="O400" s="56"/>
      <c r="P400" s="59" t="s">
        <v>2903</v>
      </c>
      <c r="Q400" s="60"/>
      <c r="R400" s="61"/>
      <c r="S400" s="62"/>
      <c r="T400" s="63"/>
      <c r="U400" s="63"/>
      <c r="V400" s="63"/>
      <c r="W400" s="63"/>
      <c r="X400" s="63"/>
      <c r="Y400" s="63"/>
      <c r="Z400" s="63"/>
      <c r="AA400" s="91"/>
    </row>
    <row r="401" ht="75.0" customHeight="1">
      <c r="A401" s="35"/>
      <c r="B401" s="57" t="s">
        <v>55</v>
      </c>
      <c r="C401" s="56">
        <v>11049.0</v>
      </c>
      <c r="D401" s="37" t="s">
        <v>40</v>
      </c>
      <c r="E401" s="69">
        <v>46094.0</v>
      </c>
      <c r="F401" s="56" t="s">
        <v>2904</v>
      </c>
      <c r="G401" s="56" t="s">
        <v>57</v>
      </c>
      <c r="H401" s="56" t="s">
        <v>2479</v>
      </c>
      <c r="I401" s="56" t="s">
        <v>12</v>
      </c>
      <c r="J401" s="56"/>
      <c r="K401" s="56">
        <v>15.0</v>
      </c>
      <c r="L401" s="69">
        <f t="shared" si="64"/>
        <v>46109</v>
      </c>
      <c r="M401" s="40" t="s">
        <v>60</v>
      </c>
      <c r="N401" s="64">
        <v>46118.0</v>
      </c>
      <c r="O401" s="56"/>
      <c r="P401" s="56" t="s">
        <v>2905</v>
      </c>
      <c r="Q401" s="60"/>
      <c r="R401" s="61"/>
      <c r="S401" s="62"/>
      <c r="T401" s="63"/>
      <c r="U401" s="63"/>
      <c r="V401" s="63"/>
      <c r="W401" s="63"/>
      <c r="X401" s="63"/>
      <c r="Y401" s="63"/>
      <c r="Z401" s="63"/>
      <c r="AA401" s="91"/>
    </row>
    <row r="402" ht="75.0" customHeight="1">
      <c r="A402" s="35"/>
      <c r="B402" s="57" t="s">
        <v>55</v>
      </c>
      <c r="C402" s="56">
        <v>10929.0</v>
      </c>
      <c r="D402" s="37" t="s">
        <v>40</v>
      </c>
      <c r="E402" s="69">
        <v>46094.0</v>
      </c>
      <c r="F402" s="56" t="s">
        <v>2906</v>
      </c>
      <c r="G402" s="56" t="s">
        <v>57</v>
      </c>
      <c r="H402" s="56" t="s">
        <v>2907</v>
      </c>
      <c r="I402" s="56" t="s">
        <v>12</v>
      </c>
      <c r="J402" s="56"/>
      <c r="K402" s="56">
        <v>15.0</v>
      </c>
      <c r="L402" s="69">
        <f t="shared" ref="L402:L403" si="65">$E406+$K402</f>
        <v>46109</v>
      </c>
      <c r="M402" s="40" t="s">
        <v>60</v>
      </c>
      <c r="N402" s="64">
        <v>46118.0</v>
      </c>
      <c r="O402" s="56"/>
      <c r="P402" s="56" t="s">
        <v>2908</v>
      </c>
      <c r="Q402" s="60"/>
      <c r="R402" s="61"/>
      <c r="S402" s="62"/>
      <c r="T402" s="63"/>
      <c r="U402" s="63"/>
      <c r="V402" s="63"/>
      <c r="W402" s="63"/>
      <c r="X402" s="63"/>
      <c r="Y402" s="63"/>
      <c r="Z402" s="63"/>
      <c r="AA402" s="91"/>
    </row>
    <row r="403" ht="75.0" customHeight="1">
      <c r="A403" s="35"/>
      <c r="B403" s="57" t="s">
        <v>55</v>
      </c>
      <c r="C403" s="56">
        <v>11051.0</v>
      </c>
      <c r="D403" s="37" t="s">
        <v>40</v>
      </c>
      <c r="E403" s="69">
        <v>46094.0</v>
      </c>
      <c r="F403" s="56" t="s">
        <v>2909</v>
      </c>
      <c r="G403" s="56" t="s">
        <v>57</v>
      </c>
      <c r="H403" s="56" t="s">
        <v>2654</v>
      </c>
      <c r="I403" s="56" t="s">
        <v>12</v>
      </c>
      <c r="J403" s="56"/>
      <c r="K403" s="56">
        <v>15.0</v>
      </c>
      <c r="L403" s="69">
        <f t="shared" si="65"/>
        <v>46109</v>
      </c>
      <c r="M403" s="40" t="s">
        <v>60</v>
      </c>
      <c r="N403" s="64">
        <v>46118.0</v>
      </c>
      <c r="O403" s="56"/>
      <c r="P403" s="56" t="s">
        <v>2910</v>
      </c>
      <c r="Q403" s="60"/>
      <c r="R403" s="61"/>
      <c r="S403" s="62"/>
      <c r="T403" s="63"/>
      <c r="U403" s="63"/>
      <c r="V403" s="63"/>
      <c r="W403" s="63"/>
      <c r="X403" s="63"/>
      <c r="Y403" s="63"/>
      <c r="Z403" s="63"/>
      <c r="AA403" s="91"/>
    </row>
    <row r="404" ht="75.0" customHeight="1">
      <c r="A404" s="35"/>
      <c r="B404" s="57" t="s">
        <v>55</v>
      </c>
      <c r="C404" s="56">
        <v>10959.0</v>
      </c>
      <c r="D404" s="37" t="s">
        <v>40</v>
      </c>
      <c r="E404" s="69">
        <v>46094.0</v>
      </c>
      <c r="F404" s="56" t="s">
        <v>2911</v>
      </c>
      <c r="G404" s="56" t="s">
        <v>57</v>
      </c>
      <c r="H404" s="56" t="s">
        <v>2654</v>
      </c>
      <c r="I404" s="56" t="s">
        <v>12</v>
      </c>
      <c r="J404" s="56"/>
      <c r="K404" s="56">
        <v>15.0</v>
      </c>
      <c r="L404" s="69">
        <f t="shared" ref="L404:L405" si="66">$E409+$K404</f>
        <v>46109</v>
      </c>
      <c r="M404" s="40" t="s">
        <v>60</v>
      </c>
      <c r="N404" s="64">
        <v>46118.0</v>
      </c>
      <c r="O404" s="56"/>
      <c r="P404" s="56" t="s">
        <v>2912</v>
      </c>
      <c r="Q404" s="60"/>
      <c r="R404" s="61"/>
      <c r="S404" s="62"/>
      <c r="T404" s="63"/>
      <c r="U404" s="63"/>
      <c r="V404" s="63"/>
      <c r="W404" s="63"/>
      <c r="X404" s="63"/>
      <c r="Y404" s="63"/>
      <c r="Z404" s="63"/>
      <c r="AA404" s="91"/>
    </row>
    <row r="405" ht="75.0" customHeight="1">
      <c r="A405" s="35"/>
      <c r="B405" s="57" t="s">
        <v>55</v>
      </c>
      <c r="C405" s="56">
        <v>10957.0</v>
      </c>
      <c r="D405" s="37" t="s">
        <v>40</v>
      </c>
      <c r="E405" s="69">
        <v>46094.0</v>
      </c>
      <c r="F405" s="56" t="s">
        <v>2913</v>
      </c>
      <c r="G405" s="56" t="s">
        <v>57</v>
      </c>
      <c r="H405" s="56" t="s">
        <v>2773</v>
      </c>
      <c r="I405" s="56" t="s">
        <v>12</v>
      </c>
      <c r="J405" s="56"/>
      <c r="K405" s="56">
        <v>15.0</v>
      </c>
      <c r="L405" s="69">
        <f t="shared" si="66"/>
        <v>46109</v>
      </c>
      <c r="M405" s="40" t="s">
        <v>60</v>
      </c>
      <c r="N405" s="64">
        <v>46118.0</v>
      </c>
      <c r="O405" s="56"/>
      <c r="P405" s="56" t="s">
        <v>2914</v>
      </c>
      <c r="Q405" s="60"/>
      <c r="R405" s="61"/>
      <c r="S405" s="62"/>
      <c r="T405" s="63"/>
      <c r="U405" s="63"/>
      <c r="V405" s="63"/>
      <c r="W405" s="63"/>
      <c r="X405" s="63"/>
      <c r="Y405" s="63"/>
      <c r="Z405" s="63"/>
      <c r="AA405" s="91"/>
    </row>
    <row r="406" ht="75.0" customHeight="1">
      <c r="A406" s="35"/>
      <c r="B406" s="57" t="s">
        <v>55</v>
      </c>
      <c r="C406" s="56">
        <v>10954.0</v>
      </c>
      <c r="D406" s="37" t="s">
        <v>40</v>
      </c>
      <c r="E406" s="69">
        <v>46094.0</v>
      </c>
      <c r="F406" s="56" t="s">
        <v>2915</v>
      </c>
      <c r="G406" s="56" t="s">
        <v>57</v>
      </c>
      <c r="H406" s="56" t="s">
        <v>2915</v>
      </c>
      <c r="I406" s="56" t="s">
        <v>12</v>
      </c>
      <c r="J406" s="56"/>
      <c r="K406" s="56">
        <v>15.0</v>
      </c>
      <c r="L406" s="69">
        <f t="shared" ref="L406:L407" si="67">$E410+$K406</f>
        <v>46109</v>
      </c>
      <c r="M406" s="40" t="s">
        <v>60</v>
      </c>
      <c r="N406" s="64">
        <v>46118.0</v>
      </c>
      <c r="O406" s="56"/>
      <c r="P406" s="56" t="s">
        <v>2916</v>
      </c>
      <c r="Q406" s="60"/>
      <c r="R406" s="61"/>
      <c r="S406" s="62"/>
      <c r="T406" s="63"/>
      <c r="U406" s="63"/>
      <c r="V406" s="63"/>
      <c r="W406" s="63"/>
      <c r="X406" s="63"/>
      <c r="Y406" s="63"/>
      <c r="Z406" s="63"/>
      <c r="AA406" s="91"/>
    </row>
    <row r="407" ht="75.0" customHeight="1">
      <c r="A407" s="35"/>
      <c r="B407" s="57" t="s">
        <v>55</v>
      </c>
      <c r="C407" s="56">
        <v>10952.0</v>
      </c>
      <c r="D407" s="37" t="s">
        <v>40</v>
      </c>
      <c r="E407" s="69">
        <v>46094.0</v>
      </c>
      <c r="F407" s="56" t="s">
        <v>2917</v>
      </c>
      <c r="G407" s="56" t="s">
        <v>57</v>
      </c>
      <c r="H407" s="56" t="s">
        <v>2654</v>
      </c>
      <c r="I407" s="56" t="s">
        <v>12</v>
      </c>
      <c r="J407" s="56"/>
      <c r="K407" s="56">
        <v>15.0</v>
      </c>
      <c r="L407" s="69">
        <f t="shared" si="67"/>
        <v>46109</v>
      </c>
      <c r="M407" s="40" t="s">
        <v>60</v>
      </c>
      <c r="N407" s="64">
        <v>46118.0</v>
      </c>
      <c r="O407" s="56"/>
      <c r="P407" s="56" t="s">
        <v>2918</v>
      </c>
      <c r="Q407" s="60"/>
      <c r="R407" s="61"/>
      <c r="S407" s="62"/>
      <c r="T407" s="63"/>
      <c r="U407" s="63"/>
      <c r="V407" s="63"/>
      <c r="W407" s="63"/>
      <c r="X407" s="63"/>
      <c r="Y407" s="63"/>
      <c r="Z407" s="63"/>
      <c r="AA407" s="91"/>
    </row>
    <row r="408" ht="75.0" customHeight="1">
      <c r="A408" s="35"/>
      <c r="B408" s="57" t="s">
        <v>55</v>
      </c>
      <c r="C408" s="56">
        <v>10961.0</v>
      </c>
      <c r="D408" s="37" t="s">
        <v>40</v>
      </c>
      <c r="E408" s="69">
        <v>46094.0</v>
      </c>
      <c r="F408" s="56" t="s">
        <v>2919</v>
      </c>
      <c r="G408" s="56" t="s">
        <v>57</v>
      </c>
      <c r="H408" s="56" t="s">
        <v>2487</v>
      </c>
      <c r="I408" s="56" t="s">
        <v>12</v>
      </c>
      <c r="J408" s="56"/>
      <c r="K408" s="56"/>
      <c r="L408" s="56"/>
      <c r="M408" s="40" t="s">
        <v>60</v>
      </c>
      <c r="N408" s="64">
        <v>46118.0</v>
      </c>
      <c r="O408" s="56"/>
      <c r="P408" s="56" t="s">
        <v>2920</v>
      </c>
      <c r="Q408" s="60"/>
      <c r="R408" s="61"/>
      <c r="S408" s="62"/>
      <c r="T408" s="63"/>
      <c r="U408" s="63"/>
      <c r="V408" s="63"/>
      <c r="W408" s="63"/>
      <c r="X408" s="63"/>
      <c r="Y408" s="63"/>
      <c r="Z408" s="63"/>
      <c r="AA408" s="91"/>
    </row>
    <row r="409" ht="75.0" customHeight="1">
      <c r="A409" s="35"/>
      <c r="B409" s="57" t="s">
        <v>55</v>
      </c>
      <c r="C409" s="56">
        <v>11052.0</v>
      </c>
      <c r="D409" s="37" t="s">
        <v>40</v>
      </c>
      <c r="E409" s="69">
        <v>46094.0</v>
      </c>
      <c r="F409" s="56" t="s">
        <v>2921</v>
      </c>
      <c r="G409" s="56" t="s">
        <v>57</v>
      </c>
      <c r="H409" s="56" t="s">
        <v>2479</v>
      </c>
      <c r="I409" s="56" t="s">
        <v>12</v>
      </c>
      <c r="J409" s="56"/>
      <c r="K409" s="56">
        <v>15.0</v>
      </c>
      <c r="L409" s="56" t="str">
        <f>#REF!+$K409</f>
        <v>#REF!</v>
      </c>
      <c r="M409" s="40" t="s">
        <v>60</v>
      </c>
      <c r="N409" s="64">
        <v>46118.0</v>
      </c>
      <c r="O409" s="56"/>
      <c r="P409" s="56" t="s">
        <v>2922</v>
      </c>
      <c r="Q409" s="60"/>
      <c r="R409" s="61"/>
      <c r="S409" s="62"/>
      <c r="T409" s="63"/>
      <c r="U409" s="63"/>
      <c r="V409" s="63"/>
      <c r="W409" s="63"/>
      <c r="X409" s="63"/>
      <c r="Y409" s="63"/>
      <c r="Z409" s="63"/>
      <c r="AA409" s="91"/>
    </row>
    <row r="410" ht="75.0" customHeight="1">
      <c r="A410" s="35"/>
      <c r="B410" s="57" t="s">
        <v>55</v>
      </c>
      <c r="C410" s="56">
        <v>11053.0</v>
      </c>
      <c r="D410" s="37" t="s">
        <v>40</v>
      </c>
      <c r="E410" s="69">
        <v>46094.0</v>
      </c>
      <c r="F410" s="56" t="s">
        <v>2898</v>
      </c>
      <c r="G410" s="56" t="s">
        <v>57</v>
      </c>
      <c r="H410" s="56" t="s">
        <v>2487</v>
      </c>
      <c r="I410" s="56" t="s">
        <v>12</v>
      </c>
      <c r="J410" s="56"/>
      <c r="K410" s="56">
        <v>15.0</v>
      </c>
      <c r="L410" s="69">
        <f>$E413+$K410</f>
        <v>46109</v>
      </c>
      <c r="M410" s="40" t="s">
        <v>60</v>
      </c>
      <c r="N410" s="64">
        <v>46118.0</v>
      </c>
      <c r="O410" s="56"/>
      <c r="P410" s="56" t="s">
        <v>2923</v>
      </c>
      <c r="Q410" s="60"/>
      <c r="R410" s="61"/>
      <c r="S410" s="62"/>
      <c r="T410" s="63"/>
      <c r="U410" s="63"/>
      <c r="V410" s="63"/>
      <c r="W410" s="63"/>
      <c r="X410" s="63"/>
      <c r="Y410" s="63"/>
      <c r="Z410" s="63"/>
      <c r="AA410" s="91"/>
    </row>
    <row r="411" ht="75.0" customHeight="1">
      <c r="A411" s="35"/>
      <c r="B411" s="57" t="s">
        <v>55</v>
      </c>
      <c r="C411" s="56">
        <v>11069.0</v>
      </c>
      <c r="D411" s="37" t="s">
        <v>40</v>
      </c>
      <c r="E411" s="69">
        <v>46094.0</v>
      </c>
      <c r="F411" s="56" t="s">
        <v>2924</v>
      </c>
      <c r="G411" s="56" t="s">
        <v>57</v>
      </c>
      <c r="H411" s="56" t="s">
        <v>2719</v>
      </c>
      <c r="I411" s="56" t="s">
        <v>12</v>
      </c>
      <c r="J411" s="56"/>
      <c r="K411" s="56">
        <v>15.0</v>
      </c>
      <c r="L411" s="69">
        <f t="shared" ref="L411:L412" si="68">$E416+$K411</f>
        <v>46109</v>
      </c>
      <c r="M411" s="40" t="s">
        <v>60</v>
      </c>
      <c r="N411" s="64">
        <v>46118.0</v>
      </c>
      <c r="O411" s="56"/>
      <c r="P411" s="56" t="s">
        <v>2925</v>
      </c>
      <c r="Q411" s="60"/>
      <c r="R411" s="61"/>
      <c r="S411" s="62"/>
      <c r="T411" s="63"/>
      <c r="U411" s="63"/>
      <c r="V411" s="63"/>
      <c r="W411" s="63"/>
      <c r="X411" s="63"/>
      <c r="Y411" s="63"/>
      <c r="Z411" s="63"/>
      <c r="AA411" s="91"/>
    </row>
    <row r="412" ht="75.0" customHeight="1">
      <c r="A412" s="35"/>
      <c r="B412" s="57" t="s">
        <v>55</v>
      </c>
      <c r="C412" s="56">
        <v>10943.0</v>
      </c>
      <c r="D412" s="37" t="s">
        <v>40</v>
      </c>
      <c r="E412" s="69">
        <v>46094.0</v>
      </c>
      <c r="F412" s="56" t="s">
        <v>2926</v>
      </c>
      <c r="G412" s="56" t="s">
        <v>57</v>
      </c>
      <c r="H412" s="56" t="s">
        <v>2927</v>
      </c>
      <c r="I412" s="59" t="s">
        <v>37</v>
      </c>
      <c r="J412" s="56" t="s">
        <v>2928</v>
      </c>
      <c r="K412" s="56">
        <v>3.0</v>
      </c>
      <c r="L412" s="69">
        <f t="shared" si="68"/>
        <v>46097</v>
      </c>
      <c r="M412" s="40" t="str">
        <f>IF(L412="","",IF(L412&lt;TODAY(),"VENCIDA",IF(L412=TODAY(),"VENCE HOY","A TIEMPO")))</f>
        <v>VENCIDA</v>
      </c>
      <c r="N412" s="56"/>
      <c r="O412" s="56"/>
      <c r="P412" s="56"/>
      <c r="Q412" s="60"/>
      <c r="R412" s="61"/>
      <c r="S412" s="62"/>
      <c r="T412" s="63"/>
      <c r="U412" s="63"/>
      <c r="V412" s="63"/>
      <c r="W412" s="63"/>
      <c r="X412" s="63"/>
      <c r="Y412" s="63"/>
      <c r="Z412" s="63"/>
      <c r="AA412" s="91"/>
    </row>
    <row r="413" ht="75.0" customHeight="1">
      <c r="A413" s="35"/>
      <c r="B413" s="57" t="s">
        <v>55</v>
      </c>
      <c r="C413" s="56">
        <v>11063.0</v>
      </c>
      <c r="D413" s="37" t="s">
        <v>40</v>
      </c>
      <c r="E413" s="69">
        <v>46094.0</v>
      </c>
      <c r="F413" s="56" t="s">
        <v>2929</v>
      </c>
      <c r="G413" s="56" t="s">
        <v>57</v>
      </c>
      <c r="H413" s="56" t="s">
        <v>2479</v>
      </c>
      <c r="I413" s="56" t="s">
        <v>12</v>
      </c>
      <c r="J413" s="56"/>
      <c r="K413" s="56">
        <v>15.0</v>
      </c>
      <c r="L413" s="69">
        <f t="shared" ref="L413:L415" si="69">$E419+$K413</f>
        <v>46109</v>
      </c>
      <c r="M413" s="40" t="s">
        <v>60</v>
      </c>
      <c r="N413" s="64">
        <v>46118.0</v>
      </c>
      <c r="O413" s="56"/>
      <c r="P413" s="56" t="s">
        <v>2930</v>
      </c>
      <c r="Q413" s="60"/>
      <c r="R413" s="61"/>
      <c r="S413" s="62"/>
      <c r="T413" s="63"/>
      <c r="U413" s="63"/>
      <c r="V413" s="63"/>
      <c r="W413" s="63"/>
      <c r="X413" s="63"/>
      <c r="Y413" s="63"/>
      <c r="Z413" s="63"/>
      <c r="AA413" s="91"/>
    </row>
    <row r="414" ht="75.0" customHeight="1">
      <c r="A414" s="35"/>
      <c r="B414" s="57" t="s">
        <v>55</v>
      </c>
      <c r="C414" s="56">
        <v>11061.0</v>
      </c>
      <c r="D414" s="37" t="s">
        <v>40</v>
      </c>
      <c r="E414" s="69">
        <v>46094.0</v>
      </c>
      <c r="F414" s="56" t="s">
        <v>2931</v>
      </c>
      <c r="G414" s="56" t="s">
        <v>57</v>
      </c>
      <c r="H414" s="56" t="s">
        <v>2479</v>
      </c>
      <c r="I414" s="56" t="s">
        <v>12</v>
      </c>
      <c r="J414" s="56"/>
      <c r="K414" s="56">
        <v>15.0</v>
      </c>
      <c r="L414" s="69">
        <f t="shared" si="69"/>
        <v>46109</v>
      </c>
      <c r="M414" s="40" t="s">
        <v>60</v>
      </c>
      <c r="N414" s="64">
        <v>46118.0</v>
      </c>
      <c r="O414" s="56"/>
      <c r="P414" s="56" t="s">
        <v>2932</v>
      </c>
      <c r="Q414" s="60"/>
      <c r="R414" s="61"/>
      <c r="S414" s="62"/>
      <c r="T414" s="63"/>
      <c r="U414" s="63"/>
      <c r="V414" s="63"/>
      <c r="W414" s="63"/>
      <c r="X414" s="63"/>
      <c r="Y414" s="63"/>
      <c r="Z414" s="63"/>
      <c r="AA414" s="91"/>
    </row>
    <row r="415" ht="75.0" customHeight="1">
      <c r="A415" s="35"/>
      <c r="B415" s="57" t="s">
        <v>55</v>
      </c>
      <c r="C415" s="56">
        <v>11055.0</v>
      </c>
      <c r="D415" s="37" t="s">
        <v>40</v>
      </c>
      <c r="E415" s="69">
        <v>46094.0</v>
      </c>
      <c r="F415" s="56" t="s">
        <v>2933</v>
      </c>
      <c r="G415" s="56" t="s">
        <v>57</v>
      </c>
      <c r="H415" s="56" t="s">
        <v>2479</v>
      </c>
      <c r="I415" s="56" t="s">
        <v>12</v>
      </c>
      <c r="J415" s="56"/>
      <c r="K415" s="56">
        <v>15.0</v>
      </c>
      <c r="L415" s="69">
        <f t="shared" si="69"/>
        <v>46109</v>
      </c>
      <c r="M415" s="40" t="s">
        <v>60</v>
      </c>
      <c r="N415" s="64">
        <v>46118.0</v>
      </c>
      <c r="O415" s="56"/>
      <c r="P415" s="56" t="s">
        <v>2934</v>
      </c>
      <c r="Q415" s="60"/>
      <c r="R415" s="61"/>
      <c r="S415" s="62"/>
      <c r="T415" s="63"/>
      <c r="U415" s="63"/>
      <c r="V415" s="63"/>
      <c r="W415" s="63"/>
      <c r="X415" s="63"/>
      <c r="Y415" s="63"/>
      <c r="Z415" s="63"/>
      <c r="AA415" s="91"/>
    </row>
    <row r="416" ht="75.0" customHeight="1">
      <c r="A416" s="35"/>
      <c r="B416" s="57" t="s">
        <v>55</v>
      </c>
      <c r="C416" s="56">
        <v>10950.0</v>
      </c>
      <c r="D416" s="37" t="s">
        <v>40</v>
      </c>
      <c r="E416" s="69">
        <v>46094.0</v>
      </c>
      <c r="F416" s="56" t="s">
        <v>2935</v>
      </c>
      <c r="G416" s="56" t="s">
        <v>57</v>
      </c>
      <c r="H416" s="56" t="s">
        <v>2773</v>
      </c>
      <c r="I416" s="56" t="s">
        <v>12</v>
      </c>
      <c r="J416" s="56"/>
      <c r="K416" s="56">
        <v>15.0</v>
      </c>
      <c r="L416" s="69">
        <f>$E420+$K416</f>
        <v>46109</v>
      </c>
      <c r="M416" s="40" t="s">
        <v>60</v>
      </c>
      <c r="N416" s="64">
        <v>46118.0</v>
      </c>
      <c r="O416" s="56"/>
      <c r="P416" s="56" t="s">
        <v>2936</v>
      </c>
      <c r="Q416" s="60"/>
      <c r="R416" s="61"/>
      <c r="S416" s="62"/>
      <c r="T416" s="63"/>
      <c r="U416" s="63"/>
      <c r="V416" s="63"/>
      <c r="W416" s="63"/>
      <c r="X416" s="63"/>
      <c r="Y416" s="63"/>
      <c r="Z416" s="63"/>
      <c r="AA416" s="91"/>
    </row>
    <row r="417" ht="75.0" customHeight="1">
      <c r="A417" s="35"/>
      <c r="B417" s="57" t="s">
        <v>55</v>
      </c>
      <c r="C417" s="56">
        <v>10949.0</v>
      </c>
      <c r="D417" s="37" t="s">
        <v>40</v>
      </c>
      <c r="E417" s="69">
        <v>46094.0</v>
      </c>
      <c r="F417" s="56" t="s">
        <v>2937</v>
      </c>
      <c r="G417" s="56" t="s">
        <v>57</v>
      </c>
      <c r="H417" s="56" t="s">
        <v>2509</v>
      </c>
      <c r="I417" s="56" t="s">
        <v>12</v>
      </c>
      <c r="J417" s="56"/>
      <c r="K417" s="56">
        <v>15.0</v>
      </c>
      <c r="L417" s="69">
        <f t="shared" ref="L417:L418" si="70">$E421+$K418</f>
        <v>46109</v>
      </c>
      <c r="M417" s="40" t="s">
        <v>60</v>
      </c>
      <c r="N417" s="64">
        <v>46118.0</v>
      </c>
      <c r="O417" s="56"/>
      <c r="P417" s="56" t="s">
        <v>2938</v>
      </c>
      <c r="Q417" s="60"/>
      <c r="R417" s="61"/>
      <c r="S417" s="62"/>
      <c r="T417" s="63"/>
      <c r="U417" s="63"/>
      <c r="V417" s="63"/>
      <c r="W417" s="63"/>
      <c r="X417" s="63"/>
      <c r="Y417" s="63"/>
      <c r="Z417" s="63"/>
      <c r="AA417" s="91"/>
    </row>
    <row r="418" ht="75.0" customHeight="1">
      <c r="A418" s="35"/>
      <c r="B418" s="57" t="s">
        <v>1497</v>
      </c>
      <c r="C418" s="56">
        <v>10947.0</v>
      </c>
      <c r="D418" s="37" t="s">
        <v>40</v>
      </c>
      <c r="E418" s="69">
        <v>46094.0</v>
      </c>
      <c r="F418" s="35" t="s">
        <v>1264</v>
      </c>
      <c r="G418" s="56" t="s">
        <v>57</v>
      </c>
      <c r="H418" s="56" t="s">
        <v>2773</v>
      </c>
      <c r="I418" s="56" t="s">
        <v>12</v>
      </c>
      <c r="J418" s="56"/>
      <c r="K418" s="56">
        <v>15.0</v>
      </c>
      <c r="L418" s="69">
        <f t="shared" si="70"/>
        <v>46109</v>
      </c>
      <c r="M418" s="40" t="s">
        <v>60</v>
      </c>
      <c r="N418" s="64">
        <v>46114.0</v>
      </c>
      <c r="O418" s="56"/>
      <c r="P418" s="56" t="s">
        <v>2939</v>
      </c>
      <c r="Q418" s="60"/>
      <c r="R418" s="61"/>
      <c r="S418" s="62"/>
      <c r="T418" s="63"/>
      <c r="U418" s="63"/>
      <c r="V418" s="63"/>
      <c r="W418" s="63"/>
      <c r="X418" s="63"/>
      <c r="Y418" s="63"/>
      <c r="Z418" s="63"/>
      <c r="AA418" s="91"/>
    </row>
    <row r="419" ht="75.0" customHeight="1">
      <c r="A419" s="35"/>
      <c r="B419" s="57" t="s">
        <v>55</v>
      </c>
      <c r="C419" s="56">
        <v>10944.0</v>
      </c>
      <c r="D419" s="37" t="s">
        <v>40</v>
      </c>
      <c r="E419" s="69">
        <v>46094.0</v>
      </c>
      <c r="F419" s="116" t="s">
        <v>2940</v>
      </c>
      <c r="G419" s="56" t="s">
        <v>57</v>
      </c>
      <c r="H419" s="56" t="s">
        <v>2487</v>
      </c>
      <c r="I419" s="56" t="s">
        <v>12</v>
      </c>
      <c r="J419" s="56"/>
      <c r="K419" s="56">
        <v>15.0</v>
      </c>
      <c r="L419" s="69">
        <f>$E422+$K419</f>
        <v>46109</v>
      </c>
      <c r="M419" s="40" t="s">
        <v>60</v>
      </c>
      <c r="N419" s="64">
        <v>46118.0</v>
      </c>
      <c r="O419" s="56"/>
      <c r="P419" s="56" t="s">
        <v>2941</v>
      </c>
      <c r="Q419" s="60"/>
      <c r="R419" s="61"/>
      <c r="S419" s="62"/>
      <c r="T419" s="63"/>
      <c r="U419" s="63"/>
      <c r="V419" s="63"/>
      <c r="W419" s="63"/>
      <c r="X419" s="63"/>
      <c r="Y419" s="63"/>
      <c r="Z419" s="63"/>
      <c r="AA419" s="91"/>
    </row>
    <row r="420" ht="75.0" customHeight="1">
      <c r="A420" s="35"/>
      <c r="B420" s="57" t="s">
        <v>55</v>
      </c>
      <c r="C420" s="56">
        <v>10934.0</v>
      </c>
      <c r="D420" s="37" t="s">
        <v>40</v>
      </c>
      <c r="E420" s="69">
        <v>46094.0</v>
      </c>
      <c r="F420" s="56" t="s">
        <v>2942</v>
      </c>
      <c r="G420" s="56" t="s">
        <v>57</v>
      </c>
      <c r="H420" s="56" t="s">
        <v>2479</v>
      </c>
      <c r="I420" s="56" t="s">
        <v>12</v>
      </c>
      <c r="J420" s="56"/>
      <c r="K420" s="56">
        <v>15.0</v>
      </c>
      <c r="L420" s="69">
        <f t="shared" ref="L420:L422" si="71">$E424+$K420</f>
        <v>46109</v>
      </c>
      <c r="M420" s="40" t="s">
        <v>60</v>
      </c>
      <c r="N420" s="64">
        <v>46118.0</v>
      </c>
      <c r="O420" s="56"/>
      <c r="P420" s="56" t="s">
        <v>2943</v>
      </c>
      <c r="Q420" s="60"/>
      <c r="R420" s="61"/>
      <c r="S420" s="62"/>
      <c r="T420" s="63"/>
      <c r="U420" s="63"/>
      <c r="V420" s="63"/>
      <c r="W420" s="63"/>
      <c r="X420" s="63"/>
      <c r="Y420" s="63"/>
      <c r="Z420" s="63"/>
      <c r="AA420" s="91"/>
    </row>
    <row r="421" ht="75.0" customHeight="1">
      <c r="A421" s="35"/>
      <c r="B421" s="57" t="s">
        <v>55</v>
      </c>
      <c r="C421" s="56">
        <v>10940.0</v>
      </c>
      <c r="D421" s="37" t="s">
        <v>40</v>
      </c>
      <c r="E421" s="69">
        <v>46094.0</v>
      </c>
      <c r="F421" s="56" t="s">
        <v>1540</v>
      </c>
      <c r="G421" s="56" t="s">
        <v>57</v>
      </c>
      <c r="H421" s="56" t="s">
        <v>2944</v>
      </c>
      <c r="I421" s="56" t="s">
        <v>12</v>
      </c>
      <c r="J421" s="56"/>
      <c r="K421" s="56">
        <v>15.0</v>
      </c>
      <c r="L421" s="69">
        <f t="shared" si="71"/>
        <v>46109</v>
      </c>
      <c r="M421" s="40" t="s">
        <v>60</v>
      </c>
      <c r="N421" s="64">
        <v>46118.0</v>
      </c>
      <c r="O421" s="56"/>
      <c r="P421" s="56" t="s">
        <v>2945</v>
      </c>
      <c r="Q421" s="60"/>
      <c r="R421" s="61"/>
      <c r="S421" s="62"/>
      <c r="T421" s="63"/>
      <c r="U421" s="63"/>
      <c r="V421" s="63"/>
      <c r="W421" s="63"/>
      <c r="X421" s="63"/>
      <c r="Y421" s="63"/>
      <c r="Z421" s="63"/>
      <c r="AA421" s="91"/>
    </row>
    <row r="422" ht="75.0" customHeight="1">
      <c r="A422" s="35"/>
      <c r="B422" s="57" t="s">
        <v>55</v>
      </c>
      <c r="C422" s="56">
        <v>10936.0</v>
      </c>
      <c r="D422" s="37" t="s">
        <v>40</v>
      </c>
      <c r="E422" s="69">
        <v>46094.0</v>
      </c>
      <c r="F422" s="56" t="s">
        <v>2946</v>
      </c>
      <c r="G422" s="56" t="s">
        <v>57</v>
      </c>
      <c r="H422" s="56" t="s">
        <v>2719</v>
      </c>
      <c r="I422" s="56" t="s">
        <v>12</v>
      </c>
      <c r="J422" s="56"/>
      <c r="K422" s="56">
        <v>15.0</v>
      </c>
      <c r="L422" s="69">
        <f t="shared" si="71"/>
        <v>46109</v>
      </c>
      <c r="M422" s="40" t="s">
        <v>60</v>
      </c>
      <c r="N422" s="64">
        <v>46118.0</v>
      </c>
      <c r="O422" s="56"/>
      <c r="P422" s="56" t="s">
        <v>2947</v>
      </c>
      <c r="Q422" s="60"/>
      <c r="R422" s="61"/>
      <c r="S422" s="62"/>
      <c r="T422" s="63"/>
      <c r="U422" s="63"/>
      <c r="V422" s="63"/>
      <c r="W422" s="63"/>
      <c r="X422" s="63"/>
      <c r="Y422" s="63"/>
      <c r="Z422" s="63"/>
      <c r="AA422" s="91"/>
    </row>
    <row r="423" ht="75.0" customHeight="1">
      <c r="A423" s="35"/>
      <c r="B423" s="57" t="s">
        <v>1497</v>
      </c>
      <c r="C423" s="56">
        <v>11145.0</v>
      </c>
      <c r="D423" s="37" t="s">
        <v>40</v>
      </c>
      <c r="E423" s="69">
        <v>46094.0</v>
      </c>
      <c r="F423" s="56" t="s">
        <v>2948</v>
      </c>
      <c r="G423" s="56" t="s">
        <v>57</v>
      </c>
      <c r="H423" s="56" t="s">
        <v>2949</v>
      </c>
      <c r="I423" s="56" t="s">
        <v>27</v>
      </c>
      <c r="J423" s="56"/>
      <c r="K423" s="56">
        <v>5.0</v>
      </c>
      <c r="L423" s="69">
        <f t="shared" ref="L423:L424" si="72">$E428+$K423</f>
        <v>46102</v>
      </c>
      <c r="M423" s="40" t="s">
        <v>60</v>
      </c>
      <c r="N423" s="64">
        <v>46118.0</v>
      </c>
      <c r="O423" s="56"/>
      <c r="P423" s="56" t="s">
        <v>2950</v>
      </c>
      <c r="Q423" s="60"/>
      <c r="R423" s="61"/>
      <c r="S423" s="62"/>
      <c r="T423" s="63"/>
      <c r="U423" s="63"/>
      <c r="V423" s="63"/>
      <c r="W423" s="63"/>
      <c r="X423" s="63"/>
      <c r="Y423" s="63"/>
      <c r="Z423" s="63"/>
      <c r="AA423" s="91"/>
    </row>
    <row r="424" ht="75.0" customHeight="1">
      <c r="A424" s="35"/>
      <c r="B424" s="57" t="s">
        <v>1497</v>
      </c>
      <c r="C424" s="56">
        <v>11146.0</v>
      </c>
      <c r="D424" s="37" t="s">
        <v>40</v>
      </c>
      <c r="E424" s="69">
        <v>46094.0</v>
      </c>
      <c r="F424" s="56" t="s">
        <v>918</v>
      </c>
      <c r="G424" s="56" t="s">
        <v>57</v>
      </c>
      <c r="H424" s="56" t="s">
        <v>1471</v>
      </c>
      <c r="I424" s="56" t="s">
        <v>23</v>
      </c>
      <c r="J424" s="56"/>
      <c r="K424" s="56">
        <v>15.0</v>
      </c>
      <c r="L424" s="69">
        <f t="shared" si="72"/>
        <v>46112</v>
      </c>
      <c r="M424" s="51" t="s">
        <v>60</v>
      </c>
      <c r="N424" s="68">
        <v>46111.0</v>
      </c>
      <c r="O424" s="56"/>
      <c r="P424" s="59" t="s">
        <v>2951</v>
      </c>
      <c r="Q424" s="60"/>
      <c r="R424" s="61"/>
      <c r="S424" s="62"/>
      <c r="T424" s="63"/>
      <c r="U424" s="63"/>
      <c r="V424" s="63"/>
      <c r="W424" s="63"/>
      <c r="X424" s="63"/>
      <c r="Y424" s="63"/>
      <c r="Z424" s="63"/>
      <c r="AA424" s="91"/>
    </row>
    <row r="425" ht="75.0" customHeight="1">
      <c r="A425" s="35"/>
      <c r="B425" s="57" t="s">
        <v>1497</v>
      </c>
      <c r="C425" s="56">
        <v>11181.0</v>
      </c>
      <c r="D425" s="37" t="s">
        <v>40</v>
      </c>
      <c r="E425" s="69">
        <v>46094.0</v>
      </c>
      <c r="F425" s="56" t="s">
        <v>863</v>
      </c>
      <c r="G425" s="56" t="s">
        <v>57</v>
      </c>
      <c r="H425" s="56" t="s">
        <v>2952</v>
      </c>
      <c r="I425" s="56" t="s">
        <v>22</v>
      </c>
      <c r="J425" s="56"/>
      <c r="K425" s="56">
        <v>15.0</v>
      </c>
      <c r="L425" s="69">
        <f t="shared" ref="L425:L427" si="73">$E429+$K425</f>
        <v>46112</v>
      </c>
      <c r="M425" s="51" t="s">
        <v>60</v>
      </c>
      <c r="N425" s="68">
        <v>46127.0</v>
      </c>
      <c r="O425" s="56"/>
      <c r="P425" s="59" t="s">
        <v>2953</v>
      </c>
      <c r="Q425" s="60"/>
      <c r="R425" s="61"/>
      <c r="S425" s="62"/>
      <c r="T425" s="63"/>
      <c r="U425" s="63"/>
      <c r="V425" s="63"/>
      <c r="W425" s="63"/>
      <c r="X425" s="63"/>
      <c r="Y425" s="63"/>
      <c r="Z425" s="63"/>
      <c r="AA425" s="91"/>
    </row>
    <row r="426" ht="75.0" customHeight="1">
      <c r="A426" s="35"/>
      <c r="B426" s="57" t="s">
        <v>1497</v>
      </c>
      <c r="C426" s="56">
        <v>11194.0</v>
      </c>
      <c r="D426" s="37" t="s">
        <v>40</v>
      </c>
      <c r="E426" s="69">
        <v>46094.0</v>
      </c>
      <c r="F426" s="56" t="s">
        <v>863</v>
      </c>
      <c r="G426" s="56" t="s">
        <v>57</v>
      </c>
      <c r="H426" s="56" t="s">
        <v>2954</v>
      </c>
      <c r="I426" s="59" t="s">
        <v>30</v>
      </c>
      <c r="J426" s="56" t="s">
        <v>2955</v>
      </c>
      <c r="K426" s="56">
        <v>15.0</v>
      </c>
      <c r="L426" s="69">
        <f t="shared" si="73"/>
        <v>46112</v>
      </c>
      <c r="M426" s="40" t="s">
        <v>60</v>
      </c>
      <c r="N426" s="64">
        <v>46113.0</v>
      </c>
      <c r="O426" s="56"/>
      <c r="P426" s="59" t="s">
        <v>2956</v>
      </c>
      <c r="Q426" s="60"/>
      <c r="R426" s="61"/>
      <c r="S426" s="62"/>
      <c r="T426" s="63"/>
      <c r="U426" s="63"/>
      <c r="V426" s="63"/>
      <c r="W426" s="63"/>
      <c r="X426" s="63"/>
      <c r="Y426" s="63"/>
      <c r="Z426" s="63"/>
      <c r="AA426" s="91"/>
    </row>
    <row r="427" ht="75.0" customHeight="1">
      <c r="A427" s="35"/>
      <c r="B427" s="57" t="s">
        <v>55</v>
      </c>
      <c r="C427" s="56">
        <v>12768.0</v>
      </c>
      <c r="D427" s="37" t="s">
        <v>74</v>
      </c>
      <c r="E427" s="69">
        <v>46096.0</v>
      </c>
      <c r="F427" s="56" t="s">
        <v>754</v>
      </c>
      <c r="G427" s="56" t="s">
        <v>57</v>
      </c>
      <c r="H427" s="56" t="s">
        <v>2957</v>
      </c>
      <c r="I427" s="56" t="s">
        <v>30</v>
      </c>
      <c r="J427" s="56"/>
      <c r="K427" s="56">
        <v>15.0</v>
      </c>
      <c r="L427" s="69">
        <f t="shared" si="73"/>
        <v>46112</v>
      </c>
      <c r="M427" s="40" t="s">
        <v>60</v>
      </c>
      <c r="N427" s="64">
        <v>46118.0</v>
      </c>
      <c r="O427" s="56"/>
      <c r="P427" s="56" t="s">
        <v>2958</v>
      </c>
      <c r="Q427" s="60"/>
      <c r="R427" s="61"/>
      <c r="S427" s="62"/>
      <c r="T427" s="63"/>
      <c r="U427" s="63"/>
      <c r="V427" s="63"/>
      <c r="W427" s="63"/>
      <c r="X427" s="63"/>
      <c r="Y427" s="63"/>
      <c r="Z427" s="63"/>
      <c r="AA427" s="91"/>
    </row>
    <row r="428" ht="75.0" customHeight="1">
      <c r="A428" s="35"/>
      <c r="B428" s="57" t="s">
        <v>55</v>
      </c>
      <c r="C428" s="56">
        <v>10967.0</v>
      </c>
      <c r="D428" s="37" t="s">
        <v>40</v>
      </c>
      <c r="E428" s="69">
        <v>46097.0</v>
      </c>
      <c r="F428" s="56" t="s">
        <v>2959</v>
      </c>
      <c r="G428" s="56" t="s">
        <v>57</v>
      </c>
      <c r="H428" s="56" t="s">
        <v>2654</v>
      </c>
      <c r="I428" s="56" t="s">
        <v>12</v>
      </c>
      <c r="J428" s="56"/>
      <c r="K428" s="56">
        <v>15.0</v>
      </c>
      <c r="L428" s="69">
        <f t="shared" ref="L428:L429" si="74">$E431+$K428</f>
        <v>46112</v>
      </c>
      <c r="M428" s="40" t="s">
        <v>60</v>
      </c>
      <c r="N428" s="64">
        <v>46114.0</v>
      </c>
      <c r="O428" s="56"/>
      <c r="P428" s="56" t="s">
        <v>2960</v>
      </c>
      <c r="Q428" s="60"/>
      <c r="R428" s="61"/>
      <c r="S428" s="62"/>
      <c r="T428" s="63"/>
      <c r="U428" s="63"/>
      <c r="V428" s="63"/>
      <c r="W428" s="63"/>
      <c r="X428" s="63"/>
      <c r="Y428" s="63"/>
      <c r="Z428" s="63"/>
      <c r="AA428" s="91"/>
    </row>
    <row r="429" ht="75.0" customHeight="1">
      <c r="A429" s="35"/>
      <c r="B429" s="57" t="s">
        <v>55</v>
      </c>
      <c r="C429" s="56">
        <v>10964.0</v>
      </c>
      <c r="D429" s="37" t="s">
        <v>40</v>
      </c>
      <c r="E429" s="69">
        <v>46097.0</v>
      </c>
      <c r="F429" s="56" t="s">
        <v>2961</v>
      </c>
      <c r="G429" s="56" t="s">
        <v>57</v>
      </c>
      <c r="H429" s="56" t="s">
        <v>2773</v>
      </c>
      <c r="I429" s="56" t="s">
        <v>12</v>
      </c>
      <c r="J429" s="56"/>
      <c r="K429" s="56">
        <v>15.0</v>
      </c>
      <c r="L429" s="69">
        <f t="shared" si="74"/>
        <v>46112</v>
      </c>
      <c r="M429" s="40" t="s">
        <v>60</v>
      </c>
      <c r="N429" s="64">
        <v>46118.0</v>
      </c>
      <c r="O429" s="56"/>
      <c r="P429" s="56" t="s">
        <v>2962</v>
      </c>
      <c r="Q429" s="60"/>
      <c r="R429" s="61"/>
      <c r="S429" s="62"/>
      <c r="T429" s="63"/>
      <c r="U429" s="63"/>
      <c r="V429" s="63"/>
      <c r="W429" s="63"/>
      <c r="X429" s="63"/>
      <c r="Y429" s="63"/>
      <c r="Z429" s="63"/>
      <c r="AA429" s="91"/>
    </row>
    <row r="430" ht="75.0" customHeight="1">
      <c r="A430" s="35"/>
      <c r="B430" s="57" t="s">
        <v>55</v>
      </c>
      <c r="C430" s="56">
        <v>10970.0</v>
      </c>
      <c r="D430" s="37" t="s">
        <v>40</v>
      </c>
      <c r="E430" s="69">
        <v>46097.0</v>
      </c>
      <c r="F430" s="56" t="s">
        <v>2963</v>
      </c>
      <c r="G430" s="56" t="s">
        <v>57</v>
      </c>
      <c r="H430" s="56" t="s">
        <v>2654</v>
      </c>
      <c r="I430" s="56" t="s">
        <v>12</v>
      </c>
      <c r="J430" s="56"/>
      <c r="K430" s="56">
        <v>15.0</v>
      </c>
      <c r="L430" s="56"/>
      <c r="M430" s="40" t="s">
        <v>60</v>
      </c>
      <c r="N430" s="64">
        <v>46118.0</v>
      </c>
      <c r="O430" s="56"/>
      <c r="P430" s="56" t="s">
        <v>2964</v>
      </c>
      <c r="Q430" s="60"/>
      <c r="R430" s="61"/>
      <c r="S430" s="62"/>
      <c r="T430" s="63"/>
      <c r="U430" s="63"/>
      <c r="V430" s="63"/>
      <c r="W430" s="63"/>
      <c r="X430" s="63"/>
      <c r="Y430" s="63"/>
      <c r="Z430" s="63"/>
      <c r="AA430" s="91"/>
    </row>
    <row r="431" ht="75.0" customHeight="1">
      <c r="A431" s="35"/>
      <c r="B431" s="57" t="s">
        <v>55</v>
      </c>
      <c r="C431" s="56">
        <v>10971.0</v>
      </c>
      <c r="D431" s="37" t="s">
        <v>40</v>
      </c>
      <c r="E431" s="69">
        <v>46097.0</v>
      </c>
      <c r="F431" s="56" t="s">
        <v>2965</v>
      </c>
      <c r="G431" s="56" t="s">
        <v>57</v>
      </c>
      <c r="H431" s="56" t="s">
        <v>2654</v>
      </c>
      <c r="I431" s="56" t="s">
        <v>12</v>
      </c>
      <c r="J431" s="56"/>
      <c r="K431" s="56">
        <v>15.0</v>
      </c>
      <c r="L431" s="69">
        <f t="shared" ref="L431:L435" si="75">$E434+$K431</f>
        <v>46112</v>
      </c>
      <c r="M431" s="40" t="s">
        <v>60</v>
      </c>
      <c r="N431" s="64">
        <v>46118.0</v>
      </c>
      <c r="O431" s="56"/>
      <c r="P431" s="56" t="s">
        <v>2966</v>
      </c>
      <c r="Q431" s="60"/>
      <c r="R431" s="61"/>
      <c r="S431" s="62"/>
      <c r="T431" s="63"/>
      <c r="U431" s="63"/>
      <c r="V431" s="63"/>
      <c r="W431" s="63"/>
      <c r="X431" s="63"/>
      <c r="Y431" s="63"/>
      <c r="Z431" s="63"/>
      <c r="AA431" s="91"/>
    </row>
    <row r="432" ht="75.0" customHeight="1">
      <c r="A432" s="35"/>
      <c r="B432" s="57" t="s">
        <v>55</v>
      </c>
      <c r="C432" s="56">
        <v>10973.0</v>
      </c>
      <c r="D432" s="37" t="s">
        <v>40</v>
      </c>
      <c r="E432" s="69">
        <v>46097.0</v>
      </c>
      <c r="F432" s="56" t="s">
        <v>2967</v>
      </c>
      <c r="G432" s="56" t="s">
        <v>57</v>
      </c>
      <c r="H432" s="56" t="s">
        <v>2654</v>
      </c>
      <c r="I432" s="56" t="s">
        <v>12</v>
      </c>
      <c r="J432" s="56"/>
      <c r="K432" s="56">
        <v>15.0</v>
      </c>
      <c r="L432" s="69">
        <f t="shared" si="75"/>
        <v>46112</v>
      </c>
      <c r="M432" s="40" t="s">
        <v>60</v>
      </c>
      <c r="N432" s="64">
        <v>46118.0</v>
      </c>
      <c r="O432" s="56"/>
      <c r="P432" s="56" t="s">
        <v>2968</v>
      </c>
      <c r="Q432" s="60"/>
      <c r="R432" s="61"/>
      <c r="S432" s="62"/>
      <c r="T432" s="63"/>
      <c r="U432" s="63"/>
      <c r="V432" s="63"/>
      <c r="W432" s="63"/>
      <c r="X432" s="63"/>
      <c r="Y432" s="63"/>
      <c r="Z432" s="63"/>
      <c r="AA432" s="91"/>
    </row>
    <row r="433" ht="75.0" customHeight="1">
      <c r="A433" s="35"/>
      <c r="B433" s="57" t="s">
        <v>55</v>
      </c>
      <c r="C433" s="56">
        <v>10976.0</v>
      </c>
      <c r="D433" s="37" t="s">
        <v>40</v>
      </c>
      <c r="E433" s="69">
        <v>46097.0</v>
      </c>
      <c r="F433" s="56" t="s">
        <v>2969</v>
      </c>
      <c r="G433" s="56" t="s">
        <v>57</v>
      </c>
      <c r="H433" s="56" t="s">
        <v>2654</v>
      </c>
      <c r="I433" s="56" t="s">
        <v>12</v>
      </c>
      <c r="J433" s="56"/>
      <c r="K433" s="56">
        <v>15.0</v>
      </c>
      <c r="L433" s="69">
        <f t="shared" si="75"/>
        <v>46112</v>
      </c>
      <c r="M433" s="40" t="s">
        <v>60</v>
      </c>
      <c r="N433" s="64">
        <v>46118.0</v>
      </c>
      <c r="O433" s="56"/>
      <c r="P433" s="56" t="s">
        <v>2970</v>
      </c>
      <c r="Q433" s="91"/>
      <c r="R433" s="61"/>
      <c r="S433" s="91"/>
      <c r="T433" s="91"/>
      <c r="U433" s="91"/>
      <c r="V433" s="91"/>
      <c r="W433" s="91"/>
      <c r="X433" s="91"/>
      <c r="Y433" s="91"/>
      <c r="Z433" s="91"/>
      <c r="AA433" s="91"/>
    </row>
    <row r="434" ht="75.0" customHeight="1">
      <c r="A434" s="35"/>
      <c r="B434" s="57" t="s">
        <v>55</v>
      </c>
      <c r="C434" s="56">
        <v>10978.0</v>
      </c>
      <c r="D434" s="37" t="s">
        <v>40</v>
      </c>
      <c r="E434" s="69">
        <v>46097.0</v>
      </c>
      <c r="F434" s="56" t="s">
        <v>2971</v>
      </c>
      <c r="G434" s="56" t="s">
        <v>57</v>
      </c>
      <c r="H434" s="56" t="s">
        <v>2654</v>
      </c>
      <c r="I434" s="56" t="s">
        <v>12</v>
      </c>
      <c r="J434" s="56"/>
      <c r="K434" s="56">
        <v>15.0</v>
      </c>
      <c r="L434" s="69">
        <f t="shared" si="75"/>
        <v>46112</v>
      </c>
      <c r="M434" s="40" t="s">
        <v>60</v>
      </c>
      <c r="N434" s="64">
        <v>46118.0</v>
      </c>
      <c r="O434" s="56"/>
      <c r="P434" s="56" t="s">
        <v>2972</v>
      </c>
      <c r="Q434" s="35"/>
      <c r="R434" s="56"/>
      <c r="S434" s="35"/>
      <c r="T434" s="35"/>
      <c r="U434" s="35"/>
      <c r="V434" s="35"/>
      <c r="W434" s="35"/>
      <c r="X434" s="35"/>
      <c r="Y434" s="35"/>
      <c r="Z434" s="35"/>
      <c r="AA434" s="35"/>
    </row>
    <row r="435" ht="75.0" customHeight="1">
      <c r="A435" s="35"/>
      <c r="B435" s="57" t="s">
        <v>55</v>
      </c>
      <c r="C435" s="56">
        <v>10974.0</v>
      </c>
      <c r="D435" s="37" t="s">
        <v>40</v>
      </c>
      <c r="E435" s="69">
        <v>46097.0</v>
      </c>
      <c r="F435" s="56" t="s">
        <v>2973</v>
      </c>
      <c r="G435" s="56" t="s">
        <v>57</v>
      </c>
      <c r="H435" s="56" t="s">
        <v>2773</v>
      </c>
      <c r="I435" s="56" t="s">
        <v>12</v>
      </c>
      <c r="J435" s="56"/>
      <c r="K435" s="56">
        <v>15.0</v>
      </c>
      <c r="L435" s="69">
        <f t="shared" si="75"/>
        <v>46112</v>
      </c>
      <c r="M435" s="40" t="s">
        <v>60</v>
      </c>
      <c r="N435" s="64">
        <v>46118.0</v>
      </c>
      <c r="O435" s="56"/>
      <c r="P435" s="56" t="s">
        <v>2974</v>
      </c>
      <c r="Q435" s="60"/>
      <c r="R435" s="61"/>
      <c r="S435" s="62"/>
      <c r="T435" s="63"/>
      <c r="U435" s="63"/>
      <c r="V435" s="63"/>
      <c r="W435" s="63"/>
      <c r="X435" s="63"/>
      <c r="Y435" s="63"/>
      <c r="Z435" s="63"/>
      <c r="AA435" s="91"/>
    </row>
    <row r="436" ht="75.0" customHeight="1">
      <c r="A436" s="35"/>
      <c r="B436" s="57" t="s">
        <v>55</v>
      </c>
      <c r="C436" s="56">
        <v>10980.0</v>
      </c>
      <c r="D436" s="37" t="s">
        <v>40</v>
      </c>
      <c r="E436" s="69">
        <v>46097.0</v>
      </c>
      <c r="F436" s="56" t="s">
        <v>2975</v>
      </c>
      <c r="G436" s="56" t="s">
        <v>57</v>
      </c>
      <c r="H436" s="56" t="s">
        <v>2654</v>
      </c>
      <c r="I436" s="56" t="s">
        <v>12</v>
      </c>
      <c r="J436" s="56"/>
      <c r="K436" s="56">
        <v>15.0</v>
      </c>
      <c r="L436" s="69">
        <f t="shared" ref="L436:L438" si="76">$E438+$K436</f>
        <v>46112</v>
      </c>
      <c r="M436" s="40" t="s">
        <v>60</v>
      </c>
      <c r="N436" s="64">
        <v>46118.0</v>
      </c>
      <c r="O436" s="56"/>
      <c r="P436" s="56" t="s">
        <v>2976</v>
      </c>
      <c r="Q436" s="60"/>
      <c r="R436" s="61"/>
      <c r="S436" s="62"/>
      <c r="T436" s="63"/>
      <c r="U436" s="63"/>
      <c r="V436" s="63"/>
      <c r="W436" s="63"/>
      <c r="X436" s="63"/>
      <c r="Y436" s="63"/>
      <c r="Z436" s="63"/>
      <c r="AA436" s="91"/>
    </row>
    <row r="437" ht="75.0" customHeight="1">
      <c r="A437" s="35"/>
      <c r="B437" s="57" t="s">
        <v>55</v>
      </c>
      <c r="C437" s="56">
        <v>10983.0</v>
      </c>
      <c r="D437" s="37" t="s">
        <v>40</v>
      </c>
      <c r="E437" s="69">
        <v>46097.0</v>
      </c>
      <c r="F437" s="56" t="s">
        <v>2977</v>
      </c>
      <c r="G437" s="56" t="s">
        <v>57</v>
      </c>
      <c r="H437" s="56" t="s">
        <v>2654</v>
      </c>
      <c r="I437" s="56" t="s">
        <v>12</v>
      </c>
      <c r="J437" s="56"/>
      <c r="K437" s="56">
        <v>15.0</v>
      </c>
      <c r="L437" s="69">
        <f t="shared" si="76"/>
        <v>46112</v>
      </c>
      <c r="M437" s="40" t="s">
        <v>60</v>
      </c>
      <c r="N437" s="64">
        <v>46118.0</v>
      </c>
      <c r="O437" s="56"/>
      <c r="P437" s="56" t="s">
        <v>2978</v>
      </c>
      <c r="Q437" s="60"/>
      <c r="R437" s="61"/>
      <c r="S437" s="62"/>
      <c r="T437" s="63"/>
      <c r="U437" s="63"/>
      <c r="V437" s="63"/>
      <c r="W437" s="63"/>
      <c r="X437" s="63"/>
      <c r="Y437" s="63"/>
      <c r="Z437" s="63"/>
      <c r="AA437" s="91"/>
    </row>
    <row r="438" ht="75.0" customHeight="1">
      <c r="A438" s="35"/>
      <c r="B438" s="57" t="s">
        <v>55</v>
      </c>
      <c r="C438" s="56">
        <v>11165.0</v>
      </c>
      <c r="D438" s="37" t="s">
        <v>40</v>
      </c>
      <c r="E438" s="69">
        <v>46097.0</v>
      </c>
      <c r="F438" s="56" t="s">
        <v>2979</v>
      </c>
      <c r="G438" s="56" t="s">
        <v>57</v>
      </c>
      <c r="H438" s="56" t="s">
        <v>2980</v>
      </c>
      <c r="I438" s="56" t="s">
        <v>19</v>
      </c>
      <c r="J438" s="56"/>
      <c r="K438" s="56">
        <v>15.0</v>
      </c>
      <c r="L438" s="69">
        <f t="shared" si="76"/>
        <v>46112</v>
      </c>
      <c r="M438" s="51" t="s">
        <v>60</v>
      </c>
      <c r="N438" s="68">
        <v>46118.0</v>
      </c>
      <c r="O438" s="56"/>
      <c r="P438" s="59" t="s">
        <v>2981</v>
      </c>
      <c r="Q438" s="60"/>
      <c r="R438" s="61"/>
      <c r="S438" s="62"/>
      <c r="T438" s="63"/>
      <c r="U438" s="63"/>
      <c r="V438" s="63"/>
      <c r="W438" s="63"/>
      <c r="X438" s="63"/>
      <c r="Y438" s="63"/>
      <c r="Z438" s="63"/>
      <c r="AA438" s="91"/>
    </row>
    <row r="439" ht="75.0" customHeight="1">
      <c r="A439" s="35"/>
      <c r="B439" s="57" t="s">
        <v>55</v>
      </c>
      <c r="C439" s="56">
        <v>10984.0</v>
      </c>
      <c r="D439" s="37" t="s">
        <v>40</v>
      </c>
      <c r="E439" s="69">
        <v>46097.0</v>
      </c>
      <c r="F439" s="56" t="s">
        <v>2982</v>
      </c>
      <c r="G439" s="56" t="s">
        <v>57</v>
      </c>
      <c r="H439" s="56" t="s">
        <v>2654</v>
      </c>
      <c r="I439" s="56" t="s">
        <v>12</v>
      </c>
      <c r="J439" s="56"/>
      <c r="K439" s="56">
        <v>15.0</v>
      </c>
      <c r="L439" s="69">
        <f t="shared" ref="L439:L441" si="77">$E442+$K439</f>
        <v>46112</v>
      </c>
      <c r="M439" s="40" t="s">
        <v>60</v>
      </c>
      <c r="N439" s="64">
        <v>46118.0</v>
      </c>
      <c r="O439" s="56"/>
      <c r="P439" s="56" t="s">
        <v>2983</v>
      </c>
      <c r="Q439" s="60"/>
      <c r="R439" s="61"/>
      <c r="S439" s="62"/>
      <c r="T439" s="63"/>
      <c r="U439" s="63"/>
      <c r="V439" s="63"/>
      <c r="W439" s="63"/>
      <c r="X439" s="63"/>
      <c r="Y439" s="63"/>
      <c r="Z439" s="63"/>
      <c r="AA439" s="91"/>
    </row>
    <row r="440" ht="75.0" customHeight="1">
      <c r="A440" s="35"/>
      <c r="B440" s="57" t="s">
        <v>55</v>
      </c>
      <c r="C440" s="56">
        <v>11167.0</v>
      </c>
      <c r="D440" s="37" t="s">
        <v>40</v>
      </c>
      <c r="E440" s="69">
        <v>46097.0</v>
      </c>
      <c r="F440" s="56" t="s">
        <v>2984</v>
      </c>
      <c r="G440" s="56" t="s">
        <v>57</v>
      </c>
      <c r="H440" s="56" t="s">
        <v>113</v>
      </c>
      <c r="I440" s="56" t="s">
        <v>19</v>
      </c>
      <c r="J440" s="56"/>
      <c r="K440" s="56">
        <v>15.0</v>
      </c>
      <c r="L440" s="69">
        <f t="shared" si="77"/>
        <v>46112</v>
      </c>
      <c r="M440" s="40" t="s">
        <v>60</v>
      </c>
      <c r="N440" s="64">
        <v>46118.0</v>
      </c>
      <c r="O440" s="56"/>
      <c r="P440" s="56" t="s">
        <v>2985</v>
      </c>
      <c r="Q440" s="60"/>
      <c r="R440" s="61"/>
      <c r="S440" s="62"/>
      <c r="T440" s="63"/>
      <c r="U440" s="63"/>
      <c r="V440" s="63"/>
      <c r="W440" s="63"/>
      <c r="X440" s="63"/>
      <c r="Y440" s="63"/>
      <c r="Z440" s="63"/>
      <c r="AA440" s="91"/>
    </row>
    <row r="441" ht="75.0" customHeight="1">
      <c r="A441" s="35"/>
      <c r="B441" s="57" t="s">
        <v>55</v>
      </c>
      <c r="C441" s="56">
        <v>10985.0</v>
      </c>
      <c r="D441" s="37" t="s">
        <v>40</v>
      </c>
      <c r="E441" s="69">
        <v>46097.0</v>
      </c>
      <c r="F441" s="56" t="s">
        <v>2986</v>
      </c>
      <c r="G441" s="56" t="s">
        <v>57</v>
      </c>
      <c r="H441" s="138" t="s">
        <v>2654</v>
      </c>
      <c r="I441" s="56" t="s">
        <v>12</v>
      </c>
      <c r="J441" s="56"/>
      <c r="K441" s="56">
        <v>15.0</v>
      </c>
      <c r="L441" s="69">
        <f t="shared" si="77"/>
        <v>46112</v>
      </c>
      <c r="M441" s="40" t="s">
        <v>60</v>
      </c>
      <c r="N441" s="64">
        <v>46118.0</v>
      </c>
      <c r="O441" s="56"/>
      <c r="P441" s="56" t="s">
        <v>2987</v>
      </c>
      <c r="Q441" s="60"/>
      <c r="R441" s="61"/>
      <c r="S441" s="62"/>
      <c r="T441" s="63"/>
      <c r="U441" s="63"/>
      <c r="V441" s="63"/>
      <c r="W441" s="63"/>
      <c r="X441" s="63"/>
      <c r="Y441" s="63"/>
      <c r="Z441" s="63"/>
      <c r="AA441" s="91"/>
    </row>
    <row r="442" ht="75.0" customHeight="1">
      <c r="A442" s="35"/>
      <c r="B442" s="57" t="s">
        <v>55</v>
      </c>
      <c r="C442" s="56">
        <v>10990.0</v>
      </c>
      <c r="D442" s="37" t="s">
        <v>40</v>
      </c>
      <c r="E442" s="69">
        <v>46097.0</v>
      </c>
      <c r="F442" s="56" t="s">
        <v>2988</v>
      </c>
      <c r="G442" s="56" t="s">
        <v>57</v>
      </c>
      <c r="H442" s="138" t="s">
        <v>2773</v>
      </c>
      <c r="I442" s="56" t="s">
        <v>12</v>
      </c>
      <c r="J442" s="56"/>
      <c r="K442" s="56">
        <v>7.0</v>
      </c>
      <c r="L442" s="69">
        <f>$E444+$K442</f>
        <v>46104</v>
      </c>
      <c r="M442" s="40" t="s">
        <v>60</v>
      </c>
      <c r="N442" s="64">
        <v>46118.0</v>
      </c>
      <c r="O442" s="56"/>
      <c r="P442" s="56" t="s">
        <v>2989</v>
      </c>
      <c r="Q442" s="60"/>
      <c r="R442" s="61"/>
      <c r="S442" s="62"/>
      <c r="T442" s="63"/>
      <c r="U442" s="63"/>
      <c r="V442" s="63"/>
      <c r="W442" s="63"/>
      <c r="X442" s="63"/>
      <c r="Y442" s="63"/>
      <c r="Z442" s="63"/>
      <c r="AA442" s="91"/>
    </row>
    <row r="443" ht="75.0" customHeight="1">
      <c r="A443" s="35"/>
      <c r="B443" s="57" t="s">
        <v>55</v>
      </c>
      <c r="C443" s="56">
        <v>10992.0</v>
      </c>
      <c r="D443" s="37" t="s">
        <v>40</v>
      </c>
      <c r="E443" s="69">
        <v>46097.0</v>
      </c>
      <c r="F443" s="56" t="s">
        <v>2990</v>
      </c>
      <c r="G443" s="56" t="s">
        <v>57</v>
      </c>
      <c r="H443" s="56" t="s">
        <v>2991</v>
      </c>
      <c r="I443" s="56" t="s">
        <v>12</v>
      </c>
      <c r="J443" s="56"/>
      <c r="K443" s="56">
        <v>15.0</v>
      </c>
      <c r="L443" s="69">
        <f>$E446+$K443</f>
        <v>46112</v>
      </c>
      <c r="M443" s="40" t="s">
        <v>60</v>
      </c>
      <c r="N443" s="64">
        <v>46118.0</v>
      </c>
      <c r="O443" s="56"/>
      <c r="P443" s="56" t="s">
        <v>2992</v>
      </c>
      <c r="Q443" s="60"/>
      <c r="R443" s="61"/>
      <c r="S443" s="62"/>
      <c r="T443" s="63"/>
      <c r="U443" s="63"/>
      <c r="V443" s="63"/>
      <c r="W443" s="63"/>
      <c r="X443" s="63"/>
      <c r="Y443" s="63"/>
      <c r="Z443" s="63"/>
      <c r="AA443" s="91"/>
    </row>
    <row r="444" ht="75.0" customHeight="1">
      <c r="A444" s="35"/>
      <c r="B444" s="57"/>
      <c r="C444" s="56">
        <v>10987.0</v>
      </c>
      <c r="D444" s="37" t="s">
        <v>40</v>
      </c>
      <c r="E444" s="69">
        <v>46097.0</v>
      </c>
      <c r="F444" s="56" t="s">
        <v>2993</v>
      </c>
      <c r="G444" s="56" t="s">
        <v>57</v>
      </c>
      <c r="H444" s="56" t="s">
        <v>2773</v>
      </c>
      <c r="I444" s="56" t="s">
        <v>12</v>
      </c>
      <c r="J444" s="56"/>
      <c r="K444" s="56"/>
      <c r="L444" s="56"/>
      <c r="M444" s="40" t="s">
        <v>60</v>
      </c>
      <c r="N444" s="64">
        <v>46118.0</v>
      </c>
      <c r="O444" s="56"/>
      <c r="P444" s="56" t="s">
        <v>2994</v>
      </c>
      <c r="Q444" s="60"/>
      <c r="R444" s="61"/>
      <c r="S444" s="62"/>
      <c r="T444" s="63"/>
      <c r="U444" s="63"/>
      <c r="V444" s="63"/>
      <c r="W444" s="63"/>
      <c r="X444" s="63"/>
      <c r="Y444" s="63"/>
      <c r="Z444" s="63"/>
      <c r="AA444" s="91"/>
    </row>
    <row r="445" ht="75.0" customHeight="1">
      <c r="A445" s="35"/>
      <c r="B445" s="57" t="s">
        <v>55</v>
      </c>
      <c r="C445" s="116">
        <v>10994.0</v>
      </c>
      <c r="D445" s="37" t="s">
        <v>40</v>
      </c>
      <c r="E445" s="69">
        <v>46097.0</v>
      </c>
      <c r="F445" s="56" t="s">
        <v>2995</v>
      </c>
      <c r="G445" s="56" t="s">
        <v>57</v>
      </c>
      <c r="H445" s="56" t="s">
        <v>2654</v>
      </c>
      <c r="I445" s="56" t="s">
        <v>12</v>
      </c>
      <c r="J445" s="56"/>
      <c r="K445" s="56">
        <v>15.0</v>
      </c>
      <c r="L445" s="69">
        <f t="shared" ref="L445:L451" si="78">$E448+$K445</f>
        <v>46112</v>
      </c>
      <c r="M445" s="40" t="s">
        <v>60</v>
      </c>
      <c r="N445" s="64">
        <v>46118.0</v>
      </c>
      <c r="O445" s="56"/>
      <c r="P445" s="56" t="s">
        <v>2996</v>
      </c>
      <c r="Q445" s="60"/>
      <c r="R445" s="61"/>
      <c r="S445" s="62"/>
      <c r="T445" s="63"/>
      <c r="U445" s="63"/>
      <c r="V445" s="63"/>
      <c r="W445" s="63"/>
      <c r="X445" s="63"/>
      <c r="Y445" s="63"/>
      <c r="Z445" s="63"/>
      <c r="AA445" s="91"/>
    </row>
    <row r="446" ht="75.0" customHeight="1">
      <c r="A446" s="35"/>
      <c r="B446" s="57" t="s">
        <v>55</v>
      </c>
      <c r="C446" s="56">
        <v>10997.0</v>
      </c>
      <c r="D446" s="37" t="s">
        <v>40</v>
      </c>
      <c r="E446" s="69">
        <v>46097.0</v>
      </c>
      <c r="F446" s="118" t="s">
        <v>2997</v>
      </c>
      <c r="G446" s="56" t="s">
        <v>57</v>
      </c>
      <c r="H446" s="56" t="s">
        <v>2654</v>
      </c>
      <c r="I446" s="56" t="s">
        <v>12</v>
      </c>
      <c r="J446" s="56"/>
      <c r="K446" s="56">
        <v>15.0</v>
      </c>
      <c r="L446" s="69">
        <f t="shared" si="78"/>
        <v>46112</v>
      </c>
      <c r="M446" s="40" t="s">
        <v>60</v>
      </c>
      <c r="N446" s="56" t="s">
        <v>2998</v>
      </c>
      <c r="O446" s="56"/>
      <c r="P446" s="56" t="s">
        <v>2999</v>
      </c>
      <c r="Q446" s="60"/>
      <c r="R446" s="61"/>
      <c r="S446" s="62"/>
      <c r="T446" s="63"/>
      <c r="U446" s="63"/>
      <c r="V446" s="63"/>
      <c r="W446" s="63"/>
      <c r="X446" s="63"/>
      <c r="Y446" s="63"/>
      <c r="Z446" s="63"/>
      <c r="AA446" s="91"/>
    </row>
    <row r="447" ht="75.0" customHeight="1">
      <c r="A447" s="35"/>
      <c r="B447" s="57" t="s">
        <v>55</v>
      </c>
      <c r="C447" s="56">
        <v>11001.0</v>
      </c>
      <c r="D447" s="37" t="s">
        <v>40</v>
      </c>
      <c r="E447" s="69">
        <v>46097.0</v>
      </c>
      <c r="F447" s="56" t="s">
        <v>3000</v>
      </c>
      <c r="G447" s="56" t="s">
        <v>57</v>
      </c>
      <c r="H447" s="56" t="s">
        <v>2654</v>
      </c>
      <c r="I447" s="56" t="s">
        <v>12</v>
      </c>
      <c r="J447" s="56"/>
      <c r="K447" s="56">
        <v>15.0</v>
      </c>
      <c r="L447" s="69">
        <f t="shared" si="78"/>
        <v>46112</v>
      </c>
      <c r="M447" s="40" t="s">
        <v>60</v>
      </c>
      <c r="N447" s="64">
        <v>46118.0</v>
      </c>
      <c r="O447" s="56"/>
      <c r="P447" s="56" t="s">
        <v>3001</v>
      </c>
      <c r="Q447" s="60"/>
      <c r="R447" s="61"/>
      <c r="S447" s="62"/>
      <c r="T447" s="63"/>
      <c r="U447" s="63"/>
      <c r="V447" s="63"/>
      <c r="W447" s="63"/>
      <c r="X447" s="63"/>
      <c r="Y447" s="63"/>
      <c r="Z447" s="63"/>
      <c r="AA447" s="91"/>
    </row>
    <row r="448" ht="75.0" customHeight="1">
      <c r="A448" s="35"/>
      <c r="B448" s="57" t="s">
        <v>55</v>
      </c>
      <c r="C448" s="56">
        <v>10998.0</v>
      </c>
      <c r="D448" s="37" t="s">
        <v>40</v>
      </c>
      <c r="E448" s="69">
        <v>46097.0</v>
      </c>
      <c r="F448" s="56" t="s">
        <v>3002</v>
      </c>
      <c r="G448" s="56" t="s">
        <v>57</v>
      </c>
      <c r="H448" s="56" t="s">
        <v>2654</v>
      </c>
      <c r="I448" s="56" t="s">
        <v>12</v>
      </c>
      <c r="J448" s="56"/>
      <c r="K448" s="56">
        <v>15.0</v>
      </c>
      <c r="L448" s="69">
        <f t="shared" si="78"/>
        <v>46112</v>
      </c>
      <c r="M448" s="40" t="s">
        <v>60</v>
      </c>
      <c r="N448" s="64">
        <v>46118.0</v>
      </c>
      <c r="O448" s="56"/>
      <c r="P448" s="56" t="s">
        <v>3003</v>
      </c>
      <c r="Q448" s="60"/>
      <c r="R448" s="61"/>
      <c r="S448" s="62"/>
      <c r="T448" s="63"/>
      <c r="U448" s="63"/>
      <c r="V448" s="63"/>
      <c r="W448" s="63"/>
      <c r="X448" s="63"/>
      <c r="Y448" s="63"/>
      <c r="Z448" s="63"/>
      <c r="AA448" s="91"/>
    </row>
    <row r="449" ht="75.0" customHeight="1">
      <c r="A449" s="35"/>
      <c r="B449" s="57" t="s">
        <v>55</v>
      </c>
      <c r="C449" s="56">
        <v>11002.0</v>
      </c>
      <c r="D449" s="37" t="s">
        <v>40</v>
      </c>
      <c r="E449" s="69">
        <v>46097.0</v>
      </c>
      <c r="F449" s="56" t="s">
        <v>3004</v>
      </c>
      <c r="G449" s="56" t="s">
        <v>57</v>
      </c>
      <c r="H449" s="56" t="s">
        <v>2773</v>
      </c>
      <c r="I449" s="56" t="s">
        <v>12</v>
      </c>
      <c r="J449" s="56"/>
      <c r="K449" s="56">
        <v>15.0</v>
      </c>
      <c r="L449" s="69">
        <f t="shared" si="78"/>
        <v>46112</v>
      </c>
      <c r="M449" s="40" t="s">
        <v>60</v>
      </c>
      <c r="N449" s="64">
        <v>46118.0</v>
      </c>
      <c r="O449" s="56"/>
      <c r="P449" s="56" t="s">
        <v>3005</v>
      </c>
      <c r="Q449" s="60"/>
      <c r="R449" s="61"/>
      <c r="S449" s="62"/>
      <c r="T449" s="63"/>
      <c r="U449" s="63"/>
      <c r="V449" s="63"/>
      <c r="W449" s="63"/>
      <c r="X449" s="63"/>
      <c r="Y449" s="63"/>
      <c r="Z449" s="63"/>
      <c r="AA449" s="91"/>
    </row>
    <row r="450" ht="75.0" customHeight="1">
      <c r="A450" s="35"/>
      <c r="B450" s="57" t="s">
        <v>55</v>
      </c>
      <c r="C450" s="56" t="s">
        <v>3006</v>
      </c>
      <c r="D450" s="37" t="s">
        <v>40</v>
      </c>
      <c r="E450" s="69">
        <v>46097.0</v>
      </c>
      <c r="F450" s="56" t="s">
        <v>3007</v>
      </c>
      <c r="G450" s="56" t="s">
        <v>57</v>
      </c>
      <c r="H450" s="56" t="s">
        <v>2773</v>
      </c>
      <c r="I450" s="56" t="s">
        <v>12</v>
      </c>
      <c r="J450" s="56"/>
      <c r="K450" s="56">
        <v>15.0</v>
      </c>
      <c r="L450" s="69">
        <f t="shared" si="78"/>
        <v>46112</v>
      </c>
      <c r="M450" s="40" t="s">
        <v>60</v>
      </c>
      <c r="N450" s="64">
        <v>46118.0</v>
      </c>
      <c r="O450" s="56"/>
      <c r="P450" s="56" t="s">
        <v>3008</v>
      </c>
      <c r="Q450" s="60"/>
      <c r="R450" s="61"/>
      <c r="S450" s="62"/>
      <c r="T450" s="63"/>
      <c r="U450" s="63"/>
      <c r="V450" s="63"/>
      <c r="W450" s="63"/>
      <c r="X450" s="63"/>
      <c r="Y450" s="63"/>
      <c r="Z450" s="63"/>
      <c r="AA450" s="91"/>
    </row>
    <row r="451" ht="75.0" customHeight="1">
      <c r="A451" s="35"/>
      <c r="B451" s="57" t="s">
        <v>55</v>
      </c>
      <c r="C451" s="56">
        <v>11009.0</v>
      </c>
      <c r="D451" s="37" t="s">
        <v>40</v>
      </c>
      <c r="E451" s="69">
        <v>46097.0</v>
      </c>
      <c r="F451" s="138" t="s">
        <v>3009</v>
      </c>
      <c r="G451" s="56" t="s">
        <v>57</v>
      </c>
      <c r="H451" s="56" t="s">
        <v>2654</v>
      </c>
      <c r="I451" s="56" t="s">
        <v>12</v>
      </c>
      <c r="J451" s="56"/>
      <c r="K451" s="56">
        <v>2.0</v>
      </c>
      <c r="L451" s="69">
        <f t="shared" si="78"/>
        <v>46099</v>
      </c>
      <c r="M451" s="40" t="s">
        <v>60</v>
      </c>
      <c r="N451" s="64">
        <v>46118.0</v>
      </c>
      <c r="O451" s="56"/>
      <c r="P451" s="56" t="s">
        <v>3010</v>
      </c>
      <c r="Q451" s="60"/>
      <c r="R451" s="61"/>
      <c r="S451" s="62"/>
      <c r="T451" s="63"/>
      <c r="U451" s="63"/>
      <c r="V451" s="63"/>
      <c r="W451" s="63"/>
      <c r="X451" s="63"/>
      <c r="Y451" s="63"/>
      <c r="Z451" s="63"/>
      <c r="AA451" s="91"/>
    </row>
    <row r="452" ht="75.0" customHeight="1">
      <c r="A452" s="35"/>
      <c r="B452" s="57" t="s">
        <v>55</v>
      </c>
      <c r="C452" s="56">
        <v>11011.0</v>
      </c>
      <c r="D452" s="37" t="s">
        <v>40</v>
      </c>
      <c r="E452" s="69">
        <v>46097.0</v>
      </c>
      <c r="F452" s="56" t="s">
        <v>3011</v>
      </c>
      <c r="G452" s="56" t="s">
        <v>57</v>
      </c>
      <c r="H452" s="56" t="s">
        <v>2654</v>
      </c>
      <c r="I452" s="56" t="s">
        <v>12</v>
      </c>
      <c r="J452" s="56"/>
      <c r="K452" s="56">
        <v>15.0</v>
      </c>
      <c r="L452" s="69">
        <f t="shared" ref="L452:L458" si="79">$E457+$K452</f>
        <v>46112</v>
      </c>
      <c r="M452" s="40" t="s">
        <v>60</v>
      </c>
      <c r="N452" s="64">
        <v>46118.0</v>
      </c>
      <c r="O452" s="56"/>
      <c r="P452" s="56" t="s">
        <v>3012</v>
      </c>
      <c r="Q452" s="60"/>
      <c r="R452" s="61"/>
      <c r="S452" s="62"/>
      <c r="T452" s="63"/>
      <c r="U452" s="63"/>
      <c r="V452" s="63"/>
      <c r="W452" s="63"/>
      <c r="X452" s="63"/>
      <c r="Y452" s="63"/>
      <c r="Z452" s="63"/>
      <c r="AA452" s="91"/>
    </row>
    <row r="453" ht="75.0" customHeight="1">
      <c r="A453" s="35"/>
      <c r="B453" s="57" t="s">
        <v>55</v>
      </c>
      <c r="C453" s="56">
        <v>11012.0</v>
      </c>
      <c r="D453" s="37" t="s">
        <v>40</v>
      </c>
      <c r="E453" s="69">
        <v>46097.0</v>
      </c>
      <c r="F453" s="56" t="s">
        <v>3011</v>
      </c>
      <c r="G453" s="56" t="s">
        <v>57</v>
      </c>
      <c r="H453" s="56" t="s">
        <v>2773</v>
      </c>
      <c r="I453" s="56" t="s">
        <v>12</v>
      </c>
      <c r="J453" s="56"/>
      <c r="K453" s="56">
        <v>15.0</v>
      </c>
      <c r="L453" s="69">
        <f t="shared" si="79"/>
        <v>46112</v>
      </c>
      <c r="M453" s="40" t="s">
        <v>60</v>
      </c>
      <c r="N453" s="64">
        <v>46118.0</v>
      </c>
      <c r="O453" s="56"/>
      <c r="P453" s="56" t="s">
        <v>3013</v>
      </c>
      <c r="Q453" s="60"/>
      <c r="R453" s="61"/>
      <c r="S453" s="62"/>
      <c r="T453" s="63"/>
      <c r="U453" s="63"/>
      <c r="V453" s="63"/>
      <c r="W453" s="63"/>
      <c r="X453" s="63"/>
      <c r="Y453" s="63"/>
      <c r="Z453" s="63"/>
      <c r="AA453" s="91"/>
    </row>
    <row r="454" ht="75.0" customHeight="1">
      <c r="A454" s="35"/>
      <c r="B454" s="57" t="s">
        <v>55</v>
      </c>
      <c r="C454" s="56">
        <v>11015.0</v>
      </c>
      <c r="D454" s="37" t="s">
        <v>40</v>
      </c>
      <c r="E454" s="69">
        <v>46097.0</v>
      </c>
      <c r="F454" s="56" t="s">
        <v>3014</v>
      </c>
      <c r="G454" s="56" t="s">
        <v>57</v>
      </c>
      <c r="H454" s="56" t="s">
        <v>2654</v>
      </c>
      <c r="I454" s="56" t="s">
        <v>12</v>
      </c>
      <c r="J454" s="56"/>
      <c r="K454" s="56">
        <v>15.0</v>
      </c>
      <c r="L454" s="69">
        <f t="shared" si="79"/>
        <v>46112</v>
      </c>
      <c r="M454" s="51" t="s">
        <v>60</v>
      </c>
      <c r="N454" s="68">
        <v>46118.0</v>
      </c>
      <c r="O454" s="56"/>
      <c r="P454" s="59" t="s">
        <v>3015</v>
      </c>
      <c r="Q454" s="60"/>
      <c r="R454" s="61"/>
      <c r="S454" s="62"/>
      <c r="T454" s="63"/>
      <c r="U454" s="63"/>
      <c r="V454" s="63"/>
      <c r="W454" s="63"/>
      <c r="X454" s="63"/>
      <c r="Y454" s="63"/>
      <c r="Z454" s="63"/>
      <c r="AA454" s="91"/>
    </row>
    <row r="455" ht="75.0" customHeight="1">
      <c r="A455" s="35"/>
      <c r="B455" s="57" t="s">
        <v>55</v>
      </c>
      <c r="C455" s="56">
        <v>11193.0</v>
      </c>
      <c r="D455" s="37" t="s">
        <v>40</v>
      </c>
      <c r="E455" s="69">
        <v>46097.0</v>
      </c>
      <c r="F455" s="56" t="s">
        <v>3016</v>
      </c>
      <c r="G455" s="56" t="s">
        <v>57</v>
      </c>
      <c r="H455" s="56" t="s">
        <v>3017</v>
      </c>
      <c r="I455" s="56" t="s">
        <v>19</v>
      </c>
      <c r="J455" s="56"/>
      <c r="K455" s="56">
        <v>15.0</v>
      </c>
      <c r="L455" s="69">
        <f t="shared" si="79"/>
        <v>46112</v>
      </c>
      <c r="M455" s="40" t="s">
        <v>60</v>
      </c>
      <c r="N455" s="64">
        <v>46118.0</v>
      </c>
      <c r="O455" s="56"/>
      <c r="P455" s="56" t="s">
        <v>3018</v>
      </c>
      <c r="Q455" s="60"/>
      <c r="R455" s="61"/>
      <c r="S455" s="62"/>
      <c r="T455" s="63"/>
      <c r="U455" s="63"/>
      <c r="V455" s="63"/>
      <c r="W455" s="63"/>
      <c r="X455" s="63"/>
      <c r="Y455" s="63"/>
      <c r="Z455" s="63"/>
      <c r="AA455" s="91"/>
    </row>
    <row r="456" ht="75.0" customHeight="1">
      <c r="A456" s="35"/>
      <c r="B456" s="57" t="s">
        <v>55</v>
      </c>
      <c r="C456" s="56">
        <v>11196.0</v>
      </c>
      <c r="D456" s="37" t="s">
        <v>40</v>
      </c>
      <c r="E456" s="69">
        <v>46097.0</v>
      </c>
      <c r="F456" s="56" t="s">
        <v>330</v>
      </c>
      <c r="G456" s="56" t="s">
        <v>57</v>
      </c>
      <c r="H456" s="56" t="s">
        <v>3019</v>
      </c>
      <c r="I456" s="56" t="s">
        <v>12</v>
      </c>
      <c r="J456" s="56"/>
      <c r="K456" s="56">
        <v>15.0</v>
      </c>
      <c r="L456" s="69">
        <f t="shared" si="79"/>
        <v>46112</v>
      </c>
      <c r="M456" s="40" t="s">
        <v>60</v>
      </c>
      <c r="N456" s="64">
        <v>46118.0</v>
      </c>
      <c r="O456" s="56"/>
      <c r="P456" s="56" t="s">
        <v>3020</v>
      </c>
      <c r="Q456" s="60"/>
      <c r="R456" s="61"/>
      <c r="S456" s="62"/>
      <c r="T456" s="63"/>
      <c r="U456" s="63"/>
      <c r="V456" s="63"/>
      <c r="W456" s="63"/>
      <c r="X456" s="63"/>
      <c r="Y456" s="63"/>
      <c r="Z456" s="63"/>
      <c r="AA456" s="91"/>
    </row>
    <row r="457" ht="75.0" customHeight="1">
      <c r="A457" s="35"/>
      <c r="B457" s="57" t="s">
        <v>55</v>
      </c>
      <c r="C457" s="56">
        <v>11018.0</v>
      </c>
      <c r="D457" s="37" t="s">
        <v>40</v>
      </c>
      <c r="E457" s="69">
        <v>46097.0</v>
      </c>
      <c r="F457" s="56" t="s">
        <v>3021</v>
      </c>
      <c r="G457" s="56" t="s">
        <v>57</v>
      </c>
      <c r="H457" s="56" t="s">
        <v>2654</v>
      </c>
      <c r="I457" s="56" t="s">
        <v>12</v>
      </c>
      <c r="J457" s="56"/>
      <c r="K457" s="56">
        <v>15.0</v>
      </c>
      <c r="L457" s="69">
        <f t="shared" si="79"/>
        <v>46112</v>
      </c>
      <c r="M457" s="40" t="s">
        <v>60</v>
      </c>
      <c r="N457" s="64">
        <v>46118.0</v>
      </c>
      <c r="O457" s="56"/>
      <c r="P457" s="56" t="s">
        <v>3022</v>
      </c>
      <c r="Q457" s="60"/>
      <c r="R457" s="61"/>
      <c r="S457" s="62"/>
      <c r="T457" s="63"/>
      <c r="U457" s="63"/>
      <c r="V457" s="63"/>
      <c r="W457" s="63"/>
      <c r="X457" s="63"/>
      <c r="Y457" s="63"/>
      <c r="Z457" s="63"/>
      <c r="AA457" s="91"/>
    </row>
    <row r="458" ht="75.0" customHeight="1">
      <c r="A458" s="35"/>
      <c r="B458" s="57" t="s">
        <v>55</v>
      </c>
      <c r="C458" s="56">
        <v>11198.0</v>
      </c>
      <c r="D458" s="37" t="s">
        <v>40</v>
      </c>
      <c r="E458" s="69">
        <v>46097.0</v>
      </c>
      <c r="F458" s="56" t="s">
        <v>330</v>
      </c>
      <c r="G458" s="56" t="s">
        <v>57</v>
      </c>
      <c r="H458" s="56" t="s">
        <v>3019</v>
      </c>
      <c r="I458" s="56" t="s">
        <v>12</v>
      </c>
      <c r="J458" s="56"/>
      <c r="K458" s="56">
        <v>15.0</v>
      </c>
      <c r="L458" s="69">
        <f t="shared" si="79"/>
        <v>46112</v>
      </c>
      <c r="M458" s="51" t="s">
        <v>60</v>
      </c>
      <c r="N458" s="68">
        <v>46118.0</v>
      </c>
      <c r="O458" s="56"/>
      <c r="P458" s="59" t="s">
        <v>3023</v>
      </c>
      <c r="Q458" s="60"/>
      <c r="R458" s="61"/>
      <c r="S458" s="62"/>
      <c r="T458" s="63"/>
      <c r="U458" s="63"/>
      <c r="V458" s="63"/>
      <c r="W458" s="63"/>
      <c r="X458" s="63"/>
      <c r="Y458" s="63"/>
      <c r="Z458" s="63"/>
      <c r="AA458" s="91"/>
    </row>
    <row r="459" ht="75.0" customHeight="1">
      <c r="A459" s="35"/>
      <c r="B459" s="57" t="s">
        <v>55</v>
      </c>
      <c r="C459" s="56">
        <v>11206.0</v>
      </c>
      <c r="D459" s="37" t="s">
        <v>40</v>
      </c>
      <c r="E459" s="69">
        <v>46097.0</v>
      </c>
      <c r="F459" s="56" t="s">
        <v>3024</v>
      </c>
      <c r="G459" s="56" t="s">
        <v>57</v>
      </c>
      <c r="H459" s="56" t="s">
        <v>464</v>
      </c>
      <c r="I459" s="56" t="s">
        <v>17</v>
      </c>
      <c r="J459" s="56"/>
      <c r="K459" s="56">
        <v>15.0</v>
      </c>
      <c r="L459" s="69">
        <f t="shared" ref="L459:L486" si="80">$E462+$K459</f>
        <v>46112</v>
      </c>
      <c r="M459" s="51" t="s">
        <v>60</v>
      </c>
      <c r="N459" s="68">
        <v>46148.0</v>
      </c>
      <c r="O459" s="56"/>
      <c r="P459" s="59" t="s">
        <v>3025</v>
      </c>
      <c r="Q459" s="60"/>
      <c r="R459" s="61"/>
      <c r="S459" s="62"/>
      <c r="T459" s="63"/>
      <c r="U459" s="63"/>
      <c r="V459" s="63"/>
      <c r="W459" s="63"/>
      <c r="X459" s="63"/>
      <c r="Y459" s="63"/>
      <c r="Z459" s="63"/>
      <c r="AA459" s="91"/>
    </row>
    <row r="460" ht="75.0" customHeight="1">
      <c r="A460" s="35"/>
      <c r="B460" s="57" t="s">
        <v>55</v>
      </c>
      <c r="C460" s="56">
        <v>10842.0</v>
      </c>
      <c r="D460" s="37" t="s">
        <v>40</v>
      </c>
      <c r="E460" s="69">
        <v>46097.0</v>
      </c>
      <c r="F460" s="56" t="s">
        <v>3026</v>
      </c>
      <c r="G460" s="56" t="s">
        <v>57</v>
      </c>
      <c r="H460" s="56" t="s">
        <v>3027</v>
      </c>
      <c r="I460" s="56" t="s">
        <v>17</v>
      </c>
      <c r="J460" s="56"/>
      <c r="K460" s="56">
        <v>15.0</v>
      </c>
      <c r="L460" s="69">
        <f t="shared" si="80"/>
        <v>46112</v>
      </c>
      <c r="M460" s="40" t="s">
        <v>60</v>
      </c>
      <c r="N460" s="64">
        <v>46100.0</v>
      </c>
      <c r="O460" s="56"/>
      <c r="P460" s="56" t="s">
        <v>3028</v>
      </c>
      <c r="Q460" s="60"/>
      <c r="R460" s="61"/>
      <c r="S460" s="62"/>
      <c r="T460" s="63"/>
      <c r="U460" s="63"/>
      <c r="V460" s="63"/>
      <c r="W460" s="63"/>
      <c r="X460" s="63"/>
      <c r="Y460" s="63"/>
      <c r="Z460" s="63"/>
      <c r="AA460" s="91"/>
    </row>
    <row r="461" ht="75.0" customHeight="1">
      <c r="A461" s="35"/>
      <c r="B461" s="57" t="s">
        <v>55</v>
      </c>
      <c r="C461" s="56">
        <v>11209.0</v>
      </c>
      <c r="D461" s="37" t="s">
        <v>40</v>
      </c>
      <c r="E461" s="69">
        <v>46097.0</v>
      </c>
      <c r="F461" s="56" t="s">
        <v>3029</v>
      </c>
      <c r="G461" s="56" t="s">
        <v>57</v>
      </c>
      <c r="H461" s="56" t="s">
        <v>3030</v>
      </c>
      <c r="I461" s="56" t="s">
        <v>22</v>
      </c>
      <c r="J461" s="56"/>
      <c r="K461" s="56">
        <v>15.0</v>
      </c>
      <c r="L461" s="69">
        <f t="shared" si="80"/>
        <v>46112</v>
      </c>
      <c r="M461" s="51" t="s">
        <v>60</v>
      </c>
      <c r="N461" s="68">
        <v>46127.0</v>
      </c>
      <c r="O461" s="56"/>
      <c r="P461" s="59" t="s">
        <v>3031</v>
      </c>
      <c r="Q461" s="60"/>
      <c r="R461" s="61"/>
      <c r="S461" s="62"/>
      <c r="T461" s="63"/>
      <c r="U461" s="63"/>
      <c r="V461" s="63"/>
      <c r="W461" s="63"/>
      <c r="X461" s="63"/>
      <c r="Y461" s="63"/>
      <c r="Z461" s="63"/>
      <c r="AA461" s="91"/>
    </row>
    <row r="462" ht="75.0" customHeight="1">
      <c r="A462" s="35"/>
      <c r="B462" s="57" t="s">
        <v>55</v>
      </c>
      <c r="C462" s="56">
        <v>11216.0</v>
      </c>
      <c r="D462" s="37" t="s">
        <v>40</v>
      </c>
      <c r="E462" s="69">
        <v>46097.0</v>
      </c>
      <c r="F462" s="56" t="s">
        <v>2516</v>
      </c>
      <c r="G462" s="56" t="s">
        <v>57</v>
      </c>
      <c r="H462" s="56" t="s">
        <v>3032</v>
      </c>
      <c r="I462" s="56" t="s">
        <v>12</v>
      </c>
      <c r="J462" s="56"/>
      <c r="K462" s="56">
        <v>15.0</v>
      </c>
      <c r="L462" s="69">
        <f t="shared" si="80"/>
        <v>46112</v>
      </c>
      <c r="M462" s="40" t="s">
        <v>60</v>
      </c>
      <c r="N462" s="49">
        <v>46122.0</v>
      </c>
      <c r="O462" s="56"/>
      <c r="P462" s="56" t="s">
        <v>3033</v>
      </c>
      <c r="Q462" s="60"/>
      <c r="R462" s="61"/>
      <c r="S462" s="62"/>
      <c r="T462" s="63"/>
      <c r="U462" s="63"/>
      <c r="V462" s="63"/>
      <c r="W462" s="63"/>
      <c r="X462" s="63"/>
      <c r="Y462" s="63"/>
      <c r="Z462" s="63"/>
      <c r="AA462" s="91"/>
    </row>
    <row r="463" ht="75.0" customHeight="1">
      <c r="A463" s="35"/>
      <c r="B463" s="57" t="s">
        <v>55</v>
      </c>
      <c r="C463" s="56">
        <v>11263.0</v>
      </c>
      <c r="D463" s="37" t="s">
        <v>40</v>
      </c>
      <c r="E463" s="69">
        <v>46097.0</v>
      </c>
      <c r="F463" s="56" t="s">
        <v>3034</v>
      </c>
      <c r="G463" s="56" t="s">
        <v>57</v>
      </c>
      <c r="H463" s="56" t="s">
        <v>3035</v>
      </c>
      <c r="I463" s="56" t="s">
        <v>24</v>
      </c>
      <c r="J463" s="56"/>
      <c r="K463" s="56">
        <v>15.0</v>
      </c>
      <c r="L463" s="69">
        <f t="shared" si="80"/>
        <v>46112</v>
      </c>
      <c r="M463" s="40" t="s">
        <v>60</v>
      </c>
      <c r="N463" s="64">
        <v>46098.0</v>
      </c>
      <c r="O463" s="56"/>
      <c r="P463" s="56" t="s">
        <v>3036</v>
      </c>
      <c r="Q463" s="60"/>
      <c r="R463" s="61"/>
      <c r="S463" s="62"/>
      <c r="T463" s="63"/>
      <c r="U463" s="63"/>
      <c r="V463" s="63"/>
      <c r="W463" s="63"/>
      <c r="X463" s="63"/>
      <c r="Y463" s="63"/>
      <c r="Z463" s="63"/>
      <c r="AA463" s="91"/>
    </row>
    <row r="464" ht="75.0" customHeight="1">
      <c r="A464" s="35"/>
      <c r="B464" s="57" t="s">
        <v>55</v>
      </c>
      <c r="C464" s="56">
        <v>12777.0</v>
      </c>
      <c r="D464" s="37" t="s">
        <v>74</v>
      </c>
      <c r="E464" s="69">
        <v>46097.0</v>
      </c>
      <c r="F464" s="56" t="s">
        <v>447</v>
      </c>
      <c r="G464" s="56" t="s">
        <v>57</v>
      </c>
      <c r="H464" s="56" t="s">
        <v>3037</v>
      </c>
      <c r="I464" s="56" t="s">
        <v>36</v>
      </c>
      <c r="J464" s="56" t="s">
        <v>460</v>
      </c>
      <c r="K464" s="56">
        <v>1.0</v>
      </c>
      <c r="L464" s="69">
        <f t="shared" si="80"/>
        <v>46098</v>
      </c>
      <c r="M464" s="40" t="s">
        <v>60</v>
      </c>
      <c r="N464" s="64">
        <v>46107.0</v>
      </c>
      <c r="O464" s="56"/>
      <c r="P464" s="56" t="s">
        <v>3038</v>
      </c>
      <c r="Q464" s="60"/>
      <c r="R464" s="61"/>
      <c r="S464" s="62"/>
      <c r="T464" s="63"/>
      <c r="U464" s="63"/>
      <c r="V464" s="63"/>
      <c r="W464" s="63"/>
      <c r="X464" s="63"/>
      <c r="Y464" s="63"/>
      <c r="Z464" s="63"/>
      <c r="AA464" s="91"/>
    </row>
    <row r="465" ht="75.0" customHeight="1">
      <c r="A465" s="35"/>
      <c r="B465" s="57" t="s">
        <v>1497</v>
      </c>
      <c r="C465" s="56">
        <v>11402.0</v>
      </c>
      <c r="D465" s="37" t="s">
        <v>40</v>
      </c>
      <c r="E465" s="69">
        <v>46097.0</v>
      </c>
      <c r="F465" s="56" t="s">
        <v>1642</v>
      </c>
      <c r="G465" s="56" t="s">
        <v>57</v>
      </c>
      <c r="H465" s="56" t="s">
        <v>3039</v>
      </c>
      <c r="I465" s="56" t="s">
        <v>9</v>
      </c>
      <c r="J465" s="56"/>
      <c r="K465" s="56">
        <v>15.0</v>
      </c>
      <c r="L465" s="69">
        <f t="shared" si="80"/>
        <v>46112</v>
      </c>
      <c r="M465" s="40"/>
      <c r="N465" s="64"/>
      <c r="O465" s="56"/>
      <c r="P465" s="59" t="s">
        <v>3040</v>
      </c>
      <c r="Q465" s="60"/>
      <c r="R465" s="61"/>
      <c r="S465" s="62"/>
      <c r="T465" s="63"/>
      <c r="U465" s="63"/>
      <c r="V465" s="63"/>
      <c r="W465" s="63"/>
      <c r="X465" s="63"/>
      <c r="Y465" s="63"/>
      <c r="Z465" s="63"/>
      <c r="AA465" s="91"/>
    </row>
    <row r="466" ht="75.0" customHeight="1">
      <c r="A466" s="35"/>
      <c r="B466" s="57" t="s">
        <v>1497</v>
      </c>
      <c r="C466" s="56">
        <v>11404.0</v>
      </c>
      <c r="D466" s="37" t="s">
        <v>40</v>
      </c>
      <c r="E466" s="69">
        <v>46097.0</v>
      </c>
      <c r="F466" s="56" t="s">
        <v>3041</v>
      </c>
      <c r="G466" s="56" t="s">
        <v>57</v>
      </c>
      <c r="H466" s="56" t="s">
        <v>3042</v>
      </c>
      <c r="I466" s="56" t="s">
        <v>9</v>
      </c>
      <c r="J466" s="56"/>
      <c r="K466" s="56">
        <v>15.0</v>
      </c>
      <c r="L466" s="69">
        <f t="shared" si="80"/>
        <v>46112</v>
      </c>
      <c r="M466" s="40" t="str">
        <f>IF(L466="","",IF(L466&lt;TODAY(),"VENCIDA",IF(L466=TODAY(),"VENCE HOY","A TIEMPO")))</f>
        <v>VENCIDA</v>
      </c>
      <c r="N466" s="56"/>
      <c r="O466" s="56"/>
      <c r="P466" s="56"/>
      <c r="Q466" s="60"/>
      <c r="R466" s="61"/>
      <c r="S466" s="62"/>
      <c r="T466" s="63"/>
      <c r="U466" s="63"/>
      <c r="V466" s="63"/>
      <c r="W466" s="63"/>
      <c r="X466" s="63"/>
      <c r="Y466" s="63"/>
      <c r="Z466" s="63"/>
      <c r="AA466" s="91"/>
    </row>
    <row r="467" ht="75.0" customHeight="1">
      <c r="A467" s="35"/>
      <c r="B467" s="57" t="s">
        <v>1497</v>
      </c>
      <c r="C467" s="56">
        <v>11406.0</v>
      </c>
      <c r="D467" s="37" t="s">
        <v>40</v>
      </c>
      <c r="E467" s="69">
        <v>46097.0</v>
      </c>
      <c r="F467" s="56" t="s">
        <v>1642</v>
      </c>
      <c r="G467" s="56" t="s">
        <v>57</v>
      </c>
      <c r="H467" s="56" t="s">
        <v>3043</v>
      </c>
      <c r="I467" s="56" t="s">
        <v>22</v>
      </c>
      <c r="J467" s="56"/>
      <c r="K467" s="56">
        <v>15.0</v>
      </c>
      <c r="L467" s="69">
        <f t="shared" si="80"/>
        <v>46084</v>
      </c>
      <c r="M467" s="51" t="s">
        <v>60</v>
      </c>
      <c r="N467" s="68">
        <v>46127.0</v>
      </c>
      <c r="O467" s="56"/>
      <c r="P467" s="59" t="s">
        <v>3044</v>
      </c>
      <c r="Q467" s="60"/>
      <c r="R467" s="61"/>
      <c r="S467" s="62"/>
      <c r="T467" s="63"/>
      <c r="U467" s="63"/>
      <c r="V467" s="63"/>
      <c r="W467" s="63"/>
      <c r="X467" s="63"/>
      <c r="Y467" s="63"/>
      <c r="Z467" s="63"/>
      <c r="AA467" s="91"/>
    </row>
    <row r="468" ht="75.0" customHeight="1">
      <c r="A468" s="35"/>
      <c r="B468" s="57" t="s">
        <v>1497</v>
      </c>
      <c r="C468" s="56">
        <v>11365.0</v>
      </c>
      <c r="D468" s="37" t="s">
        <v>40</v>
      </c>
      <c r="E468" s="69">
        <v>46097.0</v>
      </c>
      <c r="F468" s="56" t="s">
        <v>3045</v>
      </c>
      <c r="G468" s="56" t="s">
        <v>57</v>
      </c>
      <c r="H468" s="56" t="s">
        <v>113</v>
      </c>
      <c r="I468" s="56" t="s">
        <v>12</v>
      </c>
      <c r="J468" s="56"/>
      <c r="K468" s="56">
        <v>15.0</v>
      </c>
      <c r="L468" s="69">
        <f t="shared" si="80"/>
        <v>46112</v>
      </c>
      <c r="M468" s="51" t="s">
        <v>60</v>
      </c>
      <c r="N468" s="68">
        <v>46119.0</v>
      </c>
      <c r="O468" s="56"/>
      <c r="P468" s="59" t="s">
        <v>3046</v>
      </c>
      <c r="Q468" s="60"/>
      <c r="R468" s="61"/>
      <c r="S468" s="62"/>
      <c r="T468" s="63"/>
      <c r="U468" s="63"/>
      <c r="V468" s="63"/>
      <c r="W468" s="63"/>
      <c r="X468" s="63"/>
      <c r="Y468" s="63"/>
      <c r="Z468" s="63"/>
      <c r="AA468" s="91"/>
    </row>
    <row r="469" ht="75.0" customHeight="1">
      <c r="A469" s="35"/>
      <c r="B469" s="57" t="s">
        <v>1497</v>
      </c>
      <c r="C469" s="56">
        <v>11418.0</v>
      </c>
      <c r="D469" s="37" t="s">
        <v>40</v>
      </c>
      <c r="E469" s="69">
        <v>46097.0</v>
      </c>
      <c r="F469" s="56" t="s">
        <v>3047</v>
      </c>
      <c r="G469" s="56" t="s">
        <v>57</v>
      </c>
      <c r="H469" s="56" t="s">
        <v>3048</v>
      </c>
      <c r="I469" s="56" t="s">
        <v>17</v>
      </c>
      <c r="J469" s="56"/>
      <c r="K469" s="56">
        <v>15.0</v>
      </c>
      <c r="L469" s="69">
        <f t="shared" si="80"/>
        <v>46112</v>
      </c>
      <c r="M469" s="40" t="s">
        <v>60</v>
      </c>
      <c r="N469" s="64">
        <v>46121.0</v>
      </c>
      <c r="O469" s="56"/>
      <c r="P469" s="56" t="s">
        <v>3049</v>
      </c>
      <c r="Q469" s="60"/>
      <c r="R469" s="61"/>
      <c r="S469" s="62"/>
      <c r="T469" s="63"/>
      <c r="U469" s="63"/>
      <c r="V469" s="63"/>
      <c r="W469" s="63"/>
      <c r="X469" s="63"/>
      <c r="Y469" s="63"/>
      <c r="Z469" s="63"/>
      <c r="AA469" s="91"/>
    </row>
    <row r="470" ht="75.0" customHeight="1">
      <c r="A470" s="35"/>
      <c r="B470" s="57" t="s">
        <v>1497</v>
      </c>
      <c r="C470" s="56">
        <v>11420.0</v>
      </c>
      <c r="D470" s="37" t="s">
        <v>40</v>
      </c>
      <c r="E470" s="69">
        <v>46069.0</v>
      </c>
      <c r="F470" s="56" t="s">
        <v>3050</v>
      </c>
      <c r="G470" s="56" t="s">
        <v>57</v>
      </c>
      <c r="H470" s="56" t="s">
        <v>3051</v>
      </c>
      <c r="I470" s="56" t="s">
        <v>18</v>
      </c>
      <c r="J470" s="56"/>
      <c r="K470" s="56">
        <v>5.0</v>
      </c>
      <c r="L470" s="69">
        <f t="shared" si="80"/>
        <v>46102</v>
      </c>
      <c r="M470" s="40" t="s">
        <v>60</v>
      </c>
      <c r="N470" s="56" t="s">
        <v>3052</v>
      </c>
      <c r="O470" s="56"/>
      <c r="P470" s="56" t="s">
        <v>3053</v>
      </c>
      <c r="Q470" s="60"/>
      <c r="R470" s="61"/>
      <c r="S470" s="62"/>
      <c r="T470" s="63"/>
      <c r="U470" s="63"/>
      <c r="V470" s="63"/>
      <c r="W470" s="63"/>
      <c r="X470" s="63"/>
      <c r="Y470" s="63"/>
      <c r="Z470" s="63"/>
      <c r="AA470" s="91"/>
    </row>
    <row r="471" ht="75.0" customHeight="1">
      <c r="A471" s="35"/>
      <c r="B471" s="57" t="s">
        <v>1497</v>
      </c>
      <c r="C471" s="56">
        <v>11422.0</v>
      </c>
      <c r="D471" s="37" t="s">
        <v>40</v>
      </c>
      <c r="E471" s="69">
        <v>46097.0</v>
      </c>
      <c r="F471" s="56" t="s">
        <v>918</v>
      </c>
      <c r="G471" s="56" t="s">
        <v>57</v>
      </c>
      <c r="H471" s="56" t="s">
        <v>3054</v>
      </c>
      <c r="I471" s="59" t="s">
        <v>37</v>
      </c>
      <c r="J471" s="56" t="s">
        <v>3055</v>
      </c>
      <c r="K471" s="56">
        <v>15.0</v>
      </c>
      <c r="L471" s="69">
        <f t="shared" si="80"/>
        <v>46112</v>
      </c>
      <c r="M471" s="51" t="s">
        <v>60</v>
      </c>
      <c r="N471" s="68">
        <v>46139.0</v>
      </c>
      <c r="O471" s="56"/>
      <c r="P471" s="59" t="s">
        <v>3056</v>
      </c>
      <c r="Q471" s="60"/>
      <c r="R471" s="61"/>
      <c r="S471" s="62"/>
      <c r="T471" s="63"/>
      <c r="U471" s="63"/>
      <c r="V471" s="63"/>
      <c r="W471" s="63"/>
      <c r="X471" s="63"/>
      <c r="Y471" s="63"/>
      <c r="Z471" s="63"/>
      <c r="AA471" s="91"/>
    </row>
    <row r="472" ht="75.0" customHeight="1">
      <c r="A472" s="35"/>
      <c r="B472" s="57" t="s">
        <v>1497</v>
      </c>
      <c r="C472" s="59">
        <v>11423.0</v>
      </c>
      <c r="D472" s="37" t="s">
        <v>74</v>
      </c>
      <c r="E472" s="69">
        <v>46097.0</v>
      </c>
      <c r="F472" s="56" t="s">
        <v>3057</v>
      </c>
      <c r="G472" s="56" t="s">
        <v>57</v>
      </c>
      <c r="H472" s="56" t="s">
        <v>3058</v>
      </c>
      <c r="I472" s="59" t="s">
        <v>37</v>
      </c>
      <c r="J472" s="56" t="s">
        <v>1688</v>
      </c>
      <c r="K472" s="56">
        <v>15.0</v>
      </c>
      <c r="L472" s="69">
        <f t="shared" si="80"/>
        <v>46112</v>
      </c>
      <c r="M472" s="40" t="str">
        <f t="shared" ref="M472:M473" si="81">IF(L472="","",IF(L472&lt;TODAY(),"VENCIDA",IF(L472=TODAY(),"VENCE HOY","A TIEMPO")))</f>
        <v>VENCIDA</v>
      </c>
      <c r="N472" s="56"/>
      <c r="O472" s="56"/>
      <c r="P472" s="56"/>
      <c r="Q472" s="60"/>
      <c r="R472" s="61"/>
      <c r="S472" s="62"/>
      <c r="T472" s="63"/>
      <c r="U472" s="63"/>
      <c r="V472" s="63"/>
      <c r="W472" s="63"/>
      <c r="X472" s="63"/>
      <c r="Y472" s="63"/>
      <c r="Z472" s="63"/>
      <c r="AA472" s="91"/>
    </row>
    <row r="473" ht="75.0" customHeight="1">
      <c r="A473" s="35"/>
      <c r="B473" s="57" t="s">
        <v>1497</v>
      </c>
      <c r="C473" s="56">
        <v>11424.0</v>
      </c>
      <c r="D473" s="37" t="s">
        <v>40</v>
      </c>
      <c r="E473" s="69">
        <v>46097.0</v>
      </c>
      <c r="F473" s="56" t="s">
        <v>2254</v>
      </c>
      <c r="G473" s="56" t="s">
        <v>57</v>
      </c>
      <c r="H473" s="56" t="s">
        <v>3059</v>
      </c>
      <c r="I473" s="56" t="s">
        <v>22</v>
      </c>
      <c r="J473" s="56"/>
      <c r="K473" s="56">
        <v>15.0</v>
      </c>
      <c r="L473" s="69">
        <f t="shared" si="80"/>
        <v>46112</v>
      </c>
      <c r="M473" s="40" t="str">
        <f t="shared" si="81"/>
        <v>VENCIDA</v>
      </c>
      <c r="N473" s="56"/>
      <c r="O473" s="56"/>
      <c r="P473" s="56"/>
      <c r="Q473" s="60"/>
      <c r="R473" s="61"/>
      <c r="S473" s="62"/>
      <c r="T473" s="63"/>
      <c r="U473" s="63"/>
      <c r="V473" s="63"/>
      <c r="W473" s="63"/>
      <c r="X473" s="63"/>
      <c r="Y473" s="63"/>
      <c r="Z473" s="63"/>
      <c r="AA473" s="91"/>
    </row>
    <row r="474" ht="75.0" customHeight="1">
      <c r="A474" s="35"/>
      <c r="B474" s="57" t="s">
        <v>1497</v>
      </c>
      <c r="C474" s="56">
        <v>11425.0</v>
      </c>
      <c r="D474" s="37" t="s">
        <v>40</v>
      </c>
      <c r="E474" s="69">
        <v>46097.0</v>
      </c>
      <c r="F474" s="56" t="s">
        <v>3060</v>
      </c>
      <c r="G474" s="56" t="s">
        <v>57</v>
      </c>
      <c r="H474" s="56" t="s">
        <v>3061</v>
      </c>
      <c r="I474" s="56" t="s">
        <v>12</v>
      </c>
      <c r="J474" s="56"/>
      <c r="K474" s="56">
        <v>15.0</v>
      </c>
      <c r="L474" s="69">
        <f t="shared" si="80"/>
        <v>46112</v>
      </c>
      <c r="M474" s="40" t="s">
        <v>60</v>
      </c>
      <c r="N474" s="64">
        <v>46123.0</v>
      </c>
      <c r="O474" s="56"/>
      <c r="P474" s="56" t="s">
        <v>3062</v>
      </c>
      <c r="Q474" s="60"/>
      <c r="R474" s="61"/>
      <c r="S474" s="62"/>
      <c r="T474" s="63"/>
      <c r="U474" s="63"/>
      <c r="V474" s="63"/>
      <c r="W474" s="63"/>
      <c r="X474" s="63"/>
      <c r="Y474" s="63"/>
      <c r="Z474" s="63"/>
      <c r="AA474" s="91"/>
    </row>
    <row r="475" ht="75.0" customHeight="1">
      <c r="A475" s="35"/>
      <c r="B475" s="57" t="s">
        <v>55</v>
      </c>
      <c r="C475" s="56">
        <v>11264.0</v>
      </c>
      <c r="D475" s="37" t="s">
        <v>40</v>
      </c>
      <c r="E475" s="69">
        <v>46097.0</v>
      </c>
      <c r="F475" s="56" t="s">
        <v>3063</v>
      </c>
      <c r="G475" s="56" t="s">
        <v>57</v>
      </c>
      <c r="H475" s="56" t="s">
        <v>3035</v>
      </c>
      <c r="I475" s="56" t="s">
        <v>24</v>
      </c>
      <c r="J475" s="56"/>
      <c r="K475" s="56">
        <v>15.0</v>
      </c>
      <c r="L475" s="69">
        <f t="shared" si="80"/>
        <v>46112</v>
      </c>
      <c r="M475" s="40" t="s">
        <v>60</v>
      </c>
      <c r="N475" s="64">
        <v>46098.0</v>
      </c>
      <c r="O475" s="56"/>
      <c r="P475" s="56" t="s">
        <v>3064</v>
      </c>
      <c r="Q475" s="60"/>
      <c r="R475" s="61"/>
      <c r="S475" s="62"/>
      <c r="T475" s="63"/>
      <c r="U475" s="63"/>
      <c r="V475" s="63"/>
      <c r="W475" s="63"/>
      <c r="X475" s="63"/>
      <c r="Y475" s="63"/>
      <c r="Z475" s="63"/>
      <c r="AA475" s="91"/>
    </row>
    <row r="476" ht="75.0" customHeight="1">
      <c r="A476" s="35"/>
      <c r="B476" s="57" t="s">
        <v>55</v>
      </c>
      <c r="C476" s="56">
        <v>11265.0</v>
      </c>
      <c r="D476" s="37" t="s">
        <v>40</v>
      </c>
      <c r="E476" s="69">
        <v>46097.0</v>
      </c>
      <c r="F476" s="56" t="s">
        <v>3063</v>
      </c>
      <c r="G476" s="56" t="s">
        <v>57</v>
      </c>
      <c r="H476" s="56" t="s">
        <v>3065</v>
      </c>
      <c r="I476" s="56" t="s">
        <v>24</v>
      </c>
      <c r="J476" s="56"/>
      <c r="K476" s="56">
        <v>15.0</v>
      </c>
      <c r="L476" s="69">
        <f t="shared" si="80"/>
        <v>46112</v>
      </c>
      <c r="M476" s="40" t="s">
        <v>60</v>
      </c>
      <c r="N476" s="64">
        <v>46098.0</v>
      </c>
      <c r="O476" s="56"/>
      <c r="P476" s="56" t="s">
        <v>3066</v>
      </c>
      <c r="Q476" s="60"/>
      <c r="R476" s="61"/>
      <c r="S476" s="62"/>
      <c r="T476" s="63"/>
      <c r="U476" s="63"/>
      <c r="V476" s="63"/>
      <c r="W476" s="63"/>
      <c r="X476" s="63"/>
      <c r="Y476" s="63"/>
      <c r="Z476" s="63"/>
      <c r="AA476" s="91"/>
    </row>
    <row r="477" ht="75.0" customHeight="1">
      <c r="A477" s="35"/>
      <c r="B477" s="57" t="s">
        <v>55</v>
      </c>
      <c r="C477" s="116">
        <v>11279.0</v>
      </c>
      <c r="D477" s="37" t="s">
        <v>40</v>
      </c>
      <c r="E477" s="69">
        <v>46097.0</v>
      </c>
      <c r="F477" s="56" t="s">
        <v>3067</v>
      </c>
      <c r="G477" s="56" t="s">
        <v>57</v>
      </c>
      <c r="H477" s="56" t="s">
        <v>3068</v>
      </c>
      <c r="I477" s="56" t="s">
        <v>24</v>
      </c>
      <c r="J477" s="56"/>
      <c r="K477" s="56">
        <v>15.0</v>
      </c>
      <c r="L477" s="69">
        <f t="shared" si="80"/>
        <v>46112</v>
      </c>
      <c r="M477" s="40" t="s">
        <v>60</v>
      </c>
      <c r="N477" s="64">
        <v>46098.0</v>
      </c>
      <c r="O477" s="56"/>
      <c r="P477" s="56" t="s">
        <v>3069</v>
      </c>
      <c r="Q477" s="60"/>
      <c r="R477" s="61"/>
      <c r="S477" s="62"/>
      <c r="T477" s="63"/>
      <c r="U477" s="63"/>
      <c r="V477" s="63"/>
      <c r="W477" s="63"/>
      <c r="X477" s="63"/>
      <c r="Y477" s="63"/>
      <c r="Z477" s="63"/>
      <c r="AA477" s="91"/>
    </row>
    <row r="478" ht="75.0" customHeight="1">
      <c r="A478" s="35"/>
      <c r="B478" s="57" t="s">
        <v>55</v>
      </c>
      <c r="C478" s="56">
        <v>11301.0</v>
      </c>
      <c r="D478" s="37" t="s">
        <v>40</v>
      </c>
      <c r="E478" s="69">
        <v>46097.0</v>
      </c>
      <c r="F478" s="56" t="s">
        <v>3070</v>
      </c>
      <c r="G478" s="56" t="s">
        <v>57</v>
      </c>
      <c r="H478" s="56" t="s">
        <v>3071</v>
      </c>
      <c r="I478" s="56" t="s">
        <v>12</v>
      </c>
      <c r="J478" s="56"/>
      <c r="K478" s="56">
        <v>15.0</v>
      </c>
      <c r="L478" s="69">
        <f t="shared" si="80"/>
        <v>46112</v>
      </c>
      <c r="M478" s="51" t="s">
        <v>60</v>
      </c>
      <c r="N478" s="68">
        <v>46125.0</v>
      </c>
      <c r="O478" s="56"/>
      <c r="P478" s="59" t="s">
        <v>3072</v>
      </c>
      <c r="Q478" s="60"/>
      <c r="R478" s="61"/>
      <c r="S478" s="62"/>
      <c r="T478" s="63"/>
      <c r="U478" s="63"/>
      <c r="V478" s="63"/>
      <c r="W478" s="63"/>
      <c r="X478" s="63"/>
      <c r="Y478" s="63"/>
      <c r="Z478" s="63"/>
      <c r="AA478" s="91"/>
    </row>
    <row r="479" ht="75.0" customHeight="1">
      <c r="A479" s="35"/>
      <c r="B479" s="57" t="s">
        <v>55</v>
      </c>
      <c r="C479" s="56">
        <v>11323.0</v>
      </c>
      <c r="D479" s="37" t="s">
        <v>40</v>
      </c>
      <c r="E479" s="69">
        <v>46097.0</v>
      </c>
      <c r="F479" s="56" t="s">
        <v>3073</v>
      </c>
      <c r="G479" s="56" t="s">
        <v>57</v>
      </c>
      <c r="H479" s="56" t="s">
        <v>2927</v>
      </c>
      <c r="I479" s="56" t="s">
        <v>12</v>
      </c>
      <c r="J479" s="56"/>
      <c r="K479" s="56">
        <v>15.0</v>
      </c>
      <c r="L479" s="69">
        <f t="shared" si="80"/>
        <v>46112</v>
      </c>
      <c r="M479" s="40" t="s">
        <v>60</v>
      </c>
      <c r="N479" s="64">
        <v>46106.0</v>
      </c>
      <c r="O479" s="56"/>
      <c r="P479" s="56" t="s">
        <v>3074</v>
      </c>
      <c r="Q479" s="60"/>
      <c r="R479" s="61"/>
      <c r="S479" s="62"/>
      <c r="T479" s="63"/>
      <c r="U479" s="63"/>
      <c r="V479" s="63"/>
      <c r="W479" s="63"/>
      <c r="X479" s="63"/>
      <c r="Y479" s="63"/>
      <c r="Z479" s="63"/>
      <c r="AA479" s="91"/>
    </row>
    <row r="480" ht="75.0" customHeight="1">
      <c r="A480" s="35"/>
      <c r="B480" s="57" t="s">
        <v>55</v>
      </c>
      <c r="C480" s="56">
        <v>11338.0</v>
      </c>
      <c r="D480" s="37" t="s">
        <v>40</v>
      </c>
      <c r="E480" s="69">
        <v>46097.0</v>
      </c>
      <c r="F480" s="116" t="s">
        <v>3075</v>
      </c>
      <c r="G480" s="56" t="s">
        <v>57</v>
      </c>
      <c r="H480" s="56" t="s">
        <v>3076</v>
      </c>
      <c r="I480" s="56" t="s">
        <v>17</v>
      </c>
      <c r="J480" s="56"/>
      <c r="K480" s="56">
        <v>15.0</v>
      </c>
      <c r="L480" s="69">
        <f t="shared" si="80"/>
        <v>46112</v>
      </c>
      <c r="M480" s="51" t="s">
        <v>60</v>
      </c>
      <c r="N480" s="68">
        <v>46113.0</v>
      </c>
      <c r="O480" s="56"/>
      <c r="P480" s="59" t="s">
        <v>3077</v>
      </c>
      <c r="Q480" s="60"/>
      <c r="R480" s="61"/>
      <c r="S480" s="62"/>
      <c r="T480" s="63"/>
      <c r="U480" s="63"/>
      <c r="V480" s="63"/>
      <c r="W480" s="63"/>
      <c r="X480" s="63"/>
      <c r="Y480" s="63"/>
      <c r="Z480" s="63"/>
      <c r="AA480" s="91"/>
    </row>
    <row r="481" ht="75.0" customHeight="1">
      <c r="A481" s="35"/>
      <c r="B481" s="57" t="s">
        <v>55</v>
      </c>
      <c r="C481" s="56">
        <v>11340.0</v>
      </c>
      <c r="D481" s="37" t="s">
        <v>40</v>
      </c>
      <c r="E481" s="69">
        <v>46097.0</v>
      </c>
      <c r="F481" s="56" t="s">
        <v>3078</v>
      </c>
      <c r="G481" s="56" t="s">
        <v>57</v>
      </c>
      <c r="H481" s="56" t="s">
        <v>2654</v>
      </c>
      <c r="I481" s="56" t="s">
        <v>12</v>
      </c>
      <c r="J481" s="56"/>
      <c r="K481" s="56">
        <v>15.0</v>
      </c>
      <c r="L481" s="69">
        <f t="shared" si="80"/>
        <v>46112</v>
      </c>
      <c r="M481" s="40" t="s">
        <v>60</v>
      </c>
      <c r="N481" s="64">
        <v>46118.0</v>
      </c>
      <c r="O481" s="56"/>
      <c r="P481" s="56" t="s">
        <v>3079</v>
      </c>
      <c r="Q481" s="60"/>
      <c r="R481" s="61"/>
      <c r="S481" s="62"/>
      <c r="T481" s="63"/>
      <c r="U481" s="63"/>
      <c r="V481" s="63"/>
      <c r="W481" s="63"/>
      <c r="X481" s="63"/>
      <c r="Y481" s="63"/>
      <c r="Z481" s="63"/>
      <c r="AA481" s="91"/>
    </row>
    <row r="482" ht="75.0" customHeight="1">
      <c r="A482" s="35"/>
      <c r="B482" s="57" t="s">
        <v>55</v>
      </c>
      <c r="C482" s="59">
        <v>11284.0</v>
      </c>
      <c r="D482" s="37" t="s">
        <v>40</v>
      </c>
      <c r="E482" s="69">
        <v>46097.0</v>
      </c>
      <c r="F482" s="56" t="s">
        <v>3080</v>
      </c>
      <c r="G482" s="56" t="s">
        <v>57</v>
      </c>
      <c r="H482" s="56" t="s">
        <v>3081</v>
      </c>
      <c r="I482" s="56" t="s">
        <v>13</v>
      </c>
      <c r="J482" s="56"/>
      <c r="K482" s="56">
        <v>15.0</v>
      </c>
      <c r="L482" s="69">
        <f t="shared" si="80"/>
        <v>46112</v>
      </c>
      <c r="M482" s="51" t="s">
        <v>60</v>
      </c>
      <c r="N482" s="68">
        <v>46105.0</v>
      </c>
      <c r="O482" s="56"/>
      <c r="P482" s="59" t="s">
        <v>3082</v>
      </c>
      <c r="Q482" s="60"/>
      <c r="R482" s="61"/>
      <c r="S482" s="62"/>
      <c r="T482" s="63"/>
      <c r="U482" s="63"/>
      <c r="V482" s="63"/>
      <c r="W482" s="63"/>
      <c r="X482" s="63"/>
      <c r="Y482" s="63"/>
      <c r="Z482" s="63"/>
      <c r="AA482" s="91"/>
    </row>
    <row r="483" ht="75.0" customHeight="1">
      <c r="A483" s="35"/>
      <c r="B483" s="57" t="s">
        <v>55</v>
      </c>
      <c r="C483" s="56">
        <v>11351.0</v>
      </c>
      <c r="D483" s="37" t="s">
        <v>40</v>
      </c>
      <c r="E483" s="69">
        <v>46097.0</v>
      </c>
      <c r="F483" s="56" t="s">
        <v>3083</v>
      </c>
      <c r="G483" s="56" t="s">
        <v>57</v>
      </c>
      <c r="H483" s="56" t="s">
        <v>3084</v>
      </c>
      <c r="I483" s="56" t="s">
        <v>24</v>
      </c>
      <c r="J483" s="56"/>
      <c r="K483" s="56">
        <v>15.0</v>
      </c>
      <c r="L483" s="69">
        <f t="shared" si="80"/>
        <v>46112</v>
      </c>
      <c r="M483" s="40" t="s">
        <v>60</v>
      </c>
      <c r="N483" s="64">
        <v>46098.0</v>
      </c>
      <c r="O483" s="56"/>
      <c r="P483" s="56" t="s">
        <v>3085</v>
      </c>
      <c r="Q483" s="60"/>
      <c r="R483" s="61"/>
      <c r="S483" s="62"/>
      <c r="T483" s="63"/>
      <c r="U483" s="63"/>
      <c r="V483" s="63"/>
      <c r="W483" s="63"/>
      <c r="X483" s="63"/>
      <c r="Y483" s="63"/>
      <c r="Z483" s="63"/>
      <c r="AA483" s="91"/>
    </row>
    <row r="484" ht="75.0" customHeight="1">
      <c r="A484" s="35"/>
      <c r="B484" s="57" t="s">
        <v>55</v>
      </c>
      <c r="C484" s="56">
        <v>11355.0</v>
      </c>
      <c r="D484" s="37" t="s">
        <v>40</v>
      </c>
      <c r="E484" s="69">
        <v>46097.0</v>
      </c>
      <c r="F484" s="56" t="s">
        <v>3086</v>
      </c>
      <c r="G484" s="56" t="s">
        <v>57</v>
      </c>
      <c r="H484" s="56" t="s">
        <v>114</v>
      </c>
      <c r="I484" s="56" t="s">
        <v>19</v>
      </c>
      <c r="J484" s="56"/>
      <c r="K484" s="56">
        <v>15.0</v>
      </c>
      <c r="L484" s="69">
        <f t="shared" si="80"/>
        <v>46112</v>
      </c>
      <c r="M484" s="40" t="s">
        <v>60</v>
      </c>
      <c r="N484" s="64">
        <v>46118.0</v>
      </c>
      <c r="O484" s="56"/>
      <c r="P484" s="56" t="s">
        <v>3087</v>
      </c>
      <c r="Q484" s="60"/>
      <c r="R484" s="61"/>
      <c r="S484" s="62"/>
      <c r="T484" s="63"/>
      <c r="U484" s="63"/>
      <c r="V484" s="63"/>
      <c r="W484" s="63"/>
      <c r="X484" s="63"/>
      <c r="Y484" s="63"/>
      <c r="Z484" s="63"/>
      <c r="AA484" s="91"/>
    </row>
    <row r="485" ht="75.0" customHeight="1">
      <c r="A485" s="35"/>
      <c r="B485" s="57" t="s">
        <v>55</v>
      </c>
      <c r="C485" s="56">
        <v>11382.0</v>
      </c>
      <c r="D485" s="37" t="s">
        <v>40</v>
      </c>
      <c r="E485" s="69">
        <v>46097.0</v>
      </c>
      <c r="F485" s="56" t="s">
        <v>3088</v>
      </c>
      <c r="G485" s="56" t="s">
        <v>57</v>
      </c>
      <c r="H485" s="56" t="s">
        <v>516</v>
      </c>
      <c r="I485" s="56" t="s">
        <v>19</v>
      </c>
      <c r="J485" s="56"/>
      <c r="K485" s="56">
        <v>15.0</v>
      </c>
      <c r="L485" s="69">
        <f t="shared" si="80"/>
        <v>46112</v>
      </c>
      <c r="M485" s="40" t="s">
        <v>60</v>
      </c>
      <c r="N485" s="64">
        <v>46118.0</v>
      </c>
      <c r="O485" s="56"/>
      <c r="P485" s="56" t="s">
        <v>3089</v>
      </c>
      <c r="Q485" s="60"/>
      <c r="R485" s="61"/>
      <c r="S485" s="62"/>
      <c r="T485" s="63"/>
      <c r="U485" s="63"/>
      <c r="V485" s="63"/>
      <c r="W485" s="63"/>
      <c r="X485" s="63"/>
      <c r="Y485" s="63"/>
      <c r="Z485" s="63"/>
      <c r="AA485" s="91"/>
    </row>
    <row r="486" ht="75.0" customHeight="1">
      <c r="A486" s="35"/>
      <c r="B486" s="57" t="s">
        <v>1497</v>
      </c>
      <c r="C486" s="56">
        <v>11425.0</v>
      </c>
      <c r="D486" s="37" t="s">
        <v>40</v>
      </c>
      <c r="E486" s="69">
        <v>46097.0</v>
      </c>
      <c r="F486" s="56" t="s">
        <v>3060</v>
      </c>
      <c r="G486" s="56" t="s">
        <v>57</v>
      </c>
      <c r="H486" s="56" t="s">
        <v>3061</v>
      </c>
      <c r="I486" s="56" t="s">
        <v>12</v>
      </c>
      <c r="J486" s="56"/>
      <c r="K486" s="56">
        <v>15.0</v>
      </c>
      <c r="L486" s="69">
        <f t="shared" si="80"/>
        <v>46112</v>
      </c>
      <c r="M486" s="51" t="s">
        <v>60</v>
      </c>
      <c r="N486" s="68">
        <v>46123.0</v>
      </c>
      <c r="O486" s="56"/>
      <c r="P486" s="59" t="s">
        <v>3062</v>
      </c>
      <c r="Q486" s="60"/>
      <c r="R486" s="61"/>
      <c r="S486" s="62"/>
      <c r="T486" s="63"/>
      <c r="U486" s="63"/>
      <c r="V486" s="63"/>
      <c r="W486" s="63"/>
      <c r="X486" s="63"/>
      <c r="Y486" s="63"/>
      <c r="Z486" s="63"/>
      <c r="AA486" s="91"/>
    </row>
    <row r="487" ht="75.0" customHeight="1">
      <c r="A487" s="35"/>
      <c r="B487" s="57" t="s">
        <v>55</v>
      </c>
      <c r="C487" s="56">
        <v>12797.0</v>
      </c>
      <c r="D487" s="37" t="s">
        <v>74</v>
      </c>
      <c r="E487" s="69">
        <v>46097.0</v>
      </c>
      <c r="F487" s="56" t="s">
        <v>118</v>
      </c>
      <c r="G487" s="56" t="s">
        <v>57</v>
      </c>
      <c r="H487" s="56" t="s">
        <v>3090</v>
      </c>
      <c r="I487" s="56" t="s">
        <v>32</v>
      </c>
      <c r="J487" s="56" t="s">
        <v>422</v>
      </c>
      <c r="K487" s="56">
        <v>15.0</v>
      </c>
      <c r="L487" s="69">
        <f t="shared" ref="L487:L488" si="82">$E493+$K487</f>
        <v>46112</v>
      </c>
      <c r="M487" s="40" t="str">
        <f>IF(L487="","",IF(L487&lt;TODAY(),"VENCIDA",IF(L487=TODAY(),"VENCE HOY","A TIEMPO")))</f>
        <v>VENCIDA</v>
      </c>
      <c r="N487" s="56"/>
      <c r="O487" s="56"/>
      <c r="P487" s="56"/>
      <c r="Q487" s="60"/>
      <c r="R487" s="61"/>
      <c r="S487" s="62"/>
      <c r="T487" s="63"/>
      <c r="U487" s="63"/>
      <c r="V487" s="63"/>
      <c r="W487" s="63"/>
      <c r="X487" s="63"/>
      <c r="Y487" s="63"/>
      <c r="Z487" s="63"/>
      <c r="AA487" s="91"/>
    </row>
    <row r="488" ht="75.0" customHeight="1">
      <c r="A488" s="35"/>
      <c r="B488" s="57" t="s">
        <v>55</v>
      </c>
      <c r="C488" s="56">
        <v>12949.0</v>
      </c>
      <c r="D488" s="37" t="s">
        <v>74</v>
      </c>
      <c r="E488" s="69">
        <v>46097.0</v>
      </c>
      <c r="F488" s="56" t="s">
        <v>3091</v>
      </c>
      <c r="G488" s="56" t="s">
        <v>57</v>
      </c>
      <c r="H488" s="56" t="s">
        <v>3092</v>
      </c>
      <c r="I488" s="56" t="s">
        <v>36</v>
      </c>
      <c r="J488" s="25" t="s">
        <v>266</v>
      </c>
      <c r="K488" s="56">
        <v>15.0</v>
      </c>
      <c r="L488" s="69">
        <f t="shared" si="82"/>
        <v>46113</v>
      </c>
      <c r="M488" s="40" t="s">
        <v>60</v>
      </c>
      <c r="N488" s="56" t="s">
        <v>60</v>
      </c>
      <c r="O488" s="56">
        <v>26.0</v>
      </c>
      <c r="P488" s="59" t="s">
        <v>3093</v>
      </c>
      <c r="Q488" s="60"/>
      <c r="R488" s="61"/>
      <c r="S488" s="62"/>
      <c r="T488" s="63"/>
      <c r="U488" s="63"/>
      <c r="V488" s="63"/>
      <c r="W488" s="63"/>
      <c r="X488" s="63"/>
      <c r="Y488" s="63"/>
      <c r="Z488" s="63"/>
      <c r="AA488" s="91"/>
    </row>
    <row r="489" ht="75.0" customHeight="1">
      <c r="A489" s="35"/>
      <c r="B489" s="57" t="s">
        <v>55</v>
      </c>
      <c r="C489" s="56">
        <v>13021.0</v>
      </c>
      <c r="D489" s="37" t="s">
        <v>74</v>
      </c>
      <c r="E489" s="69">
        <v>46097.0</v>
      </c>
      <c r="F489" s="56" t="s">
        <v>3094</v>
      </c>
      <c r="G489" s="56" t="s">
        <v>57</v>
      </c>
      <c r="H489" s="56" t="s">
        <v>3095</v>
      </c>
      <c r="I489" s="56" t="s">
        <v>32</v>
      </c>
      <c r="J489" s="56" t="s">
        <v>347</v>
      </c>
      <c r="K489" s="56">
        <v>15.0</v>
      </c>
      <c r="L489" s="69">
        <f t="shared" ref="L489:L490" si="83">$E494+$K489</f>
        <v>46113</v>
      </c>
      <c r="M489" s="40" t="str">
        <f t="shared" ref="M489:M490" si="84">IF(L489="","",IF(L489&lt;TODAY(),"VENCIDA",IF(L489=TODAY(),"VENCE HOY","A TIEMPO")))</f>
        <v>VENCIDA</v>
      </c>
      <c r="N489" s="56"/>
      <c r="O489" s="56"/>
      <c r="P489" s="56"/>
      <c r="Q489" s="60"/>
      <c r="R489" s="61"/>
      <c r="S489" s="62"/>
      <c r="T489" s="63"/>
      <c r="U489" s="63"/>
      <c r="V489" s="63"/>
      <c r="W489" s="63"/>
      <c r="X489" s="63"/>
      <c r="Y489" s="63"/>
      <c r="Z489" s="63"/>
      <c r="AA489" s="91"/>
    </row>
    <row r="490" ht="75.0" customHeight="1">
      <c r="A490" s="35"/>
      <c r="B490" s="57" t="s">
        <v>55</v>
      </c>
      <c r="C490" s="56">
        <v>13142.0</v>
      </c>
      <c r="D490" s="37" t="s">
        <v>74</v>
      </c>
      <c r="E490" s="69">
        <v>46097.0</v>
      </c>
      <c r="F490" s="56" t="s">
        <v>3096</v>
      </c>
      <c r="G490" s="56" t="s">
        <v>57</v>
      </c>
      <c r="H490" s="56" t="s">
        <v>3097</v>
      </c>
      <c r="I490" s="56" t="s">
        <v>30</v>
      </c>
      <c r="J490" s="56"/>
      <c r="K490" s="56">
        <v>15.0</v>
      </c>
      <c r="L490" s="69">
        <f t="shared" si="83"/>
        <v>46113</v>
      </c>
      <c r="M490" s="40" t="str">
        <f t="shared" si="84"/>
        <v>VENCIDA</v>
      </c>
      <c r="N490" s="56"/>
      <c r="O490" s="56"/>
      <c r="P490" s="56"/>
      <c r="Q490" s="60"/>
      <c r="R490" s="61"/>
      <c r="S490" s="62"/>
      <c r="T490" s="63"/>
      <c r="U490" s="63"/>
      <c r="V490" s="63"/>
      <c r="W490" s="63"/>
      <c r="X490" s="63"/>
      <c r="Y490" s="63"/>
      <c r="Z490" s="63"/>
      <c r="AA490" s="91"/>
    </row>
    <row r="491" ht="75.0" customHeight="1">
      <c r="A491" s="35"/>
      <c r="B491" s="57" t="s">
        <v>1497</v>
      </c>
      <c r="C491" s="56">
        <v>11803.0</v>
      </c>
      <c r="D491" s="37" t="s">
        <v>40</v>
      </c>
      <c r="E491" s="69">
        <v>46097.0</v>
      </c>
      <c r="F491" s="56" t="s">
        <v>2254</v>
      </c>
      <c r="G491" s="56" t="s">
        <v>57</v>
      </c>
      <c r="H491" s="56" t="s">
        <v>1709</v>
      </c>
      <c r="I491" s="56" t="s">
        <v>20</v>
      </c>
      <c r="J491" s="56"/>
      <c r="K491" s="56">
        <v>15.0</v>
      </c>
      <c r="L491" s="69">
        <f>$E495+$K491</f>
        <v>46113</v>
      </c>
      <c r="M491" s="40" t="s">
        <v>60</v>
      </c>
      <c r="N491" s="64">
        <v>46121.0</v>
      </c>
      <c r="O491" s="56"/>
      <c r="P491" s="56" t="s">
        <v>3098</v>
      </c>
      <c r="Q491" s="60"/>
      <c r="R491" s="61"/>
      <c r="S491" s="62"/>
      <c r="T491" s="63"/>
      <c r="U491" s="63"/>
      <c r="V491" s="63"/>
      <c r="W491" s="63"/>
      <c r="X491" s="63"/>
      <c r="Y491" s="63"/>
      <c r="Z491" s="63"/>
      <c r="AA491" s="91"/>
    </row>
    <row r="492" ht="75.0" customHeight="1">
      <c r="A492" s="35"/>
      <c r="B492" s="57" t="s">
        <v>55</v>
      </c>
      <c r="C492" s="56">
        <v>13060.0</v>
      </c>
      <c r="D492" s="37" t="s">
        <v>74</v>
      </c>
      <c r="E492" s="69">
        <v>46097.0</v>
      </c>
      <c r="F492" s="56" t="s">
        <v>3099</v>
      </c>
      <c r="G492" s="56" t="s">
        <v>57</v>
      </c>
      <c r="H492" s="56" t="s">
        <v>3100</v>
      </c>
      <c r="I492" s="56" t="s">
        <v>36</v>
      </c>
      <c r="J492" s="56" t="s">
        <v>266</v>
      </c>
      <c r="K492" s="56">
        <v>15.0</v>
      </c>
      <c r="L492" s="69">
        <f t="shared" ref="L492:L495" si="85">$E495+$K492</f>
        <v>46113</v>
      </c>
      <c r="M492" s="51" t="s">
        <v>60</v>
      </c>
      <c r="N492" s="68">
        <v>46107.0</v>
      </c>
      <c r="O492" s="56"/>
      <c r="P492" s="59" t="s">
        <v>3101</v>
      </c>
      <c r="Q492" s="60"/>
      <c r="R492" s="61"/>
      <c r="S492" s="62"/>
      <c r="T492" s="63"/>
      <c r="U492" s="63"/>
      <c r="V492" s="63"/>
      <c r="W492" s="63"/>
      <c r="X492" s="63"/>
      <c r="Y492" s="63"/>
      <c r="Z492" s="63"/>
      <c r="AA492" s="91"/>
    </row>
    <row r="493" ht="75.0" customHeight="1">
      <c r="A493" s="35"/>
      <c r="B493" s="57" t="s">
        <v>55</v>
      </c>
      <c r="C493" s="56">
        <v>11224.0</v>
      </c>
      <c r="D493" s="37" t="s">
        <v>40</v>
      </c>
      <c r="E493" s="69">
        <v>46097.0</v>
      </c>
      <c r="F493" s="56" t="s">
        <v>3102</v>
      </c>
      <c r="G493" s="56" t="s">
        <v>57</v>
      </c>
      <c r="H493" s="56" t="s">
        <v>3103</v>
      </c>
      <c r="I493" s="56" t="s">
        <v>17</v>
      </c>
      <c r="J493" s="56"/>
      <c r="K493" s="56">
        <v>15.0</v>
      </c>
      <c r="L493" s="69">
        <f t="shared" si="85"/>
        <v>46113</v>
      </c>
      <c r="M493" s="51" t="s">
        <v>60</v>
      </c>
      <c r="N493" s="68">
        <v>46126.0</v>
      </c>
      <c r="O493" s="56"/>
      <c r="P493" s="59" t="s">
        <v>3104</v>
      </c>
      <c r="Q493" s="60"/>
      <c r="R493" s="61"/>
      <c r="S493" s="62"/>
      <c r="T493" s="63"/>
      <c r="U493" s="63"/>
      <c r="V493" s="63"/>
      <c r="W493" s="63"/>
      <c r="X493" s="63"/>
      <c r="Y493" s="63"/>
      <c r="Z493" s="63"/>
      <c r="AA493" s="91"/>
    </row>
    <row r="494" ht="75.0" customHeight="1">
      <c r="A494" s="35"/>
      <c r="B494" s="57" t="s">
        <v>55</v>
      </c>
      <c r="C494" s="56">
        <v>11450.0</v>
      </c>
      <c r="D494" s="37" t="s">
        <v>40</v>
      </c>
      <c r="E494" s="69">
        <v>46098.0</v>
      </c>
      <c r="F494" s="56" t="s">
        <v>3105</v>
      </c>
      <c r="G494" s="56" t="s">
        <v>57</v>
      </c>
      <c r="H494" s="56" t="s">
        <v>3106</v>
      </c>
      <c r="I494" s="56" t="s">
        <v>19</v>
      </c>
      <c r="J494" s="56"/>
      <c r="K494" s="56">
        <v>15.0</v>
      </c>
      <c r="L494" s="69">
        <f t="shared" si="85"/>
        <v>46113</v>
      </c>
      <c r="M494" s="40" t="s">
        <v>60</v>
      </c>
      <c r="N494" s="64">
        <v>46118.0</v>
      </c>
      <c r="O494" s="56"/>
      <c r="P494" s="56" t="s">
        <v>3107</v>
      </c>
      <c r="Q494" s="60"/>
      <c r="R494" s="61"/>
      <c r="S494" s="62"/>
      <c r="T494" s="63"/>
      <c r="U494" s="63"/>
      <c r="V494" s="63"/>
      <c r="W494" s="63"/>
      <c r="X494" s="63"/>
      <c r="Y494" s="63"/>
      <c r="Z494" s="63"/>
      <c r="AA494" s="91"/>
    </row>
    <row r="495" ht="75.0" customHeight="1">
      <c r="A495" s="35"/>
      <c r="B495" s="57" t="s">
        <v>55</v>
      </c>
      <c r="C495" s="56">
        <v>11456.0</v>
      </c>
      <c r="D495" s="37" t="s">
        <v>40</v>
      </c>
      <c r="E495" s="69">
        <v>46098.0</v>
      </c>
      <c r="F495" s="56" t="s">
        <v>3108</v>
      </c>
      <c r="G495" s="56" t="s">
        <v>57</v>
      </c>
      <c r="H495" s="56" t="s">
        <v>443</v>
      </c>
      <c r="I495" s="56" t="s">
        <v>24</v>
      </c>
      <c r="J495" s="56"/>
      <c r="K495" s="56">
        <v>15.0</v>
      </c>
      <c r="L495" s="69">
        <f t="shared" si="85"/>
        <v>46113</v>
      </c>
      <c r="M495" s="40" t="s">
        <v>60</v>
      </c>
      <c r="N495" s="64">
        <v>46099.0</v>
      </c>
      <c r="O495" s="56"/>
      <c r="P495" s="56" t="s">
        <v>3109</v>
      </c>
      <c r="Q495" s="60"/>
      <c r="R495" s="61"/>
      <c r="S495" s="62"/>
      <c r="T495" s="63"/>
      <c r="U495" s="63"/>
      <c r="V495" s="63"/>
      <c r="W495" s="63"/>
      <c r="X495" s="63"/>
      <c r="Y495" s="63"/>
      <c r="Z495" s="63"/>
      <c r="AA495" s="91"/>
    </row>
    <row r="496" ht="75.0" customHeight="1">
      <c r="A496" s="35"/>
      <c r="B496" s="57" t="s">
        <v>55</v>
      </c>
      <c r="C496" s="56">
        <v>11462.0</v>
      </c>
      <c r="D496" s="37" t="s">
        <v>40</v>
      </c>
      <c r="E496" s="69">
        <v>46098.0</v>
      </c>
      <c r="F496" s="56" t="s">
        <v>3110</v>
      </c>
      <c r="G496" s="56" t="s">
        <v>57</v>
      </c>
      <c r="H496" s="56" t="s">
        <v>3084</v>
      </c>
      <c r="I496" s="56" t="s">
        <v>24</v>
      </c>
      <c r="J496" s="56"/>
      <c r="K496" s="56">
        <v>15.0</v>
      </c>
      <c r="L496" s="69">
        <f t="shared" ref="L496:L498" si="86">$E500+$K496</f>
        <v>46113</v>
      </c>
      <c r="M496" s="40" t="s">
        <v>60</v>
      </c>
      <c r="N496" s="64">
        <v>46099.0</v>
      </c>
      <c r="O496" s="56"/>
      <c r="P496" s="56" t="s">
        <v>3111</v>
      </c>
      <c r="Q496" s="60"/>
      <c r="R496" s="61"/>
      <c r="S496" s="62"/>
      <c r="T496" s="63"/>
      <c r="U496" s="63"/>
      <c r="V496" s="63"/>
      <c r="W496" s="63"/>
      <c r="X496" s="63"/>
      <c r="Y496" s="63"/>
      <c r="Z496" s="63"/>
      <c r="AA496" s="91"/>
    </row>
    <row r="497" ht="75.0" customHeight="1">
      <c r="A497" s="35"/>
      <c r="B497" s="57" t="s">
        <v>55</v>
      </c>
      <c r="C497" s="59">
        <v>13189.0</v>
      </c>
      <c r="D497" s="37" t="s">
        <v>74</v>
      </c>
      <c r="E497" s="69">
        <v>46098.0</v>
      </c>
      <c r="F497" s="56" t="s">
        <v>3112</v>
      </c>
      <c r="G497" s="56" t="s">
        <v>57</v>
      </c>
      <c r="H497" s="56" t="s">
        <v>3113</v>
      </c>
      <c r="I497" s="56" t="s">
        <v>36</v>
      </c>
      <c r="J497" s="56" t="s">
        <v>460</v>
      </c>
      <c r="K497" s="56">
        <v>2.0</v>
      </c>
      <c r="L497" s="69">
        <f t="shared" si="86"/>
        <v>46100</v>
      </c>
      <c r="M497" s="51" t="s">
        <v>60</v>
      </c>
      <c r="N497" s="68">
        <v>46100.0</v>
      </c>
      <c r="O497" s="56"/>
      <c r="P497" s="59" t="s">
        <v>3114</v>
      </c>
      <c r="Q497" s="60"/>
      <c r="R497" s="61"/>
      <c r="S497" s="62"/>
      <c r="T497" s="63"/>
      <c r="U497" s="63"/>
      <c r="V497" s="63"/>
      <c r="W497" s="63"/>
      <c r="X497" s="63"/>
      <c r="Y497" s="63"/>
      <c r="Z497" s="63"/>
      <c r="AA497" s="91"/>
    </row>
    <row r="498" ht="75.0" customHeight="1">
      <c r="A498" s="35"/>
      <c r="B498" s="57" t="s">
        <v>55</v>
      </c>
      <c r="C498" s="56">
        <v>11472.0</v>
      </c>
      <c r="D498" s="37" t="s">
        <v>40</v>
      </c>
      <c r="E498" s="69">
        <v>46098.0</v>
      </c>
      <c r="F498" s="56" t="s">
        <v>3115</v>
      </c>
      <c r="G498" s="56" t="s">
        <v>57</v>
      </c>
      <c r="H498" s="56" t="s">
        <v>3116</v>
      </c>
      <c r="I498" s="56" t="s">
        <v>24</v>
      </c>
      <c r="J498" s="56"/>
      <c r="K498" s="56">
        <v>15.0</v>
      </c>
      <c r="L498" s="69">
        <f t="shared" si="86"/>
        <v>46113</v>
      </c>
      <c r="M498" s="40" t="s">
        <v>60</v>
      </c>
      <c r="N498" s="64">
        <v>46099.0</v>
      </c>
      <c r="O498" s="56"/>
      <c r="P498" s="56" t="s">
        <v>3117</v>
      </c>
      <c r="Q498" s="60"/>
      <c r="R498" s="61"/>
      <c r="S498" s="62"/>
      <c r="T498" s="63"/>
      <c r="U498" s="63"/>
      <c r="V498" s="63"/>
      <c r="W498" s="63"/>
      <c r="X498" s="63"/>
      <c r="Y498" s="63"/>
      <c r="Z498" s="63"/>
      <c r="AA498" s="91"/>
    </row>
    <row r="499" ht="75.0" customHeight="1">
      <c r="A499" s="35"/>
      <c r="B499" s="57" t="s">
        <v>55</v>
      </c>
      <c r="C499" s="56">
        <v>13190.0</v>
      </c>
      <c r="D499" s="37" t="s">
        <v>74</v>
      </c>
      <c r="E499" s="69">
        <v>46098.0</v>
      </c>
      <c r="F499" s="56" t="s">
        <v>1938</v>
      </c>
      <c r="G499" s="56" t="s">
        <v>57</v>
      </c>
      <c r="H499" s="56" t="s">
        <v>3118</v>
      </c>
      <c r="I499" s="56" t="s">
        <v>13</v>
      </c>
      <c r="J499" s="56"/>
      <c r="K499" s="56">
        <v>15.0</v>
      </c>
      <c r="L499" s="69">
        <f t="shared" ref="L499:L502" si="87">$E502+$K499</f>
        <v>46113</v>
      </c>
      <c r="M499" s="51" t="s">
        <v>60</v>
      </c>
      <c r="N499" s="68">
        <v>46084.0</v>
      </c>
      <c r="O499" s="56"/>
      <c r="P499" s="59" t="s">
        <v>3119</v>
      </c>
      <c r="Q499" s="60"/>
      <c r="R499" s="61"/>
      <c r="S499" s="62"/>
      <c r="T499" s="63"/>
      <c r="U499" s="63"/>
      <c r="V499" s="63"/>
      <c r="W499" s="63"/>
      <c r="X499" s="63"/>
      <c r="Y499" s="63"/>
      <c r="Z499" s="63"/>
      <c r="AA499" s="91"/>
    </row>
    <row r="500" ht="75.0" customHeight="1">
      <c r="A500" s="35"/>
      <c r="B500" s="57" t="s">
        <v>55</v>
      </c>
      <c r="C500" s="56">
        <v>11467.0</v>
      </c>
      <c r="D500" s="37" t="s">
        <v>40</v>
      </c>
      <c r="E500" s="69">
        <v>46098.0</v>
      </c>
      <c r="F500" s="56" t="s">
        <v>3120</v>
      </c>
      <c r="G500" s="56" t="s">
        <v>57</v>
      </c>
      <c r="H500" s="56" t="s">
        <v>3121</v>
      </c>
      <c r="I500" s="56" t="s">
        <v>22</v>
      </c>
      <c r="J500" s="56"/>
      <c r="K500" s="56">
        <v>15.0</v>
      </c>
      <c r="L500" s="69">
        <f t="shared" si="87"/>
        <v>46113</v>
      </c>
      <c r="M500" s="51" t="s">
        <v>60</v>
      </c>
      <c r="N500" s="68">
        <v>46127.0</v>
      </c>
      <c r="O500" s="56"/>
      <c r="P500" s="59" t="s">
        <v>3122</v>
      </c>
      <c r="Q500" s="60"/>
      <c r="R500" s="61"/>
      <c r="S500" s="62"/>
      <c r="T500" s="63"/>
      <c r="U500" s="63"/>
      <c r="V500" s="63"/>
      <c r="W500" s="63"/>
      <c r="X500" s="63"/>
      <c r="Y500" s="63"/>
      <c r="Z500" s="63"/>
      <c r="AA500" s="91"/>
    </row>
    <row r="501" ht="75.0" customHeight="1">
      <c r="A501" s="35"/>
      <c r="B501" s="57" t="s">
        <v>1497</v>
      </c>
      <c r="C501" s="56">
        <v>11668.0</v>
      </c>
      <c r="D501" s="37" t="s">
        <v>40</v>
      </c>
      <c r="E501" s="69">
        <v>46098.0</v>
      </c>
      <c r="F501" s="56" t="s">
        <v>3123</v>
      </c>
      <c r="G501" s="56" t="s">
        <v>57</v>
      </c>
      <c r="H501" s="56" t="s">
        <v>3124</v>
      </c>
      <c r="I501" s="56" t="s">
        <v>12</v>
      </c>
      <c r="J501" s="56"/>
      <c r="K501" s="56">
        <v>15.0</v>
      </c>
      <c r="L501" s="69">
        <f t="shared" si="87"/>
        <v>46113</v>
      </c>
      <c r="M501" s="40" t="s">
        <v>60</v>
      </c>
      <c r="N501" s="64">
        <v>46108.0</v>
      </c>
      <c r="O501" s="56"/>
      <c r="P501" s="56" t="s">
        <v>3125</v>
      </c>
      <c r="Q501" s="60"/>
      <c r="R501" s="61"/>
      <c r="S501" s="62"/>
      <c r="T501" s="63"/>
      <c r="U501" s="63"/>
      <c r="V501" s="63"/>
      <c r="W501" s="63"/>
      <c r="X501" s="63"/>
      <c r="Y501" s="63"/>
      <c r="Z501" s="63"/>
      <c r="AA501" s="91"/>
    </row>
    <row r="502" ht="75.0" customHeight="1">
      <c r="A502" s="35" t="s">
        <v>1880</v>
      </c>
      <c r="B502" s="57" t="s">
        <v>55</v>
      </c>
      <c r="C502" s="56">
        <v>11478.0</v>
      </c>
      <c r="D502" s="37" t="s">
        <v>40</v>
      </c>
      <c r="E502" s="69">
        <v>46098.0</v>
      </c>
      <c r="F502" s="56" t="s">
        <v>3126</v>
      </c>
      <c r="G502" s="56" t="s">
        <v>57</v>
      </c>
      <c r="H502" s="56" t="s">
        <v>113</v>
      </c>
      <c r="I502" s="56" t="s">
        <v>19</v>
      </c>
      <c r="J502" s="56"/>
      <c r="K502" s="56">
        <v>15.0</v>
      </c>
      <c r="L502" s="69">
        <f t="shared" si="87"/>
        <v>46113</v>
      </c>
      <c r="M502" s="40" t="s">
        <v>60</v>
      </c>
      <c r="N502" s="64">
        <v>46113.0</v>
      </c>
      <c r="O502" s="56"/>
      <c r="P502" s="56" t="s">
        <v>3127</v>
      </c>
      <c r="Q502" s="60"/>
      <c r="R502" s="61"/>
      <c r="S502" s="62"/>
      <c r="T502" s="63"/>
      <c r="U502" s="63"/>
      <c r="V502" s="63"/>
      <c r="W502" s="63"/>
      <c r="X502" s="63"/>
      <c r="Y502" s="63"/>
      <c r="Z502" s="63"/>
      <c r="AA502" s="91"/>
    </row>
    <row r="503" ht="75.0" customHeight="1">
      <c r="A503" s="35"/>
      <c r="B503" s="57" t="s">
        <v>55</v>
      </c>
      <c r="C503" s="56">
        <v>11491.0</v>
      </c>
      <c r="D503" s="37" t="s">
        <v>40</v>
      </c>
      <c r="E503" s="69">
        <v>46098.0</v>
      </c>
      <c r="F503" s="56" t="s">
        <v>3128</v>
      </c>
      <c r="G503" s="56" t="s">
        <v>57</v>
      </c>
      <c r="H503" s="56" t="s">
        <v>3129</v>
      </c>
      <c r="I503" s="56" t="s">
        <v>22</v>
      </c>
      <c r="J503" s="56"/>
      <c r="K503" s="56">
        <v>15.0</v>
      </c>
      <c r="L503" s="69">
        <f t="shared" ref="L503:L507" si="88">$E507+$K503</f>
        <v>46113</v>
      </c>
      <c r="M503" s="51" t="s">
        <v>60</v>
      </c>
      <c r="N503" s="68">
        <v>46127.0</v>
      </c>
      <c r="O503" s="56"/>
      <c r="P503" s="59" t="s">
        <v>3130</v>
      </c>
      <c r="Q503" s="60"/>
      <c r="R503" s="61"/>
      <c r="S503" s="62"/>
      <c r="T503" s="63"/>
      <c r="U503" s="63"/>
      <c r="V503" s="63"/>
      <c r="W503" s="63"/>
      <c r="X503" s="63"/>
      <c r="Y503" s="63"/>
      <c r="Z503" s="63"/>
      <c r="AA503" s="91"/>
    </row>
    <row r="504" ht="75.0" customHeight="1">
      <c r="A504" s="35"/>
      <c r="B504" s="57" t="s">
        <v>55</v>
      </c>
      <c r="C504" s="56">
        <v>11677.0</v>
      </c>
      <c r="D504" s="37" t="s">
        <v>40</v>
      </c>
      <c r="E504" s="69">
        <v>46098.0</v>
      </c>
      <c r="F504" s="138" t="s">
        <v>1215</v>
      </c>
      <c r="G504" s="56" t="s">
        <v>57</v>
      </c>
      <c r="H504" s="56" t="s">
        <v>3131</v>
      </c>
      <c r="I504" s="56" t="s">
        <v>19</v>
      </c>
      <c r="J504" s="56"/>
      <c r="K504" s="56">
        <v>15.0</v>
      </c>
      <c r="L504" s="69">
        <f t="shared" si="88"/>
        <v>46113</v>
      </c>
      <c r="M504" s="40"/>
      <c r="N504" s="56"/>
      <c r="O504" s="56"/>
      <c r="P504" s="59" t="s">
        <v>3132</v>
      </c>
      <c r="Q504" s="60"/>
      <c r="R504" s="61"/>
      <c r="S504" s="62"/>
      <c r="T504" s="63"/>
      <c r="U504" s="63"/>
      <c r="V504" s="63"/>
      <c r="W504" s="63"/>
      <c r="X504" s="63"/>
      <c r="Y504" s="63"/>
      <c r="Z504" s="63"/>
      <c r="AA504" s="91"/>
    </row>
    <row r="505" ht="75.0" customHeight="1">
      <c r="A505" s="35"/>
      <c r="B505" s="57" t="s">
        <v>1497</v>
      </c>
      <c r="C505" s="56">
        <v>11682.0</v>
      </c>
      <c r="D505" s="37" t="s">
        <v>40</v>
      </c>
      <c r="E505" s="69">
        <v>46098.0</v>
      </c>
      <c r="F505" s="56" t="s">
        <v>2524</v>
      </c>
      <c r="G505" s="56" t="s">
        <v>57</v>
      </c>
      <c r="H505" s="56" t="s">
        <v>3133</v>
      </c>
      <c r="I505" s="56" t="s">
        <v>27</v>
      </c>
      <c r="J505" s="56"/>
      <c r="K505" s="56">
        <v>15.0</v>
      </c>
      <c r="L505" s="69">
        <f t="shared" si="88"/>
        <v>46113</v>
      </c>
      <c r="M505" s="40" t="s">
        <v>60</v>
      </c>
      <c r="N505" s="64">
        <v>46105.0</v>
      </c>
      <c r="O505" s="56"/>
      <c r="P505" s="56" t="s">
        <v>3134</v>
      </c>
      <c r="Q505" s="60"/>
      <c r="R505" s="61"/>
      <c r="S505" s="62"/>
      <c r="T505" s="63"/>
      <c r="U505" s="63"/>
      <c r="V505" s="63"/>
      <c r="W505" s="63"/>
      <c r="X505" s="63"/>
      <c r="Y505" s="63"/>
      <c r="Z505" s="63"/>
      <c r="AA505" s="91"/>
    </row>
    <row r="506" ht="75.0" customHeight="1">
      <c r="A506" s="35"/>
      <c r="B506" s="57" t="s">
        <v>55</v>
      </c>
      <c r="C506" s="56">
        <v>13373.0</v>
      </c>
      <c r="D506" s="37" t="s">
        <v>74</v>
      </c>
      <c r="E506" s="69">
        <v>46098.0</v>
      </c>
      <c r="F506" s="56" t="s">
        <v>1182</v>
      </c>
      <c r="G506" s="56" t="s">
        <v>57</v>
      </c>
      <c r="H506" s="56" t="s">
        <v>3135</v>
      </c>
      <c r="I506" s="56" t="s">
        <v>30</v>
      </c>
      <c r="J506" s="56"/>
      <c r="K506" s="56">
        <v>15.0</v>
      </c>
      <c r="L506" s="69">
        <f t="shared" si="88"/>
        <v>46113</v>
      </c>
      <c r="M506" s="40" t="s">
        <v>60</v>
      </c>
      <c r="N506" s="64">
        <v>46105.0</v>
      </c>
      <c r="O506" s="56"/>
      <c r="P506" s="56" t="s">
        <v>3136</v>
      </c>
      <c r="Q506" s="60"/>
      <c r="R506" s="61"/>
      <c r="S506" s="62"/>
      <c r="T506" s="63"/>
      <c r="U506" s="63"/>
      <c r="V506" s="63"/>
      <c r="W506" s="63"/>
      <c r="X506" s="63"/>
      <c r="Y506" s="63"/>
      <c r="Z506" s="63"/>
      <c r="AA506" s="91"/>
    </row>
    <row r="507" ht="75.0" customHeight="1">
      <c r="A507" s="35"/>
      <c r="B507" s="57" t="s">
        <v>55</v>
      </c>
      <c r="C507" s="56">
        <v>11683.0</v>
      </c>
      <c r="D507" s="37" t="s">
        <v>40</v>
      </c>
      <c r="E507" s="69">
        <v>46098.0</v>
      </c>
      <c r="F507" s="56" t="s">
        <v>3137</v>
      </c>
      <c r="G507" s="56" t="s">
        <v>57</v>
      </c>
      <c r="H507" s="56" t="s">
        <v>3138</v>
      </c>
      <c r="I507" s="56" t="s">
        <v>11</v>
      </c>
      <c r="J507" s="56"/>
      <c r="K507" s="56">
        <v>15.0</v>
      </c>
      <c r="L507" s="69">
        <f t="shared" si="88"/>
        <v>46113</v>
      </c>
      <c r="M507" s="40"/>
      <c r="N507" s="56"/>
      <c r="O507" s="56"/>
      <c r="P507" s="59" t="s">
        <v>3139</v>
      </c>
      <c r="Q507" s="60"/>
      <c r="R507" s="61"/>
      <c r="S507" s="62"/>
      <c r="T507" s="63"/>
      <c r="U507" s="63"/>
      <c r="V507" s="63"/>
      <c r="W507" s="63"/>
      <c r="X507" s="63"/>
      <c r="Y507" s="63"/>
      <c r="Z507" s="63"/>
      <c r="AA507" s="91"/>
    </row>
    <row r="508" ht="75.0" customHeight="1">
      <c r="A508" s="35"/>
      <c r="B508" s="57" t="s">
        <v>55</v>
      </c>
      <c r="C508" s="56">
        <v>11502.0</v>
      </c>
      <c r="D508" s="37" t="s">
        <v>40</v>
      </c>
      <c r="E508" s="69">
        <v>46098.0</v>
      </c>
      <c r="F508" s="56" t="s">
        <v>3140</v>
      </c>
      <c r="G508" s="56" t="s">
        <v>57</v>
      </c>
      <c r="H508" s="56" t="s">
        <v>3141</v>
      </c>
      <c r="I508" s="56" t="s">
        <v>12</v>
      </c>
      <c r="J508" s="56"/>
      <c r="K508" s="56">
        <v>15.0</v>
      </c>
      <c r="L508" s="69">
        <f t="shared" ref="L508:L518" si="89">$E511+$K508</f>
        <v>46113</v>
      </c>
      <c r="M508" s="40" t="s">
        <v>60</v>
      </c>
      <c r="N508" s="64">
        <v>46118.0</v>
      </c>
      <c r="O508" s="56"/>
      <c r="P508" s="56" t="s">
        <v>3142</v>
      </c>
      <c r="Q508" s="60"/>
      <c r="R508" s="61"/>
      <c r="S508" s="62"/>
      <c r="T508" s="63"/>
      <c r="U508" s="63"/>
      <c r="V508" s="63"/>
      <c r="W508" s="63"/>
      <c r="X508" s="63"/>
      <c r="Y508" s="63"/>
      <c r="Z508" s="63"/>
      <c r="AA508" s="91"/>
    </row>
    <row r="509" ht="75.0" customHeight="1">
      <c r="A509" s="35"/>
      <c r="B509" s="57" t="s">
        <v>55</v>
      </c>
      <c r="C509" s="56">
        <v>11515.0</v>
      </c>
      <c r="D509" s="37" t="s">
        <v>40</v>
      </c>
      <c r="E509" s="69">
        <v>46098.0</v>
      </c>
      <c r="F509" s="56" t="s">
        <v>3143</v>
      </c>
      <c r="G509" s="56" t="s">
        <v>57</v>
      </c>
      <c r="H509" s="56" t="s">
        <v>3144</v>
      </c>
      <c r="I509" s="56" t="s">
        <v>24</v>
      </c>
      <c r="J509" s="56"/>
      <c r="K509" s="56">
        <v>15.0</v>
      </c>
      <c r="L509" s="69">
        <f t="shared" si="89"/>
        <v>46113</v>
      </c>
      <c r="M509" s="40" t="s">
        <v>60</v>
      </c>
      <c r="N509" s="64">
        <v>46099.0</v>
      </c>
      <c r="O509" s="56"/>
      <c r="P509" s="56" t="s">
        <v>3145</v>
      </c>
      <c r="Q509" s="60"/>
      <c r="R509" s="61"/>
      <c r="S509" s="62"/>
      <c r="T509" s="63"/>
      <c r="U509" s="63"/>
      <c r="V509" s="63"/>
      <c r="W509" s="63"/>
      <c r="X509" s="63"/>
      <c r="Y509" s="63"/>
      <c r="Z509" s="63"/>
      <c r="AA509" s="91"/>
    </row>
    <row r="510" ht="75.0" customHeight="1">
      <c r="A510" s="35"/>
      <c r="B510" s="57" t="s">
        <v>55</v>
      </c>
      <c r="C510" s="59">
        <v>11518.0</v>
      </c>
      <c r="D510" s="37" t="s">
        <v>40</v>
      </c>
      <c r="E510" s="69">
        <v>46098.0</v>
      </c>
      <c r="F510" s="56" t="s">
        <v>2933</v>
      </c>
      <c r="G510" s="56" t="s">
        <v>57</v>
      </c>
      <c r="H510" s="56" t="s">
        <v>3146</v>
      </c>
      <c r="I510" s="56" t="s">
        <v>12</v>
      </c>
      <c r="J510" s="56"/>
      <c r="K510" s="56">
        <v>15.0</v>
      </c>
      <c r="L510" s="69">
        <f t="shared" si="89"/>
        <v>46113</v>
      </c>
      <c r="M510" s="51" t="s">
        <v>60</v>
      </c>
      <c r="N510" s="68">
        <v>46125.0</v>
      </c>
      <c r="O510" s="56"/>
      <c r="P510" s="59" t="s">
        <v>3147</v>
      </c>
      <c r="Q510" s="60"/>
      <c r="R510" s="61"/>
      <c r="S510" s="62"/>
      <c r="T510" s="63"/>
      <c r="U510" s="63"/>
      <c r="V510" s="63"/>
      <c r="W510" s="63"/>
      <c r="X510" s="63"/>
      <c r="Y510" s="63"/>
      <c r="Z510" s="63"/>
      <c r="AA510" s="91"/>
    </row>
    <row r="511" ht="75.0" customHeight="1">
      <c r="A511" s="35"/>
      <c r="B511" s="57" t="s">
        <v>55</v>
      </c>
      <c r="C511" s="56">
        <v>11599.0</v>
      </c>
      <c r="D511" s="37" t="s">
        <v>40</v>
      </c>
      <c r="E511" s="69">
        <v>46098.0</v>
      </c>
      <c r="F511" s="56" t="s">
        <v>3148</v>
      </c>
      <c r="G511" s="56" t="s">
        <v>57</v>
      </c>
      <c r="H511" s="56" t="s">
        <v>3149</v>
      </c>
      <c r="I511" s="59" t="s">
        <v>30</v>
      </c>
      <c r="J511" s="56" t="s">
        <v>3150</v>
      </c>
      <c r="K511" s="56">
        <v>15.0</v>
      </c>
      <c r="L511" s="69">
        <f t="shared" si="89"/>
        <v>46113</v>
      </c>
      <c r="M511" s="40" t="s">
        <v>60</v>
      </c>
      <c r="N511" s="64">
        <v>46120.0</v>
      </c>
      <c r="O511" s="56"/>
      <c r="P511" s="56" t="s">
        <v>3151</v>
      </c>
      <c r="Q511" s="60"/>
      <c r="R511" s="61"/>
      <c r="S511" s="62"/>
      <c r="T511" s="63"/>
      <c r="U511" s="63"/>
      <c r="V511" s="63"/>
      <c r="W511" s="63"/>
      <c r="X511" s="63"/>
      <c r="Y511" s="63"/>
      <c r="Z511" s="63"/>
      <c r="AA511" s="91"/>
    </row>
    <row r="512" ht="75.0" customHeight="1">
      <c r="A512" s="35"/>
      <c r="B512" s="57" t="s">
        <v>55</v>
      </c>
      <c r="C512" s="56">
        <v>11575.0</v>
      </c>
      <c r="D512" s="37" t="s">
        <v>40</v>
      </c>
      <c r="E512" s="69">
        <v>46098.0</v>
      </c>
      <c r="F512" s="56" t="s">
        <v>3152</v>
      </c>
      <c r="G512" s="56" t="s">
        <v>57</v>
      </c>
      <c r="H512" s="56" t="s">
        <v>3153</v>
      </c>
      <c r="I512" s="56" t="s">
        <v>24</v>
      </c>
      <c r="J512" s="56"/>
      <c r="K512" s="56">
        <v>15.0</v>
      </c>
      <c r="L512" s="69">
        <f t="shared" si="89"/>
        <v>46113</v>
      </c>
      <c r="M512" s="40" t="s">
        <v>60</v>
      </c>
      <c r="N512" s="64">
        <v>46099.0</v>
      </c>
      <c r="O512" s="56"/>
      <c r="P512" s="56" t="s">
        <v>3154</v>
      </c>
      <c r="Q512" s="60"/>
      <c r="R512" s="61"/>
      <c r="S512" s="62"/>
      <c r="T512" s="63"/>
      <c r="U512" s="63"/>
      <c r="V512" s="63"/>
      <c r="W512" s="63"/>
      <c r="X512" s="63"/>
      <c r="Y512" s="63"/>
      <c r="Z512" s="63"/>
      <c r="AA512" s="91"/>
    </row>
    <row r="513" ht="75.0" customHeight="1">
      <c r="A513" s="35"/>
      <c r="B513" s="57" t="s">
        <v>55</v>
      </c>
      <c r="C513" s="56">
        <v>11534.0</v>
      </c>
      <c r="D513" s="37" t="s">
        <v>40</v>
      </c>
      <c r="E513" s="69">
        <v>46098.0</v>
      </c>
      <c r="F513" s="56" t="s">
        <v>2802</v>
      </c>
      <c r="G513" s="56" t="s">
        <v>57</v>
      </c>
      <c r="H513" s="56" t="s">
        <v>3155</v>
      </c>
      <c r="I513" s="56" t="s">
        <v>12</v>
      </c>
      <c r="J513" s="56"/>
      <c r="K513" s="56">
        <v>15.0</v>
      </c>
      <c r="L513" s="69">
        <f t="shared" si="89"/>
        <v>46113</v>
      </c>
      <c r="M513" s="40" t="s">
        <v>60</v>
      </c>
      <c r="N513" s="64">
        <v>46122.0</v>
      </c>
      <c r="O513" s="56"/>
      <c r="P513" s="56" t="s">
        <v>3156</v>
      </c>
      <c r="Q513" s="60"/>
      <c r="R513" s="61"/>
      <c r="S513" s="62"/>
      <c r="T513" s="63"/>
      <c r="U513" s="63"/>
      <c r="V513" s="63"/>
      <c r="W513" s="63"/>
      <c r="X513" s="63"/>
      <c r="Y513" s="63"/>
      <c r="Z513" s="63"/>
      <c r="AA513" s="91"/>
    </row>
    <row r="514" ht="75.0" customHeight="1">
      <c r="A514" s="35"/>
      <c r="B514" s="57" t="s">
        <v>55</v>
      </c>
      <c r="C514" s="56">
        <v>11520.0</v>
      </c>
      <c r="D514" s="37" t="s">
        <v>40</v>
      </c>
      <c r="E514" s="69">
        <v>46098.0</v>
      </c>
      <c r="F514" s="56" t="s">
        <v>3157</v>
      </c>
      <c r="G514" s="56" t="s">
        <v>57</v>
      </c>
      <c r="H514" s="56" t="s">
        <v>3158</v>
      </c>
      <c r="I514" s="56" t="s">
        <v>12</v>
      </c>
      <c r="J514" s="56"/>
      <c r="K514" s="56">
        <v>15.0</v>
      </c>
      <c r="L514" s="69">
        <f t="shared" si="89"/>
        <v>46113</v>
      </c>
      <c r="M514" s="51" t="s">
        <v>60</v>
      </c>
      <c r="N514" s="68">
        <v>46125.0</v>
      </c>
      <c r="O514" s="56"/>
      <c r="P514" s="59" t="s">
        <v>3159</v>
      </c>
      <c r="Q514" s="60"/>
      <c r="R514" s="61"/>
      <c r="S514" s="62"/>
      <c r="T514" s="63"/>
      <c r="U514" s="63"/>
      <c r="V514" s="63"/>
      <c r="W514" s="63"/>
      <c r="X514" s="63"/>
      <c r="Y514" s="63"/>
      <c r="Z514" s="63"/>
      <c r="AA514" s="91"/>
    </row>
    <row r="515" ht="75.0" customHeight="1">
      <c r="A515" s="35"/>
      <c r="B515" s="57" t="s">
        <v>55</v>
      </c>
      <c r="C515" s="56">
        <v>11672.0</v>
      </c>
      <c r="D515" s="37" t="s">
        <v>40</v>
      </c>
      <c r="E515" s="69">
        <v>46098.0</v>
      </c>
      <c r="F515" s="56" t="s">
        <v>3160</v>
      </c>
      <c r="G515" s="56" t="s">
        <v>57</v>
      </c>
      <c r="H515" s="56" t="s">
        <v>2654</v>
      </c>
      <c r="I515" s="56" t="s">
        <v>12</v>
      </c>
      <c r="J515" s="56"/>
      <c r="K515" s="56">
        <v>15.0</v>
      </c>
      <c r="L515" s="69">
        <f t="shared" si="89"/>
        <v>46113</v>
      </c>
      <c r="M515" s="40" t="s">
        <v>60</v>
      </c>
      <c r="N515" s="64">
        <v>46118.0</v>
      </c>
      <c r="O515" s="56"/>
      <c r="P515" s="56" t="s">
        <v>3161</v>
      </c>
      <c r="Q515" s="60"/>
      <c r="R515" s="61"/>
      <c r="S515" s="62"/>
      <c r="T515" s="63"/>
      <c r="U515" s="63"/>
      <c r="V515" s="63"/>
      <c r="W515" s="63"/>
      <c r="X515" s="63"/>
      <c r="Y515" s="63"/>
      <c r="Z515" s="63"/>
      <c r="AA515" s="91"/>
    </row>
    <row r="516" ht="75.0" customHeight="1">
      <c r="A516" s="35"/>
      <c r="B516" s="57" t="s">
        <v>55</v>
      </c>
      <c r="C516" s="56">
        <v>11657.0</v>
      </c>
      <c r="D516" s="37" t="s">
        <v>40</v>
      </c>
      <c r="E516" s="69">
        <v>46098.0</v>
      </c>
      <c r="F516" s="56" t="s">
        <v>3162</v>
      </c>
      <c r="G516" s="56" t="s">
        <v>57</v>
      </c>
      <c r="H516" s="56" t="s">
        <v>3163</v>
      </c>
      <c r="I516" s="56" t="s">
        <v>19</v>
      </c>
      <c r="J516" s="56"/>
      <c r="K516" s="56">
        <v>15.0</v>
      </c>
      <c r="L516" s="69">
        <f t="shared" si="89"/>
        <v>46113</v>
      </c>
      <c r="M516" s="40" t="s">
        <v>60</v>
      </c>
      <c r="N516" s="64">
        <v>46113.0</v>
      </c>
      <c r="O516" s="56"/>
      <c r="P516" s="56" t="s">
        <v>3164</v>
      </c>
      <c r="Q516" s="60"/>
      <c r="R516" s="61"/>
      <c r="S516" s="62"/>
      <c r="T516" s="63"/>
      <c r="U516" s="63"/>
      <c r="V516" s="63"/>
      <c r="W516" s="63"/>
      <c r="X516" s="63"/>
      <c r="Y516" s="63"/>
      <c r="Z516" s="63"/>
      <c r="AA516" s="91"/>
    </row>
    <row r="517" ht="75.0" customHeight="1">
      <c r="A517" s="35"/>
      <c r="B517" s="57" t="s">
        <v>55</v>
      </c>
      <c r="C517" s="56">
        <v>11648.0</v>
      </c>
      <c r="D517" s="37" t="s">
        <v>40</v>
      </c>
      <c r="E517" s="69">
        <v>46098.0</v>
      </c>
      <c r="F517" s="56" t="s">
        <v>3165</v>
      </c>
      <c r="G517" s="56" t="s">
        <v>57</v>
      </c>
      <c r="H517" s="56" t="s">
        <v>3166</v>
      </c>
      <c r="I517" s="56" t="s">
        <v>12</v>
      </c>
      <c r="J517" s="56"/>
      <c r="K517" s="56">
        <v>15.0</v>
      </c>
      <c r="L517" s="69">
        <f t="shared" si="89"/>
        <v>46113</v>
      </c>
      <c r="M517" s="40" t="s">
        <v>60</v>
      </c>
      <c r="N517" s="64">
        <v>46118.0</v>
      </c>
      <c r="O517" s="56"/>
      <c r="P517" s="56" t="s">
        <v>3167</v>
      </c>
      <c r="Q517" s="60"/>
      <c r="R517" s="61"/>
      <c r="S517" s="62"/>
      <c r="T517" s="63"/>
      <c r="U517" s="63"/>
      <c r="V517" s="63"/>
      <c r="W517" s="63"/>
      <c r="X517" s="63"/>
      <c r="Y517" s="63"/>
      <c r="Z517" s="63"/>
      <c r="AA517" s="91"/>
    </row>
    <row r="518" ht="75.0" customHeight="1">
      <c r="A518" s="35"/>
      <c r="B518" s="57" t="s">
        <v>55</v>
      </c>
      <c r="C518" s="56">
        <v>11624.0</v>
      </c>
      <c r="D518" s="37" t="s">
        <v>40</v>
      </c>
      <c r="E518" s="69">
        <v>46098.0</v>
      </c>
      <c r="F518" s="56" t="s">
        <v>3168</v>
      </c>
      <c r="G518" s="56" t="s">
        <v>57</v>
      </c>
      <c r="H518" s="56" t="s">
        <v>3169</v>
      </c>
      <c r="I518" s="56" t="s">
        <v>19</v>
      </c>
      <c r="J518" s="56"/>
      <c r="K518" s="56">
        <v>15.0</v>
      </c>
      <c r="L518" s="69">
        <f t="shared" si="89"/>
        <v>46113</v>
      </c>
      <c r="M518" s="40" t="s">
        <v>60</v>
      </c>
      <c r="N518" s="64">
        <v>46113.0</v>
      </c>
      <c r="O518" s="56"/>
      <c r="P518" s="56" t="s">
        <v>3170</v>
      </c>
      <c r="Q518" s="60"/>
      <c r="R518" s="61"/>
      <c r="S518" s="62"/>
      <c r="T518" s="63"/>
      <c r="U518" s="63"/>
      <c r="V518" s="63"/>
      <c r="W518" s="63"/>
      <c r="X518" s="63"/>
      <c r="Y518" s="63"/>
      <c r="Z518" s="63"/>
      <c r="AA518" s="91"/>
    </row>
    <row r="519" ht="75.0" customHeight="1">
      <c r="A519" s="35"/>
      <c r="B519" s="57" t="s">
        <v>55</v>
      </c>
      <c r="C519" s="56">
        <v>11600.0</v>
      </c>
      <c r="D519" s="37" t="s">
        <v>40</v>
      </c>
      <c r="E519" s="69">
        <v>46098.0</v>
      </c>
      <c r="F519" s="56" t="s">
        <v>3171</v>
      </c>
      <c r="G519" s="56" t="s">
        <v>57</v>
      </c>
      <c r="H519" s="56" t="s">
        <v>3172</v>
      </c>
      <c r="I519" s="56" t="s">
        <v>24</v>
      </c>
      <c r="J519" s="56"/>
      <c r="K519" s="56">
        <v>15.0</v>
      </c>
      <c r="L519" s="56"/>
      <c r="M519" s="40" t="s">
        <v>60</v>
      </c>
      <c r="N519" s="64">
        <v>46099.0</v>
      </c>
      <c r="O519" s="56"/>
      <c r="P519" s="56" t="s">
        <v>3173</v>
      </c>
      <c r="Q519" s="60"/>
      <c r="R519" s="61"/>
      <c r="S519" s="62"/>
      <c r="T519" s="63"/>
      <c r="U519" s="63"/>
      <c r="V519" s="63"/>
      <c r="W519" s="63"/>
      <c r="X519" s="63"/>
      <c r="Y519" s="63"/>
      <c r="Z519" s="63"/>
      <c r="AA519" s="91"/>
    </row>
    <row r="520" ht="75.0" customHeight="1">
      <c r="A520" s="35"/>
      <c r="B520" s="57" t="s">
        <v>1497</v>
      </c>
      <c r="C520" s="59">
        <v>11693.0</v>
      </c>
      <c r="D520" s="37" t="s">
        <v>40</v>
      </c>
      <c r="E520" s="69">
        <v>46098.0</v>
      </c>
      <c r="F520" s="56" t="s">
        <v>3174</v>
      </c>
      <c r="G520" s="56" t="s">
        <v>57</v>
      </c>
      <c r="H520" s="56" t="s">
        <v>3175</v>
      </c>
      <c r="I520" s="56" t="s">
        <v>25</v>
      </c>
      <c r="J520" s="56"/>
      <c r="K520" s="56">
        <v>15.0</v>
      </c>
      <c r="L520" s="100">
        <f>$E554+$K520</f>
        <v>46114</v>
      </c>
      <c r="M520" s="101"/>
      <c r="N520" s="56"/>
      <c r="O520" s="56"/>
      <c r="P520" s="59" t="s">
        <v>3132</v>
      </c>
      <c r="Q520" s="60"/>
      <c r="R520" s="61"/>
      <c r="S520" s="62"/>
      <c r="T520" s="63"/>
      <c r="U520" s="63"/>
      <c r="V520" s="63"/>
      <c r="W520" s="63"/>
      <c r="X520" s="63"/>
      <c r="Y520" s="63"/>
      <c r="Z520" s="63"/>
      <c r="AA520" s="91"/>
    </row>
    <row r="521" ht="75.0" customHeight="1">
      <c r="A521" s="35"/>
      <c r="B521" s="57" t="s">
        <v>55</v>
      </c>
      <c r="C521" s="56">
        <v>11469.0</v>
      </c>
      <c r="D521" s="37" t="s">
        <v>40</v>
      </c>
      <c r="E521" s="69">
        <v>46098.0</v>
      </c>
      <c r="F521" s="56" t="s">
        <v>3176</v>
      </c>
      <c r="G521" s="99" t="s">
        <v>57</v>
      </c>
      <c r="H521" s="56" t="s">
        <v>3177</v>
      </c>
      <c r="I521" s="59" t="s">
        <v>37</v>
      </c>
      <c r="J521" s="56" t="s">
        <v>3178</v>
      </c>
      <c r="K521" s="99">
        <v>15.0</v>
      </c>
      <c r="L521" s="100">
        <f>$E557+$K521</f>
        <v>46114</v>
      </c>
      <c r="M521" s="101" t="str">
        <f>IF(L521="","",IF(L521&lt;TODAY(),"VENCIDA",IF(L521=TODAY(),"VENCE HOY","A TIEMPO")))</f>
        <v>VENCIDA</v>
      </c>
      <c r="N521" s="56"/>
      <c r="O521" s="56"/>
      <c r="P521" s="59" t="s">
        <v>3179</v>
      </c>
      <c r="Q521" s="60"/>
      <c r="R521" s="61"/>
      <c r="S521" s="62"/>
      <c r="T521" s="63"/>
      <c r="U521" s="63"/>
      <c r="V521" s="63"/>
      <c r="W521" s="63"/>
      <c r="X521" s="63"/>
      <c r="Y521" s="63"/>
      <c r="Z521" s="63"/>
      <c r="AA521" s="91"/>
    </row>
    <row r="522" ht="75.0" customHeight="1">
      <c r="A522" s="35"/>
      <c r="B522" s="57" t="s">
        <v>55</v>
      </c>
      <c r="C522" s="56">
        <v>-11610.0</v>
      </c>
      <c r="D522" s="37" t="s">
        <v>40</v>
      </c>
      <c r="E522" s="69">
        <v>46098.0</v>
      </c>
      <c r="F522" s="56" t="s">
        <v>3180</v>
      </c>
      <c r="G522" s="56" t="s">
        <v>57</v>
      </c>
      <c r="H522" s="56" t="s">
        <v>3181</v>
      </c>
      <c r="I522" s="59" t="s">
        <v>37</v>
      </c>
      <c r="J522" s="56" t="s">
        <v>3182</v>
      </c>
      <c r="K522" s="99">
        <v>15.0</v>
      </c>
      <c r="L522" s="100">
        <f>$E559+$K522</f>
        <v>46114</v>
      </c>
      <c r="M522" s="142" t="s">
        <v>60</v>
      </c>
      <c r="N522" s="68">
        <v>46127.0</v>
      </c>
      <c r="O522" s="56"/>
      <c r="P522" s="59" t="s">
        <v>3183</v>
      </c>
      <c r="Q522" s="60"/>
      <c r="R522" s="61"/>
      <c r="S522" s="62"/>
      <c r="T522" s="63"/>
      <c r="U522" s="63"/>
      <c r="V522" s="63"/>
      <c r="W522" s="63"/>
      <c r="X522" s="63"/>
      <c r="Y522" s="63"/>
      <c r="Z522" s="63"/>
      <c r="AA522" s="91"/>
    </row>
    <row r="523" ht="75.0" customHeight="1">
      <c r="A523" s="35"/>
      <c r="B523" s="57" t="s">
        <v>55</v>
      </c>
      <c r="C523" s="56">
        <v>13501.0</v>
      </c>
      <c r="D523" s="37" t="s">
        <v>74</v>
      </c>
      <c r="E523" s="69">
        <v>46098.0</v>
      </c>
      <c r="F523" s="56" t="s">
        <v>3184</v>
      </c>
      <c r="G523" s="56" t="s">
        <v>57</v>
      </c>
      <c r="H523" s="56" t="s">
        <v>3185</v>
      </c>
      <c r="I523" s="56" t="s">
        <v>32</v>
      </c>
      <c r="J523" s="56" t="s">
        <v>1683</v>
      </c>
      <c r="K523" s="99">
        <v>15.0</v>
      </c>
      <c r="L523" s="100">
        <f t="shared" ref="L523:L524" si="90">$E562+$K523</f>
        <v>46115</v>
      </c>
      <c r="M523" s="101" t="s">
        <v>60</v>
      </c>
      <c r="N523" s="64">
        <v>46107.0</v>
      </c>
      <c r="O523" s="56"/>
      <c r="P523" s="56" t="s">
        <v>3186</v>
      </c>
      <c r="Q523" s="60"/>
      <c r="R523" s="61"/>
      <c r="S523" s="62"/>
      <c r="T523" s="63"/>
      <c r="U523" s="63"/>
      <c r="V523" s="63"/>
      <c r="W523" s="63"/>
      <c r="X523" s="63"/>
      <c r="Y523" s="63"/>
      <c r="Z523" s="63"/>
      <c r="AA523" s="91"/>
    </row>
    <row r="524" ht="75.0" customHeight="1">
      <c r="A524" s="35"/>
      <c r="B524" s="57" t="s">
        <v>55</v>
      </c>
      <c r="C524" s="56">
        <v>13502.0</v>
      </c>
      <c r="D524" s="37" t="s">
        <v>74</v>
      </c>
      <c r="E524" s="69">
        <v>46098.0</v>
      </c>
      <c r="F524" s="56" t="s">
        <v>3187</v>
      </c>
      <c r="G524" s="56" t="s">
        <v>57</v>
      </c>
      <c r="H524" s="56" t="s">
        <v>3188</v>
      </c>
      <c r="I524" s="56" t="s">
        <v>30</v>
      </c>
      <c r="J524" s="56" t="s">
        <v>3189</v>
      </c>
      <c r="K524" s="99">
        <v>15.0</v>
      </c>
      <c r="L524" s="100">
        <f t="shared" si="90"/>
        <v>46115</v>
      </c>
      <c r="M524" s="101" t="s">
        <v>60</v>
      </c>
      <c r="N524" s="64">
        <v>46121.0</v>
      </c>
      <c r="O524" s="56"/>
      <c r="P524" s="56" t="s">
        <v>3190</v>
      </c>
      <c r="Q524" s="60"/>
      <c r="R524" s="61"/>
      <c r="S524" s="62"/>
      <c r="T524" s="63"/>
      <c r="U524" s="63"/>
      <c r="V524" s="63"/>
      <c r="W524" s="63"/>
      <c r="X524" s="63"/>
      <c r="Y524" s="63"/>
      <c r="Z524" s="63"/>
      <c r="AA524" s="91"/>
    </row>
    <row r="525" ht="75.0" customHeight="1">
      <c r="A525" s="35"/>
      <c r="B525" s="57" t="s">
        <v>1497</v>
      </c>
      <c r="C525" s="56" t="s">
        <v>3191</v>
      </c>
      <c r="D525" s="37" t="s">
        <v>40</v>
      </c>
      <c r="E525" s="69">
        <v>46098.0</v>
      </c>
      <c r="F525" s="56" t="s">
        <v>3192</v>
      </c>
      <c r="G525" s="56" t="s">
        <v>57</v>
      </c>
      <c r="H525" s="56" t="s">
        <v>3193</v>
      </c>
      <c r="I525" s="56" t="s">
        <v>27</v>
      </c>
      <c r="J525" s="56"/>
      <c r="K525" s="99">
        <v>15.0</v>
      </c>
      <c r="L525" s="100">
        <f>$E563+$K525</f>
        <v>46115</v>
      </c>
      <c r="M525" s="101" t="s">
        <v>60</v>
      </c>
      <c r="N525" s="64">
        <v>46105.0</v>
      </c>
      <c r="O525" s="56"/>
      <c r="P525" s="56" t="s">
        <v>3194</v>
      </c>
      <c r="Q525" s="60"/>
      <c r="R525" s="61"/>
      <c r="S525" s="62"/>
      <c r="T525" s="63"/>
      <c r="U525" s="63"/>
      <c r="V525" s="63"/>
      <c r="W525" s="63"/>
      <c r="X525" s="63"/>
      <c r="Y525" s="63"/>
      <c r="Z525" s="63"/>
      <c r="AA525" s="91"/>
    </row>
    <row r="526" ht="75.0" customHeight="1">
      <c r="A526" s="133"/>
      <c r="B526" s="57" t="s">
        <v>55</v>
      </c>
      <c r="C526" s="99">
        <v>13195.0</v>
      </c>
      <c r="D526" s="57" t="s">
        <v>74</v>
      </c>
      <c r="E526" s="100">
        <v>46098.0</v>
      </c>
      <c r="F526" s="99" t="s">
        <v>447</v>
      </c>
      <c r="G526" s="99" t="s">
        <v>57</v>
      </c>
      <c r="H526" s="99" t="s">
        <v>3195</v>
      </c>
      <c r="I526" s="99" t="s">
        <v>36</v>
      </c>
      <c r="J526" s="99" t="s">
        <v>266</v>
      </c>
      <c r="K526" s="99">
        <v>15.0</v>
      </c>
      <c r="L526" s="100">
        <f t="shared" ref="L526:L527" si="91">$E562+$K526</f>
        <v>46115</v>
      </c>
      <c r="M526" s="150" t="str">
        <f>IF(L526="","",IF(L526&lt;TODAY(),"VENCIDA",IF(L526=TODAY(),"VENCE HOY","A TIEMPO")))</f>
        <v>VENCIDA</v>
      </c>
      <c r="N526" s="102"/>
      <c r="O526" s="102"/>
      <c r="P526" s="102"/>
      <c r="Q526" s="103"/>
      <c r="R526" s="104"/>
      <c r="S526" s="105"/>
      <c r="T526" s="106"/>
      <c r="U526" s="106"/>
      <c r="V526" s="106"/>
      <c r="W526" s="106"/>
      <c r="X526" s="106"/>
      <c r="Y526" s="106"/>
      <c r="Z526" s="106"/>
      <c r="AA526" s="107"/>
    </row>
    <row r="527" ht="75.0" customHeight="1">
      <c r="A527" s="133"/>
      <c r="B527" s="57" t="s">
        <v>55</v>
      </c>
      <c r="C527" s="99">
        <v>13263.0</v>
      </c>
      <c r="D527" s="57" t="s">
        <v>74</v>
      </c>
      <c r="E527" s="100">
        <v>46098.0</v>
      </c>
      <c r="F527" s="99" t="s">
        <v>1479</v>
      </c>
      <c r="G527" s="99" t="s">
        <v>57</v>
      </c>
      <c r="H527" s="99" t="s">
        <v>3196</v>
      </c>
      <c r="I527" s="99" t="s">
        <v>32</v>
      </c>
      <c r="J527" s="99"/>
      <c r="K527" s="99">
        <v>15.0</v>
      </c>
      <c r="L527" s="100">
        <f t="shared" si="91"/>
        <v>46115</v>
      </c>
      <c r="M527" s="151" t="s">
        <v>60</v>
      </c>
      <c r="N527" s="145">
        <v>46120.0</v>
      </c>
      <c r="O527" s="102"/>
      <c r="P527" s="152" t="s">
        <v>3197</v>
      </c>
      <c r="Q527" s="103"/>
      <c r="R527" s="104"/>
      <c r="S527" s="105"/>
      <c r="T527" s="106"/>
      <c r="U527" s="106"/>
      <c r="V527" s="106"/>
      <c r="W527" s="106"/>
      <c r="X527" s="106"/>
      <c r="Y527" s="106"/>
      <c r="Z527" s="106"/>
      <c r="AA527" s="107"/>
    </row>
    <row r="528" ht="75.0" customHeight="1">
      <c r="A528" s="35"/>
      <c r="B528" s="57" t="s">
        <v>1497</v>
      </c>
      <c r="C528" s="56">
        <v>11826.0</v>
      </c>
      <c r="D528" s="37" t="s">
        <v>40</v>
      </c>
      <c r="E528" s="69">
        <v>46098.0</v>
      </c>
      <c r="F528" s="56" t="s">
        <v>3198</v>
      </c>
      <c r="G528" s="99" t="s">
        <v>57</v>
      </c>
      <c r="H528" s="56" t="s">
        <v>3199</v>
      </c>
      <c r="I528" s="56" t="s">
        <v>27</v>
      </c>
      <c r="J528" s="56"/>
      <c r="K528" s="99">
        <v>15.0</v>
      </c>
      <c r="L528" s="100">
        <f t="shared" ref="L528:L531" si="92">$E563+$K528</f>
        <v>46115</v>
      </c>
      <c r="M528" s="101" t="s">
        <v>60</v>
      </c>
      <c r="N528" s="64">
        <v>46105.0</v>
      </c>
      <c r="O528" s="56"/>
      <c r="P528" s="56" t="s">
        <v>3200</v>
      </c>
      <c r="Q528" s="60"/>
      <c r="R528" s="61"/>
      <c r="S528" s="62"/>
      <c r="T528" s="63"/>
      <c r="U528" s="63"/>
      <c r="V528" s="63"/>
      <c r="W528" s="63"/>
      <c r="X528" s="63"/>
      <c r="Y528" s="63"/>
      <c r="Z528" s="63"/>
      <c r="AA528" s="91"/>
    </row>
    <row r="529" ht="75.0" customHeight="1">
      <c r="A529" s="35"/>
      <c r="B529" s="57" t="s">
        <v>55</v>
      </c>
      <c r="C529" s="56">
        <v>13365.0</v>
      </c>
      <c r="D529" s="37" t="s">
        <v>74</v>
      </c>
      <c r="E529" s="69">
        <v>46098.0</v>
      </c>
      <c r="F529" s="56" t="s">
        <v>258</v>
      </c>
      <c r="G529" s="99" t="s">
        <v>57</v>
      </c>
      <c r="H529" s="56" t="s">
        <v>3201</v>
      </c>
      <c r="I529" s="56" t="s">
        <v>32</v>
      </c>
      <c r="J529" s="56" t="s">
        <v>422</v>
      </c>
      <c r="K529" s="99">
        <v>15.0</v>
      </c>
      <c r="L529" s="100">
        <f t="shared" si="92"/>
        <v>46115</v>
      </c>
      <c r="M529" s="101" t="str">
        <f>IF(L529="","",IF(L529&lt;TODAY(),"VENCIDA",IF(L529=TODAY(),"VENCE HOY","A TIEMPO")))</f>
        <v>VENCIDA</v>
      </c>
      <c r="N529" s="56"/>
      <c r="O529" s="56"/>
      <c r="P529" s="56"/>
      <c r="Q529" s="60"/>
      <c r="R529" s="61"/>
      <c r="S529" s="62"/>
      <c r="T529" s="63"/>
      <c r="U529" s="63"/>
      <c r="V529" s="63"/>
      <c r="W529" s="63"/>
      <c r="X529" s="63"/>
      <c r="Y529" s="63"/>
      <c r="Z529" s="63"/>
      <c r="AA529" s="91"/>
    </row>
    <row r="530" ht="75.0" customHeight="1">
      <c r="A530" s="35"/>
      <c r="B530" s="57" t="s">
        <v>55</v>
      </c>
      <c r="C530" s="56">
        <v>13470.0</v>
      </c>
      <c r="D530" s="37" t="s">
        <v>74</v>
      </c>
      <c r="E530" s="69">
        <v>46098.0</v>
      </c>
      <c r="F530" s="56" t="s">
        <v>447</v>
      </c>
      <c r="G530" s="99" t="s">
        <v>57</v>
      </c>
      <c r="H530" s="56" t="s">
        <v>3202</v>
      </c>
      <c r="I530" s="56" t="s">
        <v>30</v>
      </c>
      <c r="J530" s="56"/>
      <c r="K530" s="99">
        <v>15.0</v>
      </c>
      <c r="L530" s="100">
        <f t="shared" si="92"/>
        <v>46115</v>
      </c>
      <c r="M530" s="101" t="s">
        <v>60</v>
      </c>
      <c r="N530" s="64">
        <v>46107.0</v>
      </c>
      <c r="O530" s="56"/>
      <c r="P530" s="56" t="s">
        <v>3203</v>
      </c>
      <c r="Q530" s="60"/>
      <c r="R530" s="61"/>
      <c r="S530" s="62"/>
      <c r="T530" s="63"/>
      <c r="U530" s="63"/>
      <c r="V530" s="63"/>
      <c r="W530" s="63"/>
      <c r="X530" s="63"/>
      <c r="Y530" s="63"/>
      <c r="Z530" s="63"/>
      <c r="AA530" s="91"/>
    </row>
    <row r="531" ht="75.0" customHeight="1">
      <c r="A531" s="35"/>
      <c r="B531" s="57" t="s">
        <v>55</v>
      </c>
      <c r="C531" s="56">
        <v>13189.0</v>
      </c>
      <c r="D531" s="37" t="s">
        <v>74</v>
      </c>
      <c r="E531" s="69">
        <v>46098.0</v>
      </c>
      <c r="F531" s="56" t="s">
        <v>3112</v>
      </c>
      <c r="G531" s="99" t="s">
        <v>57</v>
      </c>
      <c r="H531" s="56" t="s">
        <v>3113</v>
      </c>
      <c r="I531" s="56" t="s">
        <v>36</v>
      </c>
      <c r="J531" s="56" t="s">
        <v>460</v>
      </c>
      <c r="K531" s="99">
        <v>15.0</v>
      </c>
      <c r="L531" s="100">
        <f t="shared" si="92"/>
        <v>46115</v>
      </c>
      <c r="M531" s="101" t="s">
        <v>60</v>
      </c>
      <c r="N531" s="69">
        <v>46100.0</v>
      </c>
      <c r="O531" s="56"/>
      <c r="P531" s="56" t="s">
        <v>3204</v>
      </c>
      <c r="Q531" s="60"/>
      <c r="R531" s="61"/>
      <c r="S531" s="62"/>
      <c r="T531" s="63"/>
      <c r="U531" s="63"/>
      <c r="V531" s="63"/>
      <c r="W531" s="63"/>
      <c r="X531" s="63"/>
      <c r="Y531" s="63"/>
      <c r="Z531" s="63"/>
      <c r="AA531" s="91"/>
    </row>
    <row r="532" ht="75.0" customHeight="1">
      <c r="A532" s="35"/>
      <c r="B532" s="57" t="s">
        <v>55</v>
      </c>
      <c r="C532" s="56">
        <v>13493.0</v>
      </c>
      <c r="D532" s="37" t="s">
        <v>74</v>
      </c>
      <c r="E532" s="69">
        <v>46098.0</v>
      </c>
      <c r="F532" s="56" t="s">
        <v>1182</v>
      </c>
      <c r="G532" s="99" t="s">
        <v>57</v>
      </c>
      <c r="H532" s="56" t="s">
        <v>3205</v>
      </c>
      <c r="I532" s="56" t="s">
        <v>17</v>
      </c>
      <c r="J532" s="56"/>
      <c r="K532" s="99">
        <v>15.0</v>
      </c>
      <c r="L532" s="100">
        <f>$E566+$K532</f>
        <v>46115</v>
      </c>
      <c r="M532" s="142" t="s">
        <v>60</v>
      </c>
      <c r="N532" s="68">
        <v>46113.0</v>
      </c>
      <c r="O532" s="56"/>
      <c r="P532" s="59" t="s">
        <v>3206</v>
      </c>
      <c r="Q532" s="60"/>
      <c r="R532" s="61"/>
      <c r="S532" s="62"/>
      <c r="T532" s="63"/>
      <c r="U532" s="63"/>
      <c r="V532" s="63"/>
      <c r="W532" s="63"/>
      <c r="X532" s="63"/>
      <c r="Y532" s="63"/>
      <c r="Z532" s="63"/>
      <c r="AA532" s="91"/>
    </row>
    <row r="533" ht="75.0" customHeight="1">
      <c r="A533" s="35"/>
      <c r="B533" s="57" t="s">
        <v>1497</v>
      </c>
      <c r="C533" s="56">
        <v>11925.0</v>
      </c>
      <c r="D533" s="37" t="s">
        <v>40</v>
      </c>
      <c r="E533" s="69">
        <v>46099.0</v>
      </c>
      <c r="F533" s="56" t="s">
        <v>2254</v>
      </c>
      <c r="G533" s="99" t="s">
        <v>57</v>
      </c>
      <c r="H533" s="56" t="s">
        <v>3207</v>
      </c>
      <c r="I533" s="56" t="s">
        <v>22</v>
      </c>
      <c r="J533" s="56"/>
      <c r="K533" s="99">
        <v>15.0</v>
      </c>
      <c r="L533" s="100">
        <f t="shared" ref="L533:L560" si="93">E533+$K533</f>
        <v>46114</v>
      </c>
      <c r="M533" s="142" t="s">
        <v>60</v>
      </c>
      <c r="N533" s="68">
        <v>46127.0</v>
      </c>
      <c r="O533" s="56"/>
      <c r="P533" s="59" t="s">
        <v>3208</v>
      </c>
      <c r="Q533" s="60"/>
      <c r="R533" s="61"/>
      <c r="S533" s="62"/>
      <c r="T533" s="63"/>
      <c r="U533" s="63"/>
      <c r="V533" s="63"/>
      <c r="W533" s="63"/>
      <c r="X533" s="63"/>
      <c r="Y533" s="63"/>
      <c r="Z533" s="63"/>
      <c r="AA533" s="91"/>
    </row>
    <row r="534" ht="75.0" customHeight="1">
      <c r="A534" s="35"/>
      <c r="B534" s="57" t="s">
        <v>55</v>
      </c>
      <c r="C534" s="56">
        <v>11724.0</v>
      </c>
      <c r="D534" s="37" t="s">
        <v>40</v>
      </c>
      <c r="E534" s="69">
        <v>46099.0</v>
      </c>
      <c r="F534" s="56" t="s">
        <v>3209</v>
      </c>
      <c r="G534" s="99" t="s">
        <v>57</v>
      </c>
      <c r="H534" s="56" t="s">
        <v>3210</v>
      </c>
      <c r="I534" s="56" t="s">
        <v>15</v>
      </c>
      <c r="J534" s="56" t="s">
        <v>134</v>
      </c>
      <c r="K534" s="99">
        <v>15.0</v>
      </c>
      <c r="L534" s="100">
        <f t="shared" si="93"/>
        <v>46114</v>
      </c>
      <c r="M534" s="101" t="str">
        <f>IF(L534="","",IF(L534&lt;TODAY(),"VENCIDA",IF(L534=TODAY(),"VENCE HOY","A TIEMPO")))</f>
        <v>VENCIDA</v>
      </c>
      <c r="N534" s="56"/>
      <c r="O534" s="56"/>
      <c r="P534" s="56"/>
      <c r="Q534" s="60"/>
      <c r="R534" s="61"/>
      <c r="S534" s="62"/>
      <c r="T534" s="63"/>
      <c r="U534" s="63"/>
      <c r="V534" s="63"/>
      <c r="W534" s="63"/>
      <c r="X534" s="63"/>
      <c r="Y534" s="63"/>
      <c r="Z534" s="63"/>
      <c r="AA534" s="91"/>
    </row>
    <row r="535" ht="75.0" customHeight="1">
      <c r="A535" s="35"/>
      <c r="B535" s="57" t="s">
        <v>55</v>
      </c>
      <c r="C535" s="56">
        <v>13806.0</v>
      </c>
      <c r="D535" s="37" t="s">
        <v>74</v>
      </c>
      <c r="E535" s="69">
        <v>46099.0</v>
      </c>
      <c r="F535" s="56" t="s">
        <v>614</v>
      </c>
      <c r="G535" s="99" t="s">
        <v>57</v>
      </c>
      <c r="H535" s="56" t="s">
        <v>3211</v>
      </c>
      <c r="I535" s="56" t="s">
        <v>36</v>
      </c>
      <c r="J535" s="56" t="s">
        <v>460</v>
      </c>
      <c r="K535" s="99">
        <v>15.0</v>
      </c>
      <c r="L535" s="100">
        <f t="shared" si="93"/>
        <v>46114</v>
      </c>
      <c r="M535" s="101" t="s">
        <v>60</v>
      </c>
      <c r="N535" s="64">
        <v>46106.0</v>
      </c>
      <c r="O535" s="56"/>
      <c r="P535" s="56" t="s">
        <v>3212</v>
      </c>
      <c r="Q535" s="60"/>
      <c r="R535" s="61"/>
      <c r="S535" s="62"/>
      <c r="T535" s="63"/>
      <c r="U535" s="63"/>
      <c r="V535" s="63"/>
      <c r="W535" s="63"/>
      <c r="X535" s="63"/>
      <c r="Y535" s="63"/>
      <c r="Z535" s="63"/>
      <c r="AA535" s="91"/>
    </row>
    <row r="536" ht="75.0" customHeight="1">
      <c r="A536" s="35"/>
      <c r="B536" s="57" t="s">
        <v>55</v>
      </c>
      <c r="C536" s="56">
        <v>11884.0</v>
      </c>
      <c r="D536" s="37" t="s">
        <v>40</v>
      </c>
      <c r="E536" s="69">
        <v>46099.0</v>
      </c>
      <c r="F536" s="56" t="s">
        <v>3213</v>
      </c>
      <c r="G536" s="99" t="s">
        <v>57</v>
      </c>
      <c r="H536" s="56" t="s">
        <v>3214</v>
      </c>
      <c r="I536" s="56" t="s">
        <v>19</v>
      </c>
      <c r="J536" s="56"/>
      <c r="K536" s="99">
        <v>15.0</v>
      </c>
      <c r="L536" s="100">
        <f t="shared" si="93"/>
        <v>46114</v>
      </c>
      <c r="M536" s="101" t="s">
        <v>60</v>
      </c>
      <c r="N536" s="64">
        <v>46106.0</v>
      </c>
      <c r="O536" s="56"/>
      <c r="P536" s="56" t="s">
        <v>3215</v>
      </c>
      <c r="Q536" s="60"/>
      <c r="R536" s="61"/>
      <c r="S536" s="62"/>
      <c r="T536" s="63"/>
      <c r="U536" s="63"/>
      <c r="V536" s="63"/>
      <c r="W536" s="63"/>
      <c r="X536" s="63"/>
      <c r="Y536" s="63"/>
      <c r="Z536" s="63"/>
      <c r="AA536" s="91"/>
    </row>
    <row r="537" ht="75.0" customHeight="1">
      <c r="A537" s="35"/>
      <c r="B537" s="57" t="s">
        <v>55</v>
      </c>
      <c r="C537" s="56">
        <v>11910.0</v>
      </c>
      <c r="D537" s="37" t="s">
        <v>40</v>
      </c>
      <c r="E537" s="69">
        <v>46099.0</v>
      </c>
      <c r="F537" s="56" t="s">
        <v>3216</v>
      </c>
      <c r="G537" s="99" t="s">
        <v>57</v>
      </c>
      <c r="H537" s="56" t="s">
        <v>2308</v>
      </c>
      <c r="I537" s="56" t="s">
        <v>19</v>
      </c>
      <c r="J537" s="56"/>
      <c r="K537" s="99">
        <v>15.0</v>
      </c>
      <c r="L537" s="100">
        <f t="shared" si="93"/>
        <v>46114</v>
      </c>
      <c r="M537" s="101" t="s">
        <v>60</v>
      </c>
      <c r="N537" s="64">
        <v>46118.0</v>
      </c>
      <c r="O537" s="56"/>
      <c r="P537" s="56" t="s">
        <v>3217</v>
      </c>
      <c r="Q537" s="60"/>
      <c r="R537" s="61"/>
      <c r="S537" s="62"/>
      <c r="T537" s="63"/>
      <c r="U537" s="63"/>
      <c r="V537" s="63"/>
      <c r="W537" s="63"/>
      <c r="X537" s="63"/>
      <c r="Y537" s="63"/>
      <c r="Z537" s="63"/>
      <c r="AA537" s="91"/>
    </row>
    <row r="538" ht="75.0" customHeight="1">
      <c r="A538" s="35"/>
      <c r="B538" s="57" t="s">
        <v>55</v>
      </c>
      <c r="C538" s="56">
        <v>11253.0</v>
      </c>
      <c r="D538" s="37" t="s">
        <v>40</v>
      </c>
      <c r="E538" s="69">
        <v>46099.0</v>
      </c>
      <c r="F538" s="56" t="s">
        <v>3218</v>
      </c>
      <c r="G538" s="99" t="s">
        <v>57</v>
      </c>
      <c r="H538" s="56" t="s">
        <v>3219</v>
      </c>
      <c r="I538" s="56" t="s">
        <v>12</v>
      </c>
      <c r="J538" s="56"/>
      <c r="K538" s="99">
        <v>15.0</v>
      </c>
      <c r="L538" s="100">
        <f t="shared" si="93"/>
        <v>46114</v>
      </c>
      <c r="M538" s="142" t="s">
        <v>60</v>
      </c>
      <c r="N538" s="68">
        <v>46111.0</v>
      </c>
      <c r="O538" s="56"/>
      <c r="P538" s="59" t="s">
        <v>3220</v>
      </c>
      <c r="Q538" s="60"/>
      <c r="R538" s="61"/>
      <c r="S538" s="62"/>
      <c r="T538" s="63"/>
      <c r="U538" s="63"/>
      <c r="V538" s="63"/>
      <c r="W538" s="63"/>
      <c r="X538" s="63"/>
      <c r="Y538" s="63"/>
      <c r="Z538" s="63"/>
      <c r="AA538" s="91"/>
    </row>
    <row r="539" ht="75.0" customHeight="1">
      <c r="A539" s="35"/>
      <c r="B539" s="57" t="s">
        <v>55</v>
      </c>
      <c r="C539" s="56">
        <v>11737.0</v>
      </c>
      <c r="D539" s="37" t="s">
        <v>40</v>
      </c>
      <c r="E539" s="69">
        <v>46099.0</v>
      </c>
      <c r="F539" s="56" t="s">
        <v>3221</v>
      </c>
      <c r="G539" s="99" t="s">
        <v>57</v>
      </c>
      <c r="H539" s="56" t="s">
        <v>3222</v>
      </c>
      <c r="I539" s="56" t="s">
        <v>18</v>
      </c>
      <c r="J539" s="56"/>
      <c r="K539" s="99">
        <v>15.0</v>
      </c>
      <c r="L539" s="100">
        <f t="shared" si="93"/>
        <v>46114</v>
      </c>
      <c r="M539" s="101" t="s">
        <v>60</v>
      </c>
      <c r="N539" s="64">
        <v>46105.0</v>
      </c>
      <c r="O539" s="56"/>
      <c r="P539" s="56" t="s">
        <v>3223</v>
      </c>
      <c r="Q539" s="60"/>
      <c r="R539" s="61"/>
      <c r="S539" s="62"/>
      <c r="T539" s="63"/>
      <c r="U539" s="63"/>
      <c r="V539" s="63"/>
      <c r="W539" s="63"/>
      <c r="X539" s="63"/>
      <c r="Y539" s="63"/>
      <c r="Z539" s="63"/>
      <c r="AA539" s="91"/>
    </row>
    <row r="540" ht="75.0" customHeight="1">
      <c r="A540" s="35"/>
      <c r="B540" s="57" t="s">
        <v>55</v>
      </c>
      <c r="C540" s="56">
        <v>11797.0</v>
      </c>
      <c r="D540" s="37" t="s">
        <v>40</v>
      </c>
      <c r="E540" s="69">
        <v>46099.0</v>
      </c>
      <c r="F540" s="56" t="s">
        <v>3224</v>
      </c>
      <c r="G540" s="99" t="s">
        <v>57</v>
      </c>
      <c r="H540" s="56" t="s">
        <v>1758</v>
      </c>
      <c r="I540" s="56" t="s">
        <v>24</v>
      </c>
      <c r="J540" s="56"/>
      <c r="K540" s="99">
        <v>15.0</v>
      </c>
      <c r="L540" s="100">
        <f t="shared" si="93"/>
        <v>46114</v>
      </c>
      <c r="M540" s="101" t="s">
        <v>60</v>
      </c>
      <c r="N540" s="64">
        <v>46101.0</v>
      </c>
      <c r="O540" s="56"/>
      <c r="P540" s="56" t="s">
        <v>3225</v>
      </c>
      <c r="Q540" s="60"/>
      <c r="R540" s="61"/>
      <c r="S540" s="62"/>
      <c r="T540" s="63"/>
      <c r="U540" s="63"/>
      <c r="V540" s="63"/>
      <c r="W540" s="63"/>
      <c r="X540" s="63"/>
      <c r="Y540" s="63"/>
      <c r="Z540" s="63"/>
      <c r="AA540" s="91"/>
    </row>
    <row r="541" ht="75.0" customHeight="1">
      <c r="A541" s="35"/>
      <c r="B541" s="57" t="s">
        <v>55</v>
      </c>
      <c r="C541" s="56">
        <v>11409.0</v>
      </c>
      <c r="D541" s="37" t="s">
        <v>40</v>
      </c>
      <c r="E541" s="69">
        <v>46099.0</v>
      </c>
      <c r="F541" s="56"/>
      <c r="G541" s="99" t="s">
        <v>57</v>
      </c>
      <c r="H541" s="56" t="s">
        <v>3226</v>
      </c>
      <c r="I541" s="56" t="s">
        <v>24</v>
      </c>
      <c r="J541" s="56"/>
      <c r="K541" s="99">
        <v>15.0</v>
      </c>
      <c r="L541" s="100">
        <f t="shared" si="93"/>
        <v>46114</v>
      </c>
      <c r="M541" s="142" t="s">
        <v>60</v>
      </c>
      <c r="N541" s="69">
        <v>46101.0</v>
      </c>
      <c r="O541" s="56"/>
      <c r="P541" s="59" t="s">
        <v>3227</v>
      </c>
      <c r="Q541" s="60"/>
      <c r="R541" s="61"/>
      <c r="S541" s="62"/>
      <c r="T541" s="63"/>
      <c r="U541" s="63"/>
      <c r="V541" s="63"/>
      <c r="W541" s="63"/>
      <c r="X541" s="63"/>
      <c r="Y541" s="63"/>
      <c r="Z541" s="63"/>
      <c r="AA541" s="91"/>
    </row>
    <row r="542" ht="75.0" customHeight="1">
      <c r="A542" s="35"/>
      <c r="B542" s="57" t="s">
        <v>55</v>
      </c>
      <c r="C542" s="56">
        <v>13568.0</v>
      </c>
      <c r="D542" s="37" t="s">
        <v>74</v>
      </c>
      <c r="E542" s="69">
        <v>46099.0</v>
      </c>
      <c r="F542" s="56" t="s">
        <v>3228</v>
      </c>
      <c r="G542" s="99" t="s">
        <v>57</v>
      </c>
      <c r="H542" s="56" t="s">
        <v>3229</v>
      </c>
      <c r="I542" s="56" t="s">
        <v>32</v>
      </c>
      <c r="J542" s="99" t="s">
        <v>3230</v>
      </c>
      <c r="K542" s="99">
        <v>15.0</v>
      </c>
      <c r="L542" s="100">
        <f t="shared" si="93"/>
        <v>46114</v>
      </c>
      <c r="M542" s="142" t="s">
        <v>60</v>
      </c>
      <c r="N542" s="68">
        <v>46098.0</v>
      </c>
      <c r="O542" s="56"/>
      <c r="P542" s="59" t="s">
        <v>846</v>
      </c>
      <c r="Q542" s="60"/>
      <c r="R542" s="61"/>
      <c r="S542" s="62"/>
      <c r="T542" s="63"/>
      <c r="U542" s="63"/>
      <c r="V542" s="63"/>
      <c r="W542" s="63"/>
      <c r="X542" s="63"/>
      <c r="Y542" s="63"/>
      <c r="Z542" s="63"/>
      <c r="AA542" s="91"/>
    </row>
    <row r="543" ht="75.0" customHeight="1">
      <c r="A543" s="35"/>
      <c r="B543" s="57" t="s">
        <v>55</v>
      </c>
      <c r="C543" s="56">
        <v>11780.0</v>
      </c>
      <c r="D543" s="37" t="s">
        <v>40</v>
      </c>
      <c r="E543" s="69">
        <v>46099.0</v>
      </c>
      <c r="F543" s="56" t="s">
        <v>3231</v>
      </c>
      <c r="G543" s="99" t="s">
        <v>57</v>
      </c>
      <c r="H543" s="56" t="s">
        <v>3232</v>
      </c>
      <c r="I543" s="56" t="s">
        <v>24</v>
      </c>
      <c r="J543" s="56"/>
      <c r="K543" s="99">
        <v>15.0</v>
      </c>
      <c r="L543" s="100">
        <f t="shared" si="93"/>
        <v>46114</v>
      </c>
      <c r="M543" s="101" t="s">
        <v>60</v>
      </c>
      <c r="N543" s="64">
        <v>46101.0</v>
      </c>
      <c r="O543" s="56"/>
      <c r="P543" s="56" t="s">
        <v>3233</v>
      </c>
      <c r="Q543" s="60"/>
      <c r="R543" s="61"/>
      <c r="S543" s="62"/>
      <c r="T543" s="63"/>
      <c r="U543" s="63"/>
      <c r="V543" s="63"/>
      <c r="W543" s="63"/>
      <c r="X543" s="63"/>
      <c r="Y543" s="63"/>
      <c r="Z543" s="63"/>
      <c r="AA543" s="91"/>
    </row>
    <row r="544" ht="75.0" customHeight="1">
      <c r="A544" s="35"/>
      <c r="B544" s="57" t="s">
        <v>55</v>
      </c>
      <c r="C544" s="56">
        <v>11411.0</v>
      </c>
      <c r="D544" s="37" t="s">
        <v>40</v>
      </c>
      <c r="E544" s="69">
        <v>46099.0</v>
      </c>
      <c r="F544" s="56" t="s">
        <v>3234</v>
      </c>
      <c r="G544" s="99" t="s">
        <v>57</v>
      </c>
      <c r="H544" s="56" t="s">
        <v>3235</v>
      </c>
      <c r="I544" s="56" t="s">
        <v>24</v>
      </c>
      <c r="J544" s="56"/>
      <c r="K544" s="99">
        <v>15.0</v>
      </c>
      <c r="L544" s="100">
        <f t="shared" si="93"/>
        <v>46114</v>
      </c>
      <c r="M544" s="101" t="s">
        <v>60</v>
      </c>
      <c r="N544" s="64">
        <v>46101.0</v>
      </c>
      <c r="O544" s="56"/>
      <c r="P544" s="56" t="s">
        <v>3236</v>
      </c>
      <c r="Q544" s="60"/>
      <c r="R544" s="61"/>
      <c r="S544" s="62"/>
      <c r="T544" s="63"/>
      <c r="U544" s="63"/>
      <c r="V544" s="63"/>
      <c r="W544" s="63"/>
      <c r="X544" s="63"/>
      <c r="Y544" s="63"/>
      <c r="Z544" s="63"/>
      <c r="AA544" s="91"/>
    </row>
    <row r="545" ht="75.0" customHeight="1">
      <c r="A545" s="35"/>
      <c r="B545" s="57" t="s">
        <v>55</v>
      </c>
      <c r="C545" s="56">
        <v>11830.0</v>
      </c>
      <c r="D545" s="37" t="s">
        <v>40</v>
      </c>
      <c r="E545" s="69">
        <v>46099.0</v>
      </c>
      <c r="F545" s="56" t="s">
        <v>3237</v>
      </c>
      <c r="G545" s="99" t="s">
        <v>57</v>
      </c>
      <c r="H545" s="56" t="s">
        <v>3238</v>
      </c>
      <c r="I545" s="56" t="s">
        <v>19</v>
      </c>
      <c r="J545" s="56"/>
      <c r="K545" s="99">
        <v>15.0</v>
      </c>
      <c r="L545" s="100">
        <f t="shared" si="93"/>
        <v>46114</v>
      </c>
      <c r="M545" s="101" t="s">
        <v>60</v>
      </c>
      <c r="N545" s="64">
        <v>46106.0</v>
      </c>
      <c r="O545" s="56"/>
      <c r="P545" s="56" t="s">
        <v>3239</v>
      </c>
      <c r="Q545" s="60"/>
      <c r="R545" s="61"/>
      <c r="S545" s="62"/>
      <c r="T545" s="63"/>
      <c r="U545" s="63"/>
      <c r="V545" s="63"/>
      <c r="W545" s="63"/>
      <c r="X545" s="63"/>
      <c r="Y545" s="63"/>
      <c r="Z545" s="63"/>
      <c r="AA545" s="91"/>
    </row>
    <row r="546" ht="75.0" customHeight="1">
      <c r="A546" s="35"/>
      <c r="B546" s="57" t="s">
        <v>55</v>
      </c>
      <c r="C546" s="56">
        <v>11941.0</v>
      </c>
      <c r="D546" s="37" t="s">
        <v>74</v>
      </c>
      <c r="E546" s="69">
        <v>46099.0</v>
      </c>
      <c r="F546" s="56" t="s">
        <v>3240</v>
      </c>
      <c r="G546" s="99" t="s">
        <v>57</v>
      </c>
      <c r="H546" s="56" t="s">
        <v>3241</v>
      </c>
      <c r="I546" s="56" t="s">
        <v>22</v>
      </c>
      <c r="J546" s="56"/>
      <c r="K546" s="99">
        <v>15.0</v>
      </c>
      <c r="L546" s="100">
        <f t="shared" si="93"/>
        <v>46114</v>
      </c>
      <c r="M546" s="142" t="s">
        <v>60</v>
      </c>
      <c r="N546" s="68">
        <v>46129.0</v>
      </c>
      <c r="O546" s="56"/>
      <c r="P546" s="59" t="s">
        <v>3242</v>
      </c>
      <c r="Q546" s="60"/>
      <c r="R546" s="61"/>
      <c r="S546" s="62"/>
      <c r="T546" s="63"/>
      <c r="U546" s="63"/>
      <c r="V546" s="63"/>
      <c r="W546" s="63"/>
      <c r="X546" s="63"/>
      <c r="Y546" s="63"/>
      <c r="Z546" s="63"/>
      <c r="AA546" s="91"/>
    </row>
    <row r="547" ht="75.0" customHeight="1">
      <c r="A547" s="35"/>
      <c r="B547" s="57" t="s">
        <v>55</v>
      </c>
      <c r="C547" s="56">
        <v>11859.0</v>
      </c>
      <c r="D547" s="37" t="s">
        <v>40</v>
      </c>
      <c r="E547" s="69">
        <v>46099.0</v>
      </c>
      <c r="F547" s="56" t="s">
        <v>3243</v>
      </c>
      <c r="G547" s="99" t="s">
        <v>57</v>
      </c>
      <c r="H547" s="56" t="s">
        <v>3244</v>
      </c>
      <c r="I547" s="56" t="s">
        <v>19</v>
      </c>
      <c r="J547" s="56"/>
      <c r="K547" s="99">
        <v>15.0</v>
      </c>
      <c r="L547" s="100">
        <f t="shared" si="93"/>
        <v>46114</v>
      </c>
      <c r="M547" s="101" t="s">
        <v>60</v>
      </c>
      <c r="N547" s="64">
        <v>46118.0</v>
      </c>
      <c r="O547" s="56"/>
      <c r="P547" s="56" t="s">
        <v>3245</v>
      </c>
      <c r="Q547" s="60"/>
      <c r="R547" s="61"/>
      <c r="S547" s="62"/>
      <c r="T547" s="63"/>
      <c r="U547" s="63"/>
      <c r="V547" s="63"/>
      <c r="W547" s="63"/>
      <c r="X547" s="63"/>
      <c r="Y547" s="63"/>
      <c r="Z547" s="63"/>
      <c r="AA547" s="91"/>
    </row>
    <row r="548" ht="75.0" customHeight="1">
      <c r="A548" s="35"/>
      <c r="B548" s="57" t="s">
        <v>55</v>
      </c>
      <c r="C548" s="56">
        <v>11702.0</v>
      </c>
      <c r="D548" s="37" t="s">
        <v>40</v>
      </c>
      <c r="E548" s="69">
        <v>46099.0</v>
      </c>
      <c r="F548" s="56" t="s">
        <v>3246</v>
      </c>
      <c r="G548" s="99" t="s">
        <v>57</v>
      </c>
      <c r="H548" s="56" t="s">
        <v>2487</v>
      </c>
      <c r="I548" s="56" t="s">
        <v>12</v>
      </c>
      <c r="J548" s="56"/>
      <c r="K548" s="99">
        <v>15.0</v>
      </c>
      <c r="L548" s="100">
        <f t="shared" si="93"/>
        <v>46114</v>
      </c>
      <c r="M548" s="101" t="s">
        <v>60</v>
      </c>
      <c r="N548" s="64">
        <v>46118.0</v>
      </c>
      <c r="O548" s="56"/>
      <c r="P548" s="56" t="s">
        <v>3247</v>
      </c>
      <c r="Q548" s="60"/>
      <c r="R548" s="61"/>
      <c r="S548" s="62"/>
      <c r="T548" s="63"/>
      <c r="U548" s="63"/>
      <c r="V548" s="63"/>
      <c r="W548" s="63"/>
      <c r="X548" s="63"/>
      <c r="Y548" s="63"/>
      <c r="Z548" s="63"/>
      <c r="AA548" s="91"/>
    </row>
    <row r="549" ht="75.0" customHeight="1">
      <c r="A549" s="133"/>
      <c r="B549" s="57" t="s">
        <v>55</v>
      </c>
      <c r="C549" s="99">
        <v>11827.0</v>
      </c>
      <c r="D549" s="57" t="s">
        <v>40</v>
      </c>
      <c r="E549" s="100">
        <v>46099.0</v>
      </c>
      <c r="F549" s="99" t="s">
        <v>3248</v>
      </c>
      <c r="G549" s="99" t="s">
        <v>57</v>
      </c>
      <c r="H549" s="99" t="s">
        <v>471</v>
      </c>
      <c r="I549" s="99" t="s">
        <v>17</v>
      </c>
      <c r="J549" s="102"/>
      <c r="K549" s="99">
        <v>15.0</v>
      </c>
      <c r="L549" s="100">
        <f t="shared" si="93"/>
        <v>46114</v>
      </c>
      <c r="M549" s="101" t="s">
        <v>60</v>
      </c>
      <c r="N549" s="97">
        <v>46105.0</v>
      </c>
      <c r="O549" s="102"/>
      <c r="P549" s="102" t="s">
        <v>3249</v>
      </c>
      <c r="Q549" s="103"/>
      <c r="R549" s="104"/>
      <c r="S549" s="105"/>
      <c r="T549" s="106"/>
      <c r="U549" s="106"/>
      <c r="V549" s="106"/>
      <c r="W549" s="106"/>
      <c r="X549" s="106"/>
      <c r="Y549" s="106"/>
      <c r="Z549" s="106"/>
      <c r="AA549" s="107"/>
    </row>
    <row r="550" ht="75.0" customHeight="1">
      <c r="A550" s="133"/>
      <c r="B550" s="57" t="s">
        <v>55</v>
      </c>
      <c r="C550" s="99">
        <v>11864.0</v>
      </c>
      <c r="D550" s="57" t="s">
        <v>40</v>
      </c>
      <c r="E550" s="100">
        <v>46099.0</v>
      </c>
      <c r="F550" s="99" t="s">
        <v>1892</v>
      </c>
      <c r="G550" s="99" t="s">
        <v>57</v>
      </c>
      <c r="H550" s="99" t="s">
        <v>3250</v>
      </c>
      <c r="I550" s="99" t="s">
        <v>12</v>
      </c>
      <c r="J550" s="102"/>
      <c r="K550" s="99">
        <v>15.0</v>
      </c>
      <c r="L550" s="100">
        <f t="shared" si="93"/>
        <v>46114</v>
      </c>
      <c r="M550" s="142" t="s">
        <v>60</v>
      </c>
      <c r="N550" s="145">
        <v>46107.0</v>
      </c>
      <c r="O550" s="102"/>
      <c r="P550" s="146" t="s">
        <v>3251</v>
      </c>
      <c r="Q550" s="103"/>
      <c r="R550" s="104"/>
      <c r="S550" s="105"/>
      <c r="T550" s="106"/>
      <c r="U550" s="106"/>
      <c r="V550" s="106"/>
      <c r="W550" s="106"/>
      <c r="X550" s="106"/>
      <c r="Y550" s="106"/>
      <c r="Z550" s="106"/>
      <c r="AA550" s="107"/>
    </row>
    <row r="551" ht="75.0" customHeight="1">
      <c r="A551" s="133"/>
      <c r="B551" s="57" t="s">
        <v>55</v>
      </c>
      <c r="C551" s="99">
        <v>13760.0</v>
      </c>
      <c r="D551" s="57" t="s">
        <v>40</v>
      </c>
      <c r="E551" s="100">
        <v>46099.0</v>
      </c>
      <c r="F551" s="99" t="s">
        <v>3252</v>
      </c>
      <c r="G551" s="99" t="s">
        <v>57</v>
      </c>
      <c r="H551" s="99" t="s">
        <v>3253</v>
      </c>
      <c r="I551" s="99" t="s">
        <v>30</v>
      </c>
      <c r="J551" s="102"/>
      <c r="K551" s="99">
        <v>15.0</v>
      </c>
      <c r="L551" s="100">
        <f t="shared" si="93"/>
        <v>46114</v>
      </c>
      <c r="M551" s="101" t="s">
        <v>60</v>
      </c>
      <c r="N551" s="97">
        <v>46120.0</v>
      </c>
      <c r="O551" s="102"/>
      <c r="P551" s="102" t="s">
        <v>3254</v>
      </c>
      <c r="Q551" s="103"/>
      <c r="R551" s="104"/>
      <c r="S551" s="105"/>
      <c r="T551" s="106"/>
      <c r="U551" s="106"/>
      <c r="V551" s="106"/>
      <c r="W551" s="106"/>
      <c r="X551" s="106"/>
      <c r="Y551" s="106"/>
      <c r="Z551" s="106"/>
      <c r="AA551" s="107"/>
    </row>
    <row r="552" ht="75.0" customHeight="1">
      <c r="A552" s="133"/>
      <c r="B552" s="57" t="s">
        <v>55</v>
      </c>
      <c r="C552" s="99">
        <v>11862.0</v>
      </c>
      <c r="D552" s="57" t="s">
        <v>40</v>
      </c>
      <c r="E552" s="100">
        <v>46099.0</v>
      </c>
      <c r="F552" s="99" t="s">
        <v>3255</v>
      </c>
      <c r="G552" s="99" t="s">
        <v>57</v>
      </c>
      <c r="H552" s="99" t="s">
        <v>67</v>
      </c>
      <c r="I552" s="99" t="s">
        <v>24</v>
      </c>
      <c r="J552" s="102"/>
      <c r="K552" s="99">
        <v>15.0</v>
      </c>
      <c r="L552" s="100">
        <f t="shared" si="93"/>
        <v>46114</v>
      </c>
      <c r="M552" s="101" t="s">
        <v>60</v>
      </c>
      <c r="N552" s="97">
        <v>46101.0</v>
      </c>
      <c r="O552" s="102"/>
      <c r="P552" s="102" t="s">
        <v>3256</v>
      </c>
      <c r="Q552" s="103"/>
      <c r="R552" s="104"/>
      <c r="S552" s="105"/>
      <c r="T552" s="106"/>
      <c r="U552" s="106"/>
      <c r="V552" s="106"/>
      <c r="W552" s="106"/>
      <c r="X552" s="106"/>
      <c r="Y552" s="106"/>
      <c r="Z552" s="106"/>
      <c r="AA552" s="107"/>
    </row>
    <row r="553" ht="75.0" customHeight="1">
      <c r="A553" s="133"/>
      <c r="B553" s="57" t="s">
        <v>55</v>
      </c>
      <c r="C553" s="99">
        <v>11416.0</v>
      </c>
      <c r="D553" s="57" t="s">
        <v>40</v>
      </c>
      <c r="E553" s="100">
        <v>46099.0</v>
      </c>
      <c r="F553" s="99" t="s">
        <v>3257</v>
      </c>
      <c r="G553" s="99" t="s">
        <v>57</v>
      </c>
      <c r="H553" s="99" t="s">
        <v>3258</v>
      </c>
      <c r="I553" s="99" t="s">
        <v>30</v>
      </c>
      <c r="J553" s="102"/>
      <c r="K553" s="99">
        <v>15.0</v>
      </c>
      <c r="L553" s="100">
        <f t="shared" si="93"/>
        <v>46114</v>
      </c>
      <c r="M553" s="101" t="s">
        <v>60</v>
      </c>
      <c r="N553" s="97">
        <v>46120.0</v>
      </c>
      <c r="O553" s="102"/>
      <c r="P553" s="102" t="s">
        <v>3259</v>
      </c>
      <c r="Q553" s="103"/>
      <c r="R553" s="104"/>
      <c r="S553" s="105"/>
      <c r="T553" s="106"/>
      <c r="U553" s="106"/>
      <c r="V553" s="106"/>
      <c r="W553" s="106"/>
      <c r="X553" s="106"/>
      <c r="Y553" s="106"/>
      <c r="Z553" s="106"/>
      <c r="AA553" s="107"/>
    </row>
    <row r="554" ht="75.0" customHeight="1">
      <c r="A554" s="35"/>
      <c r="B554" s="57" t="s">
        <v>1497</v>
      </c>
      <c r="C554" s="56">
        <v>11974.0</v>
      </c>
      <c r="D554" s="37" t="s">
        <v>40</v>
      </c>
      <c r="E554" s="69">
        <v>46099.0</v>
      </c>
      <c r="F554" s="56" t="s">
        <v>2254</v>
      </c>
      <c r="G554" s="99" t="s">
        <v>57</v>
      </c>
      <c r="H554" s="56" t="s">
        <v>3260</v>
      </c>
      <c r="I554" s="56" t="s">
        <v>12</v>
      </c>
      <c r="J554" s="56"/>
      <c r="K554" s="99">
        <v>15.0</v>
      </c>
      <c r="L554" s="100">
        <f t="shared" si="93"/>
        <v>46114</v>
      </c>
      <c r="M554" s="142" t="s">
        <v>60</v>
      </c>
      <c r="N554" s="68">
        <v>46122.0</v>
      </c>
      <c r="O554" s="56"/>
      <c r="P554" s="59" t="s">
        <v>3261</v>
      </c>
      <c r="Q554" s="60"/>
      <c r="R554" s="61"/>
      <c r="S554" s="62"/>
      <c r="T554" s="63"/>
      <c r="U554" s="63"/>
      <c r="V554" s="63"/>
      <c r="W554" s="63"/>
      <c r="X554" s="63"/>
      <c r="Y554" s="63"/>
      <c r="Z554" s="63"/>
      <c r="AA554" s="91"/>
    </row>
    <row r="555" ht="75.0" customHeight="1">
      <c r="A555" s="35"/>
      <c r="B555" s="57" t="s">
        <v>55</v>
      </c>
      <c r="C555" s="56">
        <v>13706.0</v>
      </c>
      <c r="D555" s="37" t="s">
        <v>74</v>
      </c>
      <c r="E555" s="69">
        <v>46099.0</v>
      </c>
      <c r="F555" s="56" t="s">
        <v>3262</v>
      </c>
      <c r="G555" s="56" t="s">
        <v>57</v>
      </c>
      <c r="H555" s="56" t="s">
        <v>3263</v>
      </c>
      <c r="I555" s="56" t="s">
        <v>32</v>
      </c>
      <c r="J555" s="56" t="s">
        <v>3264</v>
      </c>
      <c r="K555" s="99">
        <v>15.0</v>
      </c>
      <c r="L555" s="100">
        <f t="shared" si="93"/>
        <v>46114</v>
      </c>
      <c r="M555" s="101" t="str">
        <f>IF(L555="","",IF(L555&lt;TODAY(),"VENCIDA",IF(L555=TODAY(),"VENCE HOY","A TIEMPO")))</f>
        <v>VENCIDA</v>
      </c>
      <c r="N555" s="56"/>
      <c r="O555" s="56"/>
      <c r="P555" s="56"/>
      <c r="Q555" s="35"/>
      <c r="R555" s="56"/>
      <c r="S555" s="35"/>
      <c r="T555" s="35"/>
      <c r="U555" s="35"/>
      <c r="V555" s="35"/>
      <c r="W555" s="35"/>
      <c r="X555" s="35"/>
      <c r="Y555" s="35"/>
      <c r="Z555" s="35"/>
      <c r="AA555" s="35"/>
    </row>
    <row r="556" ht="75.0" customHeight="1">
      <c r="A556" s="133"/>
      <c r="B556" s="57" t="s">
        <v>55</v>
      </c>
      <c r="C556" s="99">
        <v>11769.0</v>
      </c>
      <c r="D556" s="57" t="s">
        <v>40</v>
      </c>
      <c r="E556" s="100">
        <v>46100.0</v>
      </c>
      <c r="F556" s="99" t="s">
        <v>3265</v>
      </c>
      <c r="G556" s="99" t="s">
        <v>57</v>
      </c>
      <c r="H556" s="99" t="s">
        <v>3266</v>
      </c>
      <c r="I556" s="99" t="s">
        <v>32</v>
      </c>
      <c r="J556" s="99" t="s">
        <v>3230</v>
      </c>
      <c r="K556" s="99">
        <v>15.0</v>
      </c>
      <c r="L556" s="100">
        <f t="shared" si="93"/>
        <v>46115</v>
      </c>
      <c r="M556" s="101" t="s">
        <v>60</v>
      </c>
      <c r="N556" s="97">
        <v>46108.0</v>
      </c>
      <c r="O556" s="102"/>
      <c r="P556" s="102" t="s">
        <v>3267</v>
      </c>
      <c r="Q556" s="103"/>
      <c r="R556" s="104"/>
      <c r="S556" s="105"/>
      <c r="T556" s="106"/>
      <c r="U556" s="106"/>
      <c r="V556" s="106"/>
      <c r="W556" s="106"/>
      <c r="X556" s="106"/>
      <c r="Y556" s="106"/>
      <c r="Z556" s="106"/>
      <c r="AA556" s="107"/>
    </row>
    <row r="557" ht="75.0" customHeight="1">
      <c r="A557" s="35"/>
      <c r="B557" s="57" t="s">
        <v>1497</v>
      </c>
      <c r="C557" s="56">
        <v>11981.0</v>
      </c>
      <c r="D557" s="37" t="s">
        <v>40</v>
      </c>
      <c r="E557" s="69">
        <v>46099.0</v>
      </c>
      <c r="F557" s="56" t="s">
        <v>2254</v>
      </c>
      <c r="G557" s="56" t="s">
        <v>57</v>
      </c>
      <c r="H557" s="56" t="s">
        <v>3268</v>
      </c>
      <c r="I557" s="56" t="s">
        <v>25</v>
      </c>
      <c r="J557" s="56"/>
      <c r="K557" s="99">
        <v>15.0</v>
      </c>
      <c r="L557" s="100">
        <f t="shared" si="93"/>
        <v>46114</v>
      </c>
      <c r="M557" s="142"/>
      <c r="N557" s="56"/>
      <c r="O557" s="56"/>
      <c r="P557" s="59" t="s">
        <v>137</v>
      </c>
      <c r="Q557" s="60"/>
      <c r="R557" s="61"/>
      <c r="S557" s="62"/>
      <c r="T557" s="63"/>
      <c r="U557" s="63"/>
      <c r="V557" s="63"/>
      <c r="W557" s="63"/>
      <c r="X557" s="63"/>
      <c r="Y557" s="63"/>
      <c r="Z557" s="63"/>
      <c r="AA557" s="91"/>
    </row>
    <row r="558" ht="75.0" customHeight="1">
      <c r="A558" s="133"/>
      <c r="B558" s="57" t="s">
        <v>55</v>
      </c>
      <c r="C558" s="99">
        <v>11778.0</v>
      </c>
      <c r="D558" s="57" t="s">
        <v>40</v>
      </c>
      <c r="E558" s="100">
        <v>46100.0</v>
      </c>
      <c r="F558" s="99" t="s">
        <v>3269</v>
      </c>
      <c r="G558" s="99" t="s">
        <v>57</v>
      </c>
      <c r="H558" s="99" t="s">
        <v>3270</v>
      </c>
      <c r="I558" s="99" t="s">
        <v>24</v>
      </c>
      <c r="J558" s="102"/>
      <c r="K558" s="99">
        <v>15.0</v>
      </c>
      <c r="L558" s="100">
        <f t="shared" si="93"/>
        <v>46115</v>
      </c>
      <c r="M558" s="101" t="s">
        <v>60</v>
      </c>
      <c r="N558" s="97">
        <v>46101.0</v>
      </c>
      <c r="O558" s="102"/>
      <c r="P558" s="102" t="s">
        <v>3271</v>
      </c>
      <c r="Q558" s="103"/>
      <c r="R558" s="104"/>
      <c r="S558" s="105"/>
      <c r="T558" s="106"/>
      <c r="U558" s="106"/>
      <c r="V558" s="106"/>
      <c r="W558" s="106"/>
      <c r="X558" s="106"/>
      <c r="Y558" s="106"/>
      <c r="Z558" s="106"/>
      <c r="AA558" s="107"/>
    </row>
    <row r="559" ht="75.0" customHeight="1">
      <c r="A559" s="35"/>
      <c r="B559" s="57" t="s">
        <v>1497</v>
      </c>
      <c r="C559" s="56">
        <v>12013.0</v>
      </c>
      <c r="D559" s="37" t="s">
        <v>40</v>
      </c>
      <c r="E559" s="69">
        <v>46099.0</v>
      </c>
      <c r="F559" s="56" t="s">
        <v>2351</v>
      </c>
      <c r="G559" s="56" t="s">
        <v>57</v>
      </c>
      <c r="H559" s="56" t="s">
        <v>126</v>
      </c>
      <c r="I559" s="56" t="s">
        <v>17</v>
      </c>
      <c r="J559" s="56"/>
      <c r="K559" s="99">
        <v>15.0</v>
      </c>
      <c r="L559" s="100">
        <f t="shared" si="93"/>
        <v>46114</v>
      </c>
      <c r="M559" s="142" t="s">
        <v>60</v>
      </c>
      <c r="N559" s="68">
        <v>46139.0</v>
      </c>
      <c r="O559" s="56"/>
      <c r="P559" s="59" t="s">
        <v>3272</v>
      </c>
      <c r="Q559" s="60"/>
      <c r="R559" s="61"/>
      <c r="S559" s="62"/>
      <c r="T559" s="63"/>
      <c r="U559" s="63"/>
      <c r="V559" s="63"/>
      <c r="W559" s="63"/>
      <c r="X559" s="63"/>
      <c r="Y559" s="63"/>
      <c r="Z559" s="63"/>
      <c r="AA559" s="91"/>
    </row>
    <row r="560" ht="75.0" customHeight="1">
      <c r="A560" s="35"/>
      <c r="B560" s="57" t="s">
        <v>1497</v>
      </c>
      <c r="C560" s="56">
        <v>12601.0</v>
      </c>
      <c r="D560" s="37" t="s">
        <v>40</v>
      </c>
      <c r="E560" s="69">
        <v>46099.0</v>
      </c>
      <c r="F560" s="56" t="s">
        <v>3273</v>
      </c>
      <c r="G560" s="56" t="s">
        <v>57</v>
      </c>
      <c r="H560" s="56" t="s">
        <v>3274</v>
      </c>
      <c r="I560" s="56" t="s">
        <v>9</v>
      </c>
      <c r="J560" s="56"/>
      <c r="K560" s="99">
        <v>15.0</v>
      </c>
      <c r="L560" s="100">
        <f t="shared" si="93"/>
        <v>46114</v>
      </c>
      <c r="M560" s="101" t="str">
        <f>IF(L560="","",IF(L560&lt;TODAY(),"VENCIDA",IF(L560=TODAY(),"VENCE HOY","A TIEMPO")))</f>
        <v>VENCIDA</v>
      </c>
      <c r="N560" s="56"/>
      <c r="O560" s="56"/>
      <c r="P560" s="56"/>
      <c r="Q560" s="60"/>
      <c r="R560" s="61"/>
      <c r="S560" s="62"/>
      <c r="T560" s="63"/>
      <c r="U560" s="63"/>
      <c r="V560" s="63"/>
      <c r="W560" s="63"/>
      <c r="X560" s="63"/>
      <c r="Y560" s="63"/>
      <c r="Z560" s="63"/>
      <c r="AA560" s="91"/>
    </row>
    <row r="561" ht="75.0" customHeight="1">
      <c r="A561" s="35"/>
      <c r="B561" s="57" t="s">
        <v>1497</v>
      </c>
      <c r="C561" s="56">
        <v>12613.0</v>
      </c>
      <c r="D561" s="37" t="s">
        <v>40</v>
      </c>
      <c r="E561" s="69">
        <v>46099.0</v>
      </c>
      <c r="F561" s="56" t="s">
        <v>918</v>
      </c>
      <c r="G561" s="56" t="s">
        <v>57</v>
      </c>
      <c r="H561" s="56" t="s">
        <v>3275</v>
      </c>
      <c r="I561" s="59" t="s">
        <v>30</v>
      </c>
      <c r="J561" s="56" t="s">
        <v>3276</v>
      </c>
      <c r="K561" s="99"/>
      <c r="L561" s="100"/>
      <c r="M561" s="101"/>
      <c r="N561" s="56"/>
      <c r="O561" s="56"/>
      <c r="P561" s="56"/>
      <c r="Q561" s="60"/>
      <c r="R561" s="61"/>
      <c r="S561" s="62"/>
      <c r="T561" s="63"/>
      <c r="U561" s="63"/>
      <c r="V561" s="63"/>
      <c r="W561" s="63"/>
      <c r="X561" s="63"/>
      <c r="Y561" s="63"/>
      <c r="Z561" s="63"/>
      <c r="AA561" s="91"/>
    </row>
    <row r="562" ht="75.0" customHeight="1">
      <c r="A562" s="35"/>
      <c r="B562" s="57" t="s">
        <v>1497</v>
      </c>
      <c r="C562" s="56">
        <v>12113.0</v>
      </c>
      <c r="D562" s="37" t="s">
        <v>40</v>
      </c>
      <c r="E562" s="69">
        <v>46100.0</v>
      </c>
      <c r="F562" s="56" t="s">
        <v>863</v>
      </c>
      <c r="G562" s="56" t="s">
        <v>57</v>
      </c>
      <c r="H562" s="56" t="s">
        <v>3277</v>
      </c>
      <c r="I562" s="56" t="s">
        <v>12</v>
      </c>
      <c r="J562" s="56"/>
      <c r="K562" s="99">
        <v>15.0</v>
      </c>
      <c r="L562" s="100">
        <f t="shared" ref="L562:L720" si="94">E562+$K562</f>
        <v>46115</v>
      </c>
      <c r="M562" s="142" t="s">
        <v>60</v>
      </c>
      <c r="N562" s="68">
        <v>46140.0</v>
      </c>
      <c r="O562" s="56"/>
      <c r="P562" s="59" t="s">
        <v>3278</v>
      </c>
      <c r="Q562" s="60"/>
      <c r="R562" s="61"/>
      <c r="S562" s="62"/>
      <c r="T562" s="63"/>
      <c r="U562" s="63"/>
      <c r="V562" s="63"/>
      <c r="W562" s="63"/>
      <c r="X562" s="63"/>
      <c r="Y562" s="63"/>
      <c r="Z562" s="63"/>
      <c r="AA562" s="91"/>
    </row>
    <row r="563" ht="75.0" customHeight="1">
      <c r="A563" s="35"/>
      <c r="B563" s="57" t="s">
        <v>1497</v>
      </c>
      <c r="C563" s="56">
        <v>12128.0</v>
      </c>
      <c r="D563" s="37" t="s">
        <v>40</v>
      </c>
      <c r="E563" s="69">
        <v>46100.0</v>
      </c>
      <c r="F563" s="56" t="s">
        <v>3279</v>
      </c>
      <c r="G563" s="56" t="s">
        <v>57</v>
      </c>
      <c r="H563" s="56" t="s">
        <v>3280</v>
      </c>
      <c r="I563" s="56" t="s">
        <v>12</v>
      </c>
      <c r="J563" s="56"/>
      <c r="K563" s="99">
        <v>15.0</v>
      </c>
      <c r="L563" s="100">
        <f t="shared" si="94"/>
        <v>46115</v>
      </c>
      <c r="M563" s="101" t="str">
        <f>IF(L563="","",IF(L563&lt;TODAY(),"VENCIDA",IF(L563=TODAY(),"VENCE HOY","A TIEMPO")))</f>
        <v>VENCIDA</v>
      </c>
      <c r="N563" s="56"/>
      <c r="O563" s="56"/>
      <c r="P563" s="56"/>
      <c r="Q563" s="60"/>
      <c r="R563" s="61"/>
      <c r="S563" s="62"/>
      <c r="T563" s="63"/>
      <c r="U563" s="63"/>
      <c r="V563" s="63"/>
      <c r="W563" s="63"/>
      <c r="X563" s="63"/>
      <c r="Y563" s="63"/>
      <c r="Z563" s="63"/>
      <c r="AA563" s="91"/>
    </row>
    <row r="564" ht="75.0" customHeight="1">
      <c r="A564" s="35"/>
      <c r="B564" s="57" t="s">
        <v>1497</v>
      </c>
      <c r="C564" s="56">
        <v>12170.0</v>
      </c>
      <c r="D564" s="37" t="s">
        <v>40</v>
      </c>
      <c r="E564" s="69">
        <v>46100.0</v>
      </c>
      <c r="F564" s="56" t="s">
        <v>3281</v>
      </c>
      <c r="G564" s="56" t="s">
        <v>57</v>
      </c>
      <c r="H564" s="56" t="s">
        <v>3282</v>
      </c>
      <c r="I564" s="56" t="s">
        <v>27</v>
      </c>
      <c r="J564" s="56"/>
      <c r="K564" s="99">
        <v>15.0</v>
      </c>
      <c r="L564" s="100">
        <f t="shared" si="94"/>
        <v>46115</v>
      </c>
      <c r="M564" s="101" t="s">
        <v>60</v>
      </c>
      <c r="N564" s="64">
        <v>46118.0</v>
      </c>
      <c r="O564" s="56"/>
      <c r="P564" s="56" t="s">
        <v>3283</v>
      </c>
      <c r="Q564" s="60"/>
      <c r="R564" s="61"/>
      <c r="S564" s="62"/>
      <c r="T564" s="63"/>
      <c r="U564" s="63"/>
      <c r="V564" s="63"/>
      <c r="W564" s="63"/>
      <c r="X564" s="63"/>
      <c r="Y564" s="63"/>
      <c r="Z564" s="63"/>
      <c r="AA564" s="91"/>
    </row>
    <row r="565" ht="75.0" customHeight="1">
      <c r="A565" s="35"/>
      <c r="B565" s="57" t="s">
        <v>1497</v>
      </c>
      <c r="C565" s="56">
        <v>12285.0</v>
      </c>
      <c r="D565" s="37" t="s">
        <v>40</v>
      </c>
      <c r="E565" s="69">
        <v>46100.0</v>
      </c>
      <c r="F565" s="56" t="s">
        <v>1642</v>
      </c>
      <c r="G565" s="56" t="s">
        <v>57</v>
      </c>
      <c r="H565" s="56" t="s">
        <v>3284</v>
      </c>
      <c r="I565" s="56" t="s">
        <v>17</v>
      </c>
      <c r="J565" s="56"/>
      <c r="K565" s="99">
        <v>15.0</v>
      </c>
      <c r="L565" s="100">
        <f t="shared" si="94"/>
        <v>46115</v>
      </c>
      <c r="M565" s="101" t="s">
        <v>60</v>
      </c>
      <c r="N565" s="64">
        <v>46121.0</v>
      </c>
      <c r="O565" s="56"/>
      <c r="P565" s="56" t="s">
        <v>3285</v>
      </c>
      <c r="Q565" s="60"/>
      <c r="R565" s="61"/>
      <c r="S565" s="62"/>
      <c r="T565" s="63"/>
      <c r="U565" s="63"/>
      <c r="V565" s="63"/>
      <c r="W565" s="63"/>
      <c r="X565" s="63"/>
      <c r="Y565" s="63"/>
      <c r="Z565" s="63"/>
      <c r="AA565" s="91"/>
    </row>
    <row r="566" ht="75.0" customHeight="1">
      <c r="A566" s="35"/>
      <c r="B566" s="57" t="s">
        <v>55</v>
      </c>
      <c r="C566" s="56">
        <v>13907.0</v>
      </c>
      <c r="D566" s="37" t="s">
        <v>74</v>
      </c>
      <c r="E566" s="69">
        <v>46100.0</v>
      </c>
      <c r="F566" s="56" t="s">
        <v>447</v>
      </c>
      <c r="G566" s="56" t="s">
        <v>57</v>
      </c>
      <c r="H566" s="56" t="s">
        <v>3286</v>
      </c>
      <c r="I566" s="56" t="s">
        <v>30</v>
      </c>
      <c r="J566" s="56"/>
      <c r="K566" s="99">
        <v>3.0</v>
      </c>
      <c r="L566" s="100">
        <f t="shared" si="94"/>
        <v>46103</v>
      </c>
      <c r="M566" s="142" t="s">
        <v>60</v>
      </c>
      <c r="N566" s="68">
        <v>46106.0</v>
      </c>
      <c r="O566" s="56"/>
      <c r="P566" s="59" t="s">
        <v>3287</v>
      </c>
      <c r="Q566" s="60"/>
      <c r="R566" s="61"/>
      <c r="S566" s="62"/>
      <c r="T566" s="63"/>
      <c r="U566" s="63"/>
      <c r="V566" s="63"/>
      <c r="W566" s="63"/>
      <c r="X566" s="63"/>
      <c r="Y566" s="63"/>
      <c r="Z566" s="63"/>
      <c r="AA566" s="91"/>
    </row>
    <row r="567" ht="75.0" customHeight="1">
      <c r="A567" s="35"/>
      <c r="B567" s="57" t="s">
        <v>55</v>
      </c>
      <c r="C567" s="56">
        <v>12041.0</v>
      </c>
      <c r="D567" s="37" t="s">
        <v>40</v>
      </c>
      <c r="E567" s="69">
        <v>46100.0</v>
      </c>
      <c r="F567" s="56" t="s">
        <v>3288</v>
      </c>
      <c r="G567" s="56" t="s">
        <v>57</v>
      </c>
      <c r="H567" s="56" t="s">
        <v>3289</v>
      </c>
      <c r="I567" s="56" t="s">
        <v>17</v>
      </c>
      <c r="J567" s="56"/>
      <c r="K567" s="99">
        <v>15.0</v>
      </c>
      <c r="L567" s="100">
        <f t="shared" si="94"/>
        <v>46115</v>
      </c>
      <c r="M567" s="142" t="s">
        <v>60</v>
      </c>
      <c r="N567" s="68">
        <v>46134.0</v>
      </c>
      <c r="O567" s="56"/>
      <c r="P567" s="59" t="s">
        <v>3290</v>
      </c>
      <c r="Q567" s="60"/>
      <c r="R567" s="61"/>
      <c r="S567" s="62"/>
      <c r="T567" s="63"/>
      <c r="U567" s="63"/>
      <c r="V567" s="63"/>
      <c r="W567" s="63"/>
      <c r="X567" s="63"/>
      <c r="Y567" s="63"/>
      <c r="Z567" s="63"/>
      <c r="AA567" s="91"/>
    </row>
    <row r="568" ht="75.0" customHeight="1">
      <c r="A568" s="35"/>
      <c r="B568" s="57" t="s">
        <v>55</v>
      </c>
      <c r="C568" s="56">
        <v>12075.0</v>
      </c>
      <c r="D568" s="37" t="s">
        <v>40</v>
      </c>
      <c r="E568" s="69">
        <v>46100.0</v>
      </c>
      <c r="F568" s="56" t="s">
        <v>3291</v>
      </c>
      <c r="G568" s="56" t="s">
        <v>57</v>
      </c>
      <c r="H568" s="56" t="s">
        <v>3292</v>
      </c>
      <c r="I568" s="56" t="s">
        <v>30</v>
      </c>
      <c r="J568" s="56"/>
      <c r="K568" s="99">
        <v>15.0</v>
      </c>
      <c r="L568" s="100">
        <f t="shared" si="94"/>
        <v>46115</v>
      </c>
      <c r="M568" s="142" t="s">
        <v>60</v>
      </c>
      <c r="N568" s="68">
        <v>46139.0</v>
      </c>
      <c r="O568" s="56"/>
      <c r="P568" s="59" t="s">
        <v>3293</v>
      </c>
      <c r="Q568" s="60"/>
      <c r="R568" s="61"/>
      <c r="S568" s="62"/>
      <c r="T568" s="63"/>
      <c r="U568" s="63"/>
      <c r="V568" s="63"/>
      <c r="W568" s="63"/>
      <c r="X568" s="63"/>
      <c r="Y568" s="63"/>
      <c r="Z568" s="63"/>
      <c r="AA568" s="91"/>
    </row>
    <row r="569" ht="75.0" customHeight="1">
      <c r="A569" s="35"/>
      <c r="B569" s="57" t="s">
        <v>55</v>
      </c>
      <c r="C569" s="56">
        <v>12103.0</v>
      </c>
      <c r="D569" s="37" t="s">
        <v>40</v>
      </c>
      <c r="E569" s="69">
        <v>46100.0</v>
      </c>
      <c r="F569" s="56" t="s">
        <v>3294</v>
      </c>
      <c r="G569" s="56" t="s">
        <v>57</v>
      </c>
      <c r="H569" s="56" t="s">
        <v>3068</v>
      </c>
      <c r="I569" s="56" t="s">
        <v>24</v>
      </c>
      <c r="J569" s="56"/>
      <c r="K569" s="99">
        <v>15.0</v>
      </c>
      <c r="L569" s="100">
        <f t="shared" si="94"/>
        <v>46115</v>
      </c>
      <c r="M569" s="101" t="s">
        <v>60</v>
      </c>
      <c r="N569" s="64">
        <v>46101.0</v>
      </c>
      <c r="O569" s="56"/>
      <c r="P569" s="56" t="s">
        <v>3295</v>
      </c>
      <c r="Q569" s="60"/>
      <c r="R569" s="61"/>
      <c r="S569" s="62"/>
      <c r="T569" s="63"/>
      <c r="U569" s="63"/>
      <c r="V569" s="63"/>
      <c r="W569" s="63"/>
      <c r="X569" s="63"/>
      <c r="Y569" s="63"/>
      <c r="Z569" s="63"/>
      <c r="AA569" s="91"/>
    </row>
    <row r="570" ht="75.0" customHeight="1">
      <c r="A570" s="35"/>
      <c r="B570" s="57" t="s">
        <v>55</v>
      </c>
      <c r="C570" s="56">
        <v>12105.0</v>
      </c>
      <c r="D570" s="37" t="s">
        <v>40</v>
      </c>
      <c r="E570" s="69">
        <v>46100.0</v>
      </c>
      <c r="F570" s="56" t="s">
        <v>2852</v>
      </c>
      <c r="G570" s="56" t="s">
        <v>57</v>
      </c>
      <c r="H570" s="56" t="s">
        <v>3296</v>
      </c>
      <c r="I570" s="56" t="s">
        <v>12</v>
      </c>
      <c r="J570" s="56"/>
      <c r="K570" s="99">
        <v>15.0</v>
      </c>
      <c r="L570" s="100">
        <f t="shared" si="94"/>
        <v>46115</v>
      </c>
      <c r="M570" s="101" t="s">
        <v>60</v>
      </c>
      <c r="N570" s="64">
        <v>46118.0</v>
      </c>
      <c r="O570" s="56"/>
      <c r="P570" s="56" t="s">
        <v>3297</v>
      </c>
      <c r="Q570" s="60"/>
      <c r="R570" s="61"/>
      <c r="S570" s="62"/>
      <c r="T570" s="63"/>
      <c r="U570" s="63"/>
      <c r="V570" s="63"/>
      <c r="W570" s="63"/>
      <c r="X570" s="63"/>
      <c r="Y570" s="63"/>
      <c r="Z570" s="63"/>
      <c r="AA570" s="91"/>
    </row>
    <row r="571" ht="75.0" customHeight="1">
      <c r="A571" s="35"/>
      <c r="B571" s="57" t="s">
        <v>55</v>
      </c>
      <c r="C571" s="56">
        <v>11690.0</v>
      </c>
      <c r="D571" s="37" t="s">
        <v>40</v>
      </c>
      <c r="E571" s="69">
        <v>46100.0</v>
      </c>
      <c r="F571" s="56" t="s">
        <v>3298</v>
      </c>
      <c r="G571" s="56" t="s">
        <v>57</v>
      </c>
      <c r="H571" s="56" t="s">
        <v>3299</v>
      </c>
      <c r="I571" s="56" t="s">
        <v>24</v>
      </c>
      <c r="J571" s="56"/>
      <c r="K571" s="99">
        <v>15.0</v>
      </c>
      <c r="L571" s="100">
        <f t="shared" si="94"/>
        <v>46115</v>
      </c>
      <c r="M571" s="101" t="s">
        <v>60</v>
      </c>
      <c r="N571" s="64">
        <v>7716193.0</v>
      </c>
      <c r="O571" s="56"/>
      <c r="P571" s="56" t="s">
        <v>3300</v>
      </c>
      <c r="Q571" s="60"/>
      <c r="R571" s="61"/>
      <c r="S571" s="62"/>
      <c r="T571" s="63"/>
      <c r="U571" s="63"/>
      <c r="V571" s="63"/>
      <c r="W571" s="63"/>
      <c r="X571" s="63"/>
      <c r="Y571" s="63"/>
      <c r="Z571" s="63"/>
      <c r="AA571" s="91"/>
    </row>
    <row r="572" ht="75.0" customHeight="1">
      <c r="A572" s="35"/>
      <c r="B572" s="57" t="s">
        <v>55</v>
      </c>
      <c r="C572" s="56">
        <v>12187.0</v>
      </c>
      <c r="D572" s="37" t="s">
        <v>40</v>
      </c>
      <c r="E572" s="69">
        <v>46100.0</v>
      </c>
      <c r="F572" s="56" t="s">
        <v>3301</v>
      </c>
      <c r="G572" s="56" t="s">
        <v>57</v>
      </c>
      <c r="H572" s="56" t="s">
        <v>3302</v>
      </c>
      <c r="I572" s="56" t="s">
        <v>19</v>
      </c>
      <c r="J572" s="56"/>
      <c r="K572" s="99">
        <v>15.0</v>
      </c>
      <c r="L572" s="100">
        <f t="shared" si="94"/>
        <v>46115</v>
      </c>
      <c r="M572" s="101" t="s">
        <v>60</v>
      </c>
      <c r="N572" s="64">
        <v>46118.0</v>
      </c>
      <c r="O572" s="56"/>
      <c r="P572" s="56" t="s">
        <v>3303</v>
      </c>
      <c r="Q572" s="60"/>
      <c r="R572" s="61"/>
      <c r="S572" s="62"/>
      <c r="T572" s="63"/>
      <c r="U572" s="63"/>
      <c r="V572" s="63"/>
      <c r="W572" s="63"/>
      <c r="X572" s="63"/>
      <c r="Y572" s="63"/>
      <c r="Z572" s="63"/>
      <c r="AA572" s="91"/>
    </row>
    <row r="573" ht="75.0" customHeight="1">
      <c r="A573" s="35"/>
      <c r="B573" s="57" t="s">
        <v>55</v>
      </c>
      <c r="C573" s="56">
        <v>12201.0</v>
      </c>
      <c r="D573" s="37" t="s">
        <v>40</v>
      </c>
      <c r="E573" s="69">
        <v>46100.0</v>
      </c>
      <c r="F573" s="56" t="s">
        <v>3304</v>
      </c>
      <c r="G573" s="56" t="s">
        <v>57</v>
      </c>
      <c r="H573" s="56" t="s">
        <v>1773</v>
      </c>
      <c r="I573" s="56" t="s">
        <v>30</v>
      </c>
      <c r="J573" s="56" t="s">
        <v>3305</v>
      </c>
      <c r="K573" s="99">
        <v>15.0</v>
      </c>
      <c r="L573" s="100">
        <f t="shared" si="94"/>
        <v>46115</v>
      </c>
      <c r="M573" s="101" t="s">
        <v>60</v>
      </c>
      <c r="N573" s="64">
        <v>46121.0</v>
      </c>
      <c r="O573" s="56"/>
      <c r="P573" s="56" t="s">
        <v>3306</v>
      </c>
      <c r="Q573" s="60"/>
      <c r="R573" s="61"/>
      <c r="S573" s="62"/>
      <c r="T573" s="63"/>
      <c r="U573" s="63"/>
      <c r="V573" s="63"/>
      <c r="W573" s="63"/>
      <c r="X573" s="63"/>
      <c r="Y573" s="63"/>
      <c r="Z573" s="63"/>
      <c r="AA573" s="91"/>
    </row>
    <row r="574" ht="75.0" customHeight="1">
      <c r="A574" s="35"/>
      <c r="B574" s="57" t="s">
        <v>55</v>
      </c>
      <c r="C574" s="56">
        <v>12221.0</v>
      </c>
      <c r="D574" s="37" t="s">
        <v>40</v>
      </c>
      <c r="E574" s="69">
        <v>46100.0</v>
      </c>
      <c r="F574" s="56" t="s">
        <v>3307</v>
      </c>
      <c r="G574" s="56" t="s">
        <v>57</v>
      </c>
      <c r="H574" s="56" t="s">
        <v>3308</v>
      </c>
      <c r="I574" s="56" t="s">
        <v>26</v>
      </c>
      <c r="J574" s="56"/>
      <c r="K574" s="99">
        <v>15.0</v>
      </c>
      <c r="L574" s="100">
        <f t="shared" si="94"/>
        <v>46115</v>
      </c>
      <c r="M574" s="101" t="str">
        <f>IF(L574="","",IF(L574&lt;TODAY(),"VENCIDA",IF(L574=TODAY(),"VENCE HOY","A TIEMPO")))</f>
        <v>VENCIDA</v>
      </c>
      <c r="N574" s="56"/>
      <c r="O574" s="56"/>
      <c r="P574" s="56"/>
      <c r="Q574" s="60"/>
      <c r="R574" s="61"/>
      <c r="S574" s="62"/>
      <c r="T574" s="63"/>
      <c r="U574" s="63"/>
      <c r="V574" s="63"/>
      <c r="W574" s="63"/>
      <c r="X574" s="63"/>
      <c r="Y574" s="63"/>
      <c r="Z574" s="63"/>
      <c r="AA574" s="91"/>
    </row>
    <row r="575" ht="75.0" customHeight="1">
      <c r="A575" s="35"/>
      <c r="B575" s="57" t="s">
        <v>55</v>
      </c>
      <c r="C575" s="56">
        <v>12223.0</v>
      </c>
      <c r="D575" s="37" t="s">
        <v>40</v>
      </c>
      <c r="E575" s="69">
        <v>46100.0</v>
      </c>
      <c r="F575" s="56" t="s">
        <v>3309</v>
      </c>
      <c r="G575" s="56" t="s">
        <v>57</v>
      </c>
      <c r="H575" s="56" t="s">
        <v>3310</v>
      </c>
      <c r="I575" s="56" t="s">
        <v>23</v>
      </c>
      <c r="J575" s="56"/>
      <c r="K575" s="99">
        <v>15.0</v>
      </c>
      <c r="L575" s="100">
        <f t="shared" si="94"/>
        <v>46115</v>
      </c>
      <c r="M575" s="142" t="s">
        <v>60</v>
      </c>
      <c r="N575" s="68">
        <v>46108.0</v>
      </c>
      <c r="O575" s="56"/>
      <c r="P575" s="59" t="s">
        <v>3311</v>
      </c>
      <c r="Q575" s="60"/>
      <c r="R575" s="61"/>
      <c r="S575" s="62"/>
      <c r="T575" s="63"/>
      <c r="U575" s="63"/>
      <c r="V575" s="63"/>
      <c r="W575" s="63"/>
      <c r="X575" s="63"/>
      <c r="Y575" s="63"/>
      <c r="Z575" s="63"/>
      <c r="AA575" s="91"/>
    </row>
    <row r="576" ht="75.0" customHeight="1">
      <c r="A576" s="35"/>
      <c r="B576" s="57" t="s">
        <v>55</v>
      </c>
      <c r="C576" s="56">
        <v>12227.0</v>
      </c>
      <c r="D576" s="37" t="s">
        <v>40</v>
      </c>
      <c r="E576" s="69">
        <v>46100.0</v>
      </c>
      <c r="F576" s="56" t="s">
        <v>3312</v>
      </c>
      <c r="G576" s="56" t="s">
        <v>57</v>
      </c>
      <c r="H576" s="56" t="s">
        <v>3313</v>
      </c>
      <c r="I576" s="56" t="s">
        <v>15</v>
      </c>
      <c r="J576" s="56"/>
      <c r="K576" s="99">
        <v>15.0</v>
      </c>
      <c r="L576" s="100">
        <f t="shared" si="94"/>
        <v>46115</v>
      </c>
      <c r="M576" s="101" t="str">
        <f>IF(L576="","",IF(L576&lt;TODAY(),"VENCIDA",IF(L576=TODAY(),"VENCE HOY","A TIEMPO")))</f>
        <v>VENCIDA</v>
      </c>
      <c r="N576" s="56"/>
      <c r="O576" s="56"/>
      <c r="P576" s="56"/>
      <c r="Q576" s="60"/>
      <c r="R576" s="61"/>
      <c r="S576" s="62"/>
      <c r="T576" s="63"/>
      <c r="U576" s="63"/>
      <c r="V576" s="63"/>
      <c r="W576" s="63"/>
      <c r="X576" s="63"/>
      <c r="Y576" s="63"/>
      <c r="Z576" s="63"/>
      <c r="AA576" s="91"/>
    </row>
    <row r="577" ht="75.0" customHeight="1">
      <c r="A577" s="35"/>
      <c r="B577" s="57" t="s">
        <v>55</v>
      </c>
      <c r="C577" s="56">
        <v>12174.0</v>
      </c>
      <c r="D577" s="37" t="s">
        <v>40</v>
      </c>
      <c r="E577" s="69">
        <v>46100.0</v>
      </c>
      <c r="F577" s="56" t="s">
        <v>3314</v>
      </c>
      <c r="G577" s="56" t="s">
        <v>57</v>
      </c>
      <c r="H577" s="56" t="s">
        <v>3315</v>
      </c>
      <c r="I577" s="56" t="s">
        <v>12</v>
      </c>
      <c r="J577" s="56"/>
      <c r="K577" s="99">
        <v>15.0</v>
      </c>
      <c r="L577" s="100">
        <f t="shared" si="94"/>
        <v>46115</v>
      </c>
      <c r="M577" s="101" t="s">
        <v>60</v>
      </c>
      <c r="N577" s="64">
        <v>6708129.0</v>
      </c>
      <c r="O577" s="56"/>
      <c r="P577" s="56" t="s">
        <v>3316</v>
      </c>
      <c r="Q577" s="60"/>
      <c r="R577" s="61"/>
      <c r="S577" s="62"/>
      <c r="T577" s="63"/>
      <c r="U577" s="63"/>
      <c r="V577" s="63"/>
      <c r="W577" s="63"/>
      <c r="X577" s="63"/>
      <c r="Y577" s="63"/>
      <c r="Z577" s="63"/>
      <c r="AA577" s="91"/>
    </row>
    <row r="578" ht="75.0" customHeight="1">
      <c r="A578" s="35"/>
      <c r="B578" s="57" t="s">
        <v>55</v>
      </c>
      <c r="C578" s="56">
        <v>11924.0</v>
      </c>
      <c r="D578" s="37" t="s">
        <v>40</v>
      </c>
      <c r="E578" s="69">
        <v>46100.0</v>
      </c>
      <c r="F578" s="56" t="s">
        <v>3317</v>
      </c>
      <c r="G578" s="56" t="s">
        <v>57</v>
      </c>
      <c r="H578" s="56" t="s">
        <v>3318</v>
      </c>
      <c r="I578" s="56" t="s">
        <v>30</v>
      </c>
      <c r="J578" s="56"/>
      <c r="K578" s="99">
        <v>15.0</v>
      </c>
      <c r="L578" s="100">
        <f t="shared" si="94"/>
        <v>46115</v>
      </c>
      <c r="M578" s="101" t="s">
        <v>60</v>
      </c>
      <c r="N578" s="64">
        <v>46104.0</v>
      </c>
      <c r="O578" s="56"/>
      <c r="P578" s="59" t="s">
        <v>3319</v>
      </c>
      <c r="Q578" s="60"/>
      <c r="R578" s="61"/>
      <c r="S578" s="62"/>
      <c r="T578" s="63"/>
      <c r="U578" s="63"/>
      <c r="V578" s="63"/>
      <c r="W578" s="63"/>
      <c r="X578" s="63"/>
      <c r="Y578" s="63"/>
      <c r="Z578" s="63"/>
      <c r="AA578" s="91"/>
    </row>
    <row r="579" ht="75.0" customHeight="1">
      <c r="A579" s="35"/>
      <c r="B579" s="57" t="s">
        <v>55</v>
      </c>
      <c r="C579" s="56">
        <v>11924.0</v>
      </c>
      <c r="D579" s="37" t="s">
        <v>74</v>
      </c>
      <c r="E579" s="69">
        <v>46100.0</v>
      </c>
      <c r="F579" s="56" t="s">
        <v>3320</v>
      </c>
      <c r="G579" s="56" t="s">
        <v>57</v>
      </c>
      <c r="H579" s="56" t="s">
        <v>3321</v>
      </c>
      <c r="I579" s="56" t="s">
        <v>30</v>
      </c>
      <c r="J579" s="56"/>
      <c r="K579" s="99">
        <v>15.0</v>
      </c>
      <c r="L579" s="100">
        <f t="shared" si="94"/>
        <v>46115</v>
      </c>
      <c r="M579" s="142" t="s">
        <v>60</v>
      </c>
      <c r="N579" s="56"/>
      <c r="O579" s="56"/>
      <c r="P579" s="59" t="s">
        <v>3322</v>
      </c>
      <c r="Q579" s="60"/>
      <c r="R579" s="61"/>
      <c r="S579" s="62"/>
      <c r="T579" s="63"/>
      <c r="U579" s="63"/>
      <c r="V579" s="63"/>
      <c r="W579" s="63"/>
      <c r="X579" s="63"/>
      <c r="Y579" s="63"/>
      <c r="Z579" s="63"/>
      <c r="AA579" s="91"/>
    </row>
    <row r="580" ht="75.0" customHeight="1">
      <c r="A580" s="35"/>
      <c r="B580" s="57" t="s">
        <v>55</v>
      </c>
      <c r="C580" s="56">
        <v>14197.0</v>
      </c>
      <c r="D580" s="37" t="s">
        <v>74</v>
      </c>
      <c r="E580" s="100">
        <v>46101.0</v>
      </c>
      <c r="F580" s="56" t="s">
        <v>1182</v>
      </c>
      <c r="G580" s="56" t="s">
        <v>57</v>
      </c>
      <c r="H580" s="56" t="s">
        <v>3323</v>
      </c>
      <c r="I580" s="56" t="s">
        <v>17</v>
      </c>
      <c r="J580" s="56"/>
      <c r="K580" s="99">
        <v>15.0</v>
      </c>
      <c r="L580" s="100">
        <f t="shared" si="94"/>
        <v>46116</v>
      </c>
      <c r="M580" s="101" t="s">
        <v>60</v>
      </c>
      <c r="N580" s="64">
        <v>46113.0</v>
      </c>
      <c r="O580" s="56"/>
      <c r="P580" s="56" t="s">
        <v>3324</v>
      </c>
      <c r="Q580" s="60"/>
      <c r="R580" s="61"/>
      <c r="S580" s="62"/>
      <c r="T580" s="63"/>
      <c r="U580" s="63"/>
      <c r="V580" s="63"/>
      <c r="W580" s="63"/>
      <c r="X580" s="63"/>
      <c r="Y580" s="63"/>
      <c r="Z580" s="63"/>
      <c r="AA580" s="91"/>
    </row>
    <row r="581" ht="75.0" customHeight="1">
      <c r="A581" s="35"/>
      <c r="B581" s="57" t="s">
        <v>55</v>
      </c>
      <c r="C581" s="56">
        <v>11995.0</v>
      </c>
      <c r="D581" s="37" t="s">
        <v>40</v>
      </c>
      <c r="E581" s="100">
        <v>46101.0</v>
      </c>
      <c r="F581" s="56" t="s">
        <v>3325</v>
      </c>
      <c r="G581" s="56" t="s">
        <v>57</v>
      </c>
      <c r="H581" s="56" t="s">
        <v>3326</v>
      </c>
      <c r="I581" s="56" t="s">
        <v>24</v>
      </c>
      <c r="J581" s="56"/>
      <c r="K581" s="99">
        <v>15.0</v>
      </c>
      <c r="L581" s="100">
        <f t="shared" si="94"/>
        <v>46116</v>
      </c>
      <c r="M581" s="101" t="s">
        <v>60</v>
      </c>
      <c r="N581" s="64">
        <v>46101.0</v>
      </c>
      <c r="O581" s="56"/>
      <c r="P581" s="56" t="s">
        <v>3327</v>
      </c>
      <c r="Q581" s="60"/>
      <c r="R581" s="61"/>
      <c r="S581" s="62"/>
      <c r="T581" s="63"/>
      <c r="U581" s="63"/>
      <c r="V581" s="63"/>
      <c r="W581" s="63"/>
      <c r="X581" s="63"/>
      <c r="Y581" s="63"/>
      <c r="Z581" s="63"/>
      <c r="AA581" s="91"/>
    </row>
    <row r="582" ht="75.0" customHeight="1">
      <c r="A582" s="35"/>
      <c r="B582" s="57" t="s">
        <v>55</v>
      </c>
      <c r="C582" s="56">
        <v>12087.0</v>
      </c>
      <c r="D582" s="37" t="s">
        <v>40</v>
      </c>
      <c r="E582" s="100">
        <v>46101.0</v>
      </c>
      <c r="F582" s="56" t="s">
        <v>3328</v>
      </c>
      <c r="G582" s="56" t="s">
        <v>57</v>
      </c>
      <c r="H582" s="56" t="s">
        <v>3329</v>
      </c>
      <c r="I582" s="56" t="s">
        <v>30</v>
      </c>
      <c r="J582" s="56"/>
      <c r="K582" s="99">
        <v>15.0</v>
      </c>
      <c r="L582" s="100">
        <f t="shared" si="94"/>
        <v>46116</v>
      </c>
      <c r="M582" s="101" t="s">
        <v>60</v>
      </c>
      <c r="N582" s="64">
        <v>46102.0</v>
      </c>
      <c r="O582" s="56"/>
      <c r="P582" s="56" t="s">
        <v>3330</v>
      </c>
      <c r="Q582" s="60"/>
      <c r="R582" s="61"/>
      <c r="S582" s="62"/>
      <c r="T582" s="63"/>
      <c r="U582" s="63"/>
      <c r="V582" s="63"/>
      <c r="W582" s="63"/>
      <c r="X582" s="63"/>
      <c r="Y582" s="63"/>
      <c r="Z582" s="63"/>
      <c r="AA582" s="91"/>
    </row>
    <row r="583" ht="75.0" customHeight="1">
      <c r="A583" s="35"/>
      <c r="B583" s="57" t="s">
        <v>55</v>
      </c>
      <c r="C583" s="56">
        <v>11230.0</v>
      </c>
      <c r="D583" s="37" t="s">
        <v>40</v>
      </c>
      <c r="E583" s="100">
        <v>46101.0</v>
      </c>
      <c r="F583" s="56" t="s">
        <v>3331</v>
      </c>
      <c r="G583" s="56" t="s">
        <v>57</v>
      </c>
      <c r="H583" s="56" t="s">
        <v>3332</v>
      </c>
      <c r="I583" s="56" t="s">
        <v>10</v>
      </c>
      <c r="J583" s="56"/>
      <c r="K583" s="99">
        <v>15.0</v>
      </c>
      <c r="L583" s="100">
        <f t="shared" si="94"/>
        <v>46116</v>
      </c>
      <c r="M583" s="142" t="s">
        <v>60</v>
      </c>
      <c r="N583" s="68">
        <v>46119.0</v>
      </c>
      <c r="O583" s="56"/>
      <c r="P583" s="59" t="s">
        <v>3333</v>
      </c>
      <c r="Q583" s="60"/>
      <c r="R583" s="61"/>
      <c r="S583" s="62"/>
      <c r="T583" s="63"/>
      <c r="U583" s="63"/>
      <c r="V583" s="63"/>
      <c r="W583" s="63"/>
      <c r="X583" s="63"/>
      <c r="Y583" s="63"/>
      <c r="Z583" s="63"/>
      <c r="AA583" s="91"/>
    </row>
    <row r="584" ht="75.0" customHeight="1">
      <c r="A584" s="35"/>
      <c r="B584" s="57" t="s">
        <v>55</v>
      </c>
      <c r="C584" s="56">
        <v>12335.0</v>
      </c>
      <c r="D584" s="37" t="s">
        <v>40</v>
      </c>
      <c r="E584" s="69">
        <v>46101.0</v>
      </c>
      <c r="F584" s="56" t="s">
        <v>3334</v>
      </c>
      <c r="G584" s="56" t="s">
        <v>57</v>
      </c>
      <c r="H584" s="56" t="s">
        <v>519</v>
      </c>
      <c r="I584" s="56" t="s">
        <v>12</v>
      </c>
      <c r="J584" s="56"/>
      <c r="K584" s="99">
        <v>15.0</v>
      </c>
      <c r="L584" s="100">
        <f t="shared" si="94"/>
        <v>46116</v>
      </c>
      <c r="M584" s="142" t="s">
        <v>60</v>
      </c>
      <c r="N584" s="68">
        <v>46118.0</v>
      </c>
      <c r="O584" s="56"/>
      <c r="P584" s="59" t="s">
        <v>3335</v>
      </c>
      <c r="Q584" s="60"/>
      <c r="R584" s="61"/>
      <c r="S584" s="62"/>
      <c r="T584" s="63"/>
      <c r="U584" s="63"/>
      <c r="V584" s="63"/>
      <c r="W584" s="63"/>
      <c r="X584" s="63"/>
      <c r="Y584" s="63"/>
      <c r="Z584" s="63"/>
      <c r="AA584" s="91"/>
    </row>
    <row r="585" ht="75.0" customHeight="1">
      <c r="A585" s="35"/>
      <c r="B585" s="57" t="s">
        <v>55</v>
      </c>
      <c r="C585" s="56">
        <v>12340.0</v>
      </c>
      <c r="D585" s="37" t="s">
        <v>40</v>
      </c>
      <c r="E585" s="69">
        <v>46101.0</v>
      </c>
      <c r="F585" s="56" t="s">
        <v>2241</v>
      </c>
      <c r="G585" s="56" t="s">
        <v>57</v>
      </c>
      <c r="H585" s="56" t="s">
        <v>3336</v>
      </c>
      <c r="I585" s="56" t="s">
        <v>12</v>
      </c>
      <c r="J585" s="56"/>
      <c r="K585" s="99">
        <v>15.0</v>
      </c>
      <c r="L585" s="100">
        <f t="shared" si="94"/>
        <v>46116</v>
      </c>
      <c r="M585" s="101" t="s">
        <v>60</v>
      </c>
      <c r="N585" s="64">
        <v>46106.0</v>
      </c>
      <c r="O585" s="56"/>
      <c r="P585" s="56" t="s">
        <v>3337</v>
      </c>
      <c r="Q585" s="60"/>
      <c r="R585" s="61"/>
      <c r="S585" s="62"/>
      <c r="T585" s="63"/>
      <c r="U585" s="63"/>
      <c r="V585" s="63"/>
      <c r="W585" s="63"/>
      <c r="X585" s="63"/>
      <c r="Y585" s="63"/>
      <c r="Z585" s="63"/>
      <c r="AA585" s="91"/>
    </row>
    <row r="586" ht="75.0" customHeight="1">
      <c r="A586" s="35"/>
      <c r="B586" s="57" t="s">
        <v>55</v>
      </c>
      <c r="C586" s="56">
        <v>14299.0</v>
      </c>
      <c r="D586" s="37" t="s">
        <v>74</v>
      </c>
      <c r="E586" s="69">
        <v>46101.0</v>
      </c>
      <c r="F586" s="56" t="s">
        <v>447</v>
      </c>
      <c r="G586" s="56" t="s">
        <v>57</v>
      </c>
      <c r="H586" s="56" t="s">
        <v>3338</v>
      </c>
      <c r="I586" s="56" t="s">
        <v>32</v>
      </c>
      <c r="J586" s="56" t="s">
        <v>422</v>
      </c>
      <c r="K586" s="99">
        <v>3.0</v>
      </c>
      <c r="L586" s="100">
        <f t="shared" si="94"/>
        <v>46104</v>
      </c>
      <c r="M586" s="101" t="s">
        <v>60</v>
      </c>
      <c r="N586" s="64">
        <v>46101.0</v>
      </c>
      <c r="O586" s="56"/>
      <c r="P586" s="56" t="s">
        <v>3339</v>
      </c>
      <c r="Q586" s="60"/>
      <c r="R586" s="61"/>
      <c r="S586" s="62"/>
      <c r="T586" s="63"/>
      <c r="U586" s="63"/>
      <c r="V586" s="63"/>
      <c r="W586" s="63"/>
      <c r="X586" s="63"/>
      <c r="Y586" s="63"/>
      <c r="Z586" s="63"/>
      <c r="AA586" s="91"/>
    </row>
    <row r="587" ht="75.0" customHeight="1">
      <c r="A587" s="35"/>
      <c r="B587" s="57" t="s">
        <v>55</v>
      </c>
      <c r="C587" s="56">
        <v>14394.0</v>
      </c>
      <c r="D587" s="37" t="s">
        <v>74</v>
      </c>
      <c r="E587" s="69">
        <v>46101.0</v>
      </c>
      <c r="F587" s="56" t="s">
        <v>3340</v>
      </c>
      <c r="G587" s="56" t="s">
        <v>57</v>
      </c>
      <c r="H587" s="56" t="s">
        <v>447</v>
      </c>
      <c r="I587" s="59" t="s">
        <v>37</v>
      </c>
      <c r="J587" s="56" t="s">
        <v>277</v>
      </c>
      <c r="K587" s="99">
        <v>15.0</v>
      </c>
      <c r="L587" s="100">
        <f t="shared" si="94"/>
        <v>46116</v>
      </c>
      <c r="M587" s="101" t="str">
        <f>IF(L587="","",IF(L587&lt;TODAY(),"VENCIDA",IF(L587=TODAY(),"VENCE HOY","A TIEMPO")))</f>
        <v>VENCIDA</v>
      </c>
      <c r="N587" s="56"/>
      <c r="O587" s="56"/>
      <c r="P587" s="56"/>
      <c r="Q587" s="60"/>
      <c r="R587" s="61"/>
      <c r="S587" s="62"/>
      <c r="T587" s="63"/>
      <c r="U587" s="63"/>
      <c r="V587" s="63"/>
      <c r="W587" s="63"/>
      <c r="X587" s="63"/>
      <c r="Y587" s="63"/>
      <c r="Z587" s="63"/>
      <c r="AA587" s="91"/>
    </row>
    <row r="588" ht="75.0" customHeight="1">
      <c r="A588" s="35"/>
      <c r="B588" s="57" t="s">
        <v>1497</v>
      </c>
      <c r="C588" s="56">
        <v>12487.0</v>
      </c>
      <c r="D588" s="37" t="s">
        <v>40</v>
      </c>
      <c r="E588" s="69">
        <v>46101.0</v>
      </c>
      <c r="F588" s="56" t="s">
        <v>2693</v>
      </c>
      <c r="G588" s="56" t="s">
        <v>57</v>
      </c>
      <c r="H588" s="56" t="s">
        <v>3341</v>
      </c>
      <c r="I588" s="56" t="s">
        <v>17</v>
      </c>
      <c r="J588" s="56"/>
      <c r="K588" s="99">
        <v>15.0</v>
      </c>
      <c r="L588" s="100">
        <f t="shared" si="94"/>
        <v>46116</v>
      </c>
      <c r="M588" s="142" t="s">
        <v>60</v>
      </c>
      <c r="N588" s="68">
        <v>46126.0</v>
      </c>
      <c r="O588" s="56"/>
      <c r="P588" s="59" t="s">
        <v>3342</v>
      </c>
      <c r="Q588" s="60"/>
      <c r="R588" s="61"/>
      <c r="S588" s="62"/>
      <c r="T588" s="63"/>
      <c r="U588" s="63"/>
      <c r="V588" s="63"/>
      <c r="W588" s="63"/>
      <c r="X588" s="63"/>
      <c r="Y588" s="63"/>
      <c r="Z588" s="63"/>
      <c r="AA588" s="91"/>
    </row>
    <row r="589" ht="75.0" customHeight="1">
      <c r="A589" s="35"/>
      <c r="B589" s="57" t="s">
        <v>1497</v>
      </c>
      <c r="C589" s="56">
        <v>12490.0</v>
      </c>
      <c r="D589" s="37" t="s">
        <v>40</v>
      </c>
      <c r="E589" s="69">
        <v>46101.0</v>
      </c>
      <c r="F589" s="56" t="s">
        <v>863</v>
      </c>
      <c r="G589" s="56" t="s">
        <v>57</v>
      </c>
      <c r="H589" s="56" t="s">
        <v>3343</v>
      </c>
      <c r="I589" s="59" t="s">
        <v>30</v>
      </c>
      <c r="J589" s="56" t="s">
        <v>3344</v>
      </c>
      <c r="K589" s="99">
        <v>15.0</v>
      </c>
      <c r="L589" s="100">
        <f t="shared" si="94"/>
        <v>46116</v>
      </c>
      <c r="M589" s="101" t="s">
        <v>60</v>
      </c>
      <c r="N589" s="64">
        <v>46120.0</v>
      </c>
      <c r="O589" s="56"/>
      <c r="P589" s="59" t="s">
        <v>3345</v>
      </c>
      <c r="Q589" s="60"/>
      <c r="R589" s="61"/>
      <c r="S589" s="62"/>
      <c r="T589" s="63"/>
      <c r="U589" s="63"/>
      <c r="V589" s="63"/>
      <c r="W589" s="63"/>
      <c r="X589" s="63"/>
      <c r="Y589" s="63"/>
      <c r="Z589" s="63"/>
      <c r="AA589" s="91"/>
    </row>
    <row r="590" ht="75.0" customHeight="1">
      <c r="A590" s="35"/>
      <c r="B590" s="57" t="s">
        <v>1497</v>
      </c>
      <c r="C590" s="56">
        <v>12493.0</v>
      </c>
      <c r="D590" s="37" t="s">
        <v>40</v>
      </c>
      <c r="E590" s="69">
        <v>46101.0</v>
      </c>
      <c r="F590" s="56" t="s">
        <v>2254</v>
      </c>
      <c r="G590" s="56" t="s">
        <v>57</v>
      </c>
      <c r="H590" s="56" t="s">
        <v>3346</v>
      </c>
      <c r="I590" s="56" t="s">
        <v>10</v>
      </c>
      <c r="J590" s="56"/>
      <c r="K590" s="99">
        <v>15.0</v>
      </c>
      <c r="L590" s="100">
        <f t="shared" si="94"/>
        <v>46116</v>
      </c>
      <c r="M590" s="142" t="s">
        <v>60</v>
      </c>
      <c r="N590" s="68">
        <v>46121.0</v>
      </c>
      <c r="O590" s="56"/>
      <c r="P590" s="59" t="s">
        <v>3347</v>
      </c>
      <c r="Q590" s="60"/>
      <c r="R590" s="61"/>
      <c r="S590" s="62"/>
      <c r="T590" s="63"/>
      <c r="U590" s="63"/>
      <c r="V590" s="63"/>
      <c r="W590" s="63"/>
      <c r="X590" s="63"/>
      <c r="Y590" s="63"/>
      <c r="Z590" s="63"/>
      <c r="AA590" s="91"/>
    </row>
    <row r="591" ht="75.0" customHeight="1">
      <c r="A591" s="35"/>
      <c r="B591" s="57" t="s">
        <v>1497</v>
      </c>
      <c r="C591" s="56">
        <v>12501.0</v>
      </c>
      <c r="D591" s="37" t="s">
        <v>40</v>
      </c>
      <c r="E591" s="69">
        <v>46101.0</v>
      </c>
      <c r="F591" s="56" t="s">
        <v>2254</v>
      </c>
      <c r="G591" s="56" t="s">
        <v>57</v>
      </c>
      <c r="H591" s="56" t="s">
        <v>3348</v>
      </c>
      <c r="I591" s="59" t="s">
        <v>30</v>
      </c>
      <c r="J591" s="56" t="s">
        <v>3349</v>
      </c>
      <c r="K591" s="99">
        <v>15.0</v>
      </c>
      <c r="L591" s="100">
        <f t="shared" si="94"/>
        <v>46116</v>
      </c>
      <c r="M591" s="101" t="s">
        <v>60</v>
      </c>
      <c r="N591" s="64">
        <v>46105.0</v>
      </c>
      <c r="O591" s="56"/>
      <c r="P591" s="56" t="s">
        <v>3350</v>
      </c>
      <c r="Q591" s="60"/>
      <c r="R591" s="61"/>
      <c r="S591" s="62"/>
      <c r="T591" s="63"/>
      <c r="U591" s="63"/>
      <c r="V591" s="63"/>
      <c r="W591" s="63"/>
      <c r="X591" s="63"/>
      <c r="Y591" s="63"/>
      <c r="Z591" s="63"/>
      <c r="AA591" s="91"/>
    </row>
    <row r="592" ht="75.0" customHeight="1">
      <c r="A592" s="35"/>
      <c r="B592" s="57" t="s">
        <v>1497</v>
      </c>
      <c r="C592" s="56">
        <v>12495.0</v>
      </c>
      <c r="D592" s="37" t="s">
        <v>40</v>
      </c>
      <c r="E592" s="69">
        <v>46101.0</v>
      </c>
      <c r="F592" s="56" t="s">
        <v>3351</v>
      </c>
      <c r="G592" s="56" t="s">
        <v>57</v>
      </c>
      <c r="H592" s="56" t="s">
        <v>3352</v>
      </c>
      <c r="I592" s="56" t="s">
        <v>25</v>
      </c>
      <c r="J592" s="56"/>
      <c r="K592" s="99">
        <v>15.0</v>
      </c>
      <c r="L592" s="100">
        <f t="shared" si="94"/>
        <v>46116</v>
      </c>
      <c r="M592" s="142" t="s">
        <v>60</v>
      </c>
      <c r="N592" s="68">
        <v>46133.0</v>
      </c>
      <c r="O592" s="56"/>
      <c r="P592" s="59" t="s">
        <v>3353</v>
      </c>
      <c r="Q592" s="60"/>
      <c r="R592" s="61"/>
      <c r="S592" s="62"/>
      <c r="T592" s="63"/>
      <c r="U592" s="63"/>
      <c r="V592" s="63"/>
      <c r="W592" s="63"/>
      <c r="X592" s="63"/>
      <c r="Y592" s="63"/>
      <c r="Z592" s="63"/>
      <c r="AA592" s="91"/>
    </row>
    <row r="593" ht="75.0" customHeight="1">
      <c r="A593" s="35"/>
      <c r="B593" s="57" t="s">
        <v>55</v>
      </c>
      <c r="C593" s="56">
        <v>12343.0</v>
      </c>
      <c r="D593" s="37" t="s">
        <v>40</v>
      </c>
      <c r="E593" s="69">
        <v>46101.0</v>
      </c>
      <c r="F593" s="56" t="s">
        <v>3354</v>
      </c>
      <c r="G593" s="56" t="s">
        <v>57</v>
      </c>
      <c r="H593" s="56" t="s">
        <v>3355</v>
      </c>
      <c r="I593" s="56" t="s">
        <v>19</v>
      </c>
      <c r="J593" s="56"/>
      <c r="K593" s="99">
        <v>15.0</v>
      </c>
      <c r="L593" s="100">
        <f t="shared" si="94"/>
        <v>46116</v>
      </c>
      <c r="M593" s="101" t="s">
        <v>60</v>
      </c>
      <c r="N593" s="64">
        <v>46119.0</v>
      </c>
      <c r="O593" s="56"/>
      <c r="P593" s="56" t="s">
        <v>3356</v>
      </c>
      <c r="Q593" s="60"/>
      <c r="R593" s="61"/>
      <c r="S593" s="62"/>
      <c r="T593" s="63"/>
      <c r="U593" s="63"/>
      <c r="V593" s="63"/>
      <c r="W593" s="63"/>
      <c r="X593" s="63"/>
      <c r="Y593" s="63"/>
      <c r="Z593" s="63"/>
      <c r="AA593" s="91"/>
    </row>
    <row r="594" ht="75.0" customHeight="1">
      <c r="A594" s="35"/>
      <c r="B594" s="57" t="s">
        <v>55</v>
      </c>
      <c r="C594" s="56">
        <v>12349.0</v>
      </c>
      <c r="D594" s="37" t="s">
        <v>40</v>
      </c>
      <c r="E594" s="69">
        <v>46101.0</v>
      </c>
      <c r="F594" s="56" t="s">
        <v>261</v>
      </c>
      <c r="G594" s="56" t="s">
        <v>57</v>
      </c>
      <c r="H594" s="56" t="s">
        <v>3357</v>
      </c>
      <c r="I594" s="56" t="s">
        <v>17</v>
      </c>
      <c r="J594" s="56"/>
      <c r="K594" s="99">
        <v>15.0</v>
      </c>
      <c r="L594" s="100">
        <f t="shared" si="94"/>
        <v>46116</v>
      </c>
      <c r="M594" s="101" t="s">
        <v>60</v>
      </c>
      <c r="N594" s="64">
        <v>46121.0</v>
      </c>
      <c r="O594" s="56"/>
      <c r="P594" s="56" t="s">
        <v>3358</v>
      </c>
      <c r="Q594" s="60"/>
      <c r="R594" s="61"/>
      <c r="S594" s="62"/>
      <c r="T594" s="63"/>
      <c r="U594" s="63"/>
      <c r="V594" s="63"/>
      <c r="W594" s="63"/>
      <c r="X594" s="63"/>
      <c r="Y594" s="63"/>
      <c r="Z594" s="63"/>
      <c r="AA594" s="91"/>
    </row>
    <row r="595" ht="75.0" customHeight="1">
      <c r="A595" s="35"/>
      <c r="B595" s="57" t="s">
        <v>55</v>
      </c>
      <c r="C595" s="56">
        <v>12353.0</v>
      </c>
      <c r="D595" s="37" t="s">
        <v>40</v>
      </c>
      <c r="E595" s="69">
        <v>46101.0</v>
      </c>
      <c r="F595" s="56" t="s">
        <v>2873</v>
      </c>
      <c r="G595" s="56" t="s">
        <v>57</v>
      </c>
      <c r="H595" s="56" t="s">
        <v>3359</v>
      </c>
      <c r="I595" s="56" t="s">
        <v>12</v>
      </c>
      <c r="J595" s="56"/>
      <c r="K595" s="99">
        <v>15.0</v>
      </c>
      <c r="L595" s="100">
        <f t="shared" si="94"/>
        <v>46116</v>
      </c>
      <c r="M595" s="101" t="s">
        <v>60</v>
      </c>
      <c r="N595" s="64">
        <v>46118.0</v>
      </c>
      <c r="O595" s="56"/>
      <c r="P595" s="56" t="s">
        <v>3360</v>
      </c>
      <c r="Q595" s="60"/>
      <c r="R595" s="61"/>
      <c r="S595" s="62"/>
      <c r="T595" s="63"/>
      <c r="U595" s="63"/>
      <c r="V595" s="63"/>
      <c r="W595" s="63"/>
      <c r="X595" s="63"/>
      <c r="Y595" s="63"/>
      <c r="Z595" s="63"/>
      <c r="AA595" s="91"/>
    </row>
    <row r="596" ht="75.0" customHeight="1">
      <c r="A596" s="35"/>
      <c r="B596" s="57" t="s">
        <v>55</v>
      </c>
      <c r="C596" s="56">
        <v>12394.0</v>
      </c>
      <c r="D596" s="37" t="s">
        <v>40</v>
      </c>
      <c r="E596" s="69">
        <v>46101.0</v>
      </c>
      <c r="F596" s="56" t="s">
        <v>3361</v>
      </c>
      <c r="G596" s="56" t="s">
        <v>57</v>
      </c>
      <c r="H596" s="56" t="s">
        <v>3362</v>
      </c>
      <c r="I596" s="56" t="s">
        <v>19</v>
      </c>
      <c r="J596" s="56"/>
      <c r="K596" s="99">
        <v>15.0</v>
      </c>
      <c r="L596" s="100">
        <f t="shared" si="94"/>
        <v>46116</v>
      </c>
      <c r="M596" s="101" t="s">
        <v>60</v>
      </c>
      <c r="N596" s="64">
        <v>46106.0</v>
      </c>
      <c r="O596" s="56"/>
      <c r="P596" s="56" t="s">
        <v>3363</v>
      </c>
      <c r="Q596" s="60"/>
      <c r="R596" s="61"/>
      <c r="S596" s="62"/>
      <c r="T596" s="63"/>
      <c r="U596" s="63"/>
      <c r="V596" s="63"/>
      <c r="W596" s="63"/>
      <c r="X596" s="63"/>
      <c r="Y596" s="63"/>
      <c r="Z596" s="63"/>
      <c r="AA596" s="91"/>
    </row>
    <row r="597" ht="75.0" customHeight="1">
      <c r="A597" s="35"/>
      <c r="B597" s="57" t="s">
        <v>55</v>
      </c>
      <c r="C597" s="56">
        <v>12402.0</v>
      </c>
      <c r="D597" s="37" t="s">
        <v>40</v>
      </c>
      <c r="E597" s="69">
        <v>46101.0</v>
      </c>
      <c r="F597" s="56" t="s">
        <v>3364</v>
      </c>
      <c r="G597" s="56" t="s">
        <v>57</v>
      </c>
      <c r="H597" s="56" t="s">
        <v>220</v>
      </c>
      <c r="I597" s="56" t="s">
        <v>24</v>
      </c>
      <c r="J597" s="56"/>
      <c r="K597" s="99">
        <v>15.0</v>
      </c>
      <c r="L597" s="100">
        <f t="shared" si="94"/>
        <v>46116</v>
      </c>
      <c r="M597" s="101" t="s">
        <v>60</v>
      </c>
      <c r="N597" s="64">
        <v>46105.0</v>
      </c>
      <c r="O597" s="56"/>
      <c r="P597" s="56" t="s">
        <v>3365</v>
      </c>
      <c r="Q597" s="60"/>
      <c r="R597" s="61"/>
      <c r="S597" s="62"/>
      <c r="T597" s="63"/>
      <c r="U597" s="63"/>
      <c r="V597" s="63"/>
      <c r="W597" s="63"/>
      <c r="X597" s="63"/>
      <c r="Y597" s="63"/>
      <c r="Z597" s="63"/>
      <c r="AA597" s="91"/>
    </row>
    <row r="598" ht="75.0" customHeight="1">
      <c r="A598" s="35"/>
      <c r="B598" s="57" t="s">
        <v>55</v>
      </c>
      <c r="C598" s="56">
        <v>12406.0</v>
      </c>
      <c r="D598" s="37" t="s">
        <v>40</v>
      </c>
      <c r="E598" s="69">
        <v>46101.0</v>
      </c>
      <c r="F598" s="56" t="s">
        <v>3366</v>
      </c>
      <c r="G598" s="56" t="s">
        <v>57</v>
      </c>
      <c r="H598" s="56" t="s">
        <v>3367</v>
      </c>
      <c r="I598" s="56" t="s">
        <v>24</v>
      </c>
      <c r="J598" s="56"/>
      <c r="K598" s="99">
        <v>15.0</v>
      </c>
      <c r="L598" s="100">
        <f t="shared" si="94"/>
        <v>46116</v>
      </c>
      <c r="M598" s="101" t="s">
        <v>60</v>
      </c>
      <c r="N598" s="64">
        <v>46105.0</v>
      </c>
      <c r="O598" s="56"/>
      <c r="P598" s="56" t="s">
        <v>3368</v>
      </c>
      <c r="Q598" s="60"/>
      <c r="R598" s="61"/>
      <c r="S598" s="62"/>
      <c r="T598" s="63"/>
      <c r="U598" s="63"/>
      <c r="V598" s="63"/>
      <c r="W598" s="63"/>
      <c r="X598" s="63"/>
      <c r="Y598" s="63"/>
      <c r="Z598" s="63"/>
      <c r="AA598" s="91"/>
    </row>
    <row r="599" ht="75.0" customHeight="1">
      <c r="A599" s="35"/>
      <c r="B599" s="57" t="s">
        <v>55</v>
      </c>
      <c r="C599" s="56">
        <v>12407.0</v>
      </c>
      <c r="D599" s="37" t="s">
        <v>40</v>
      </c>
      <c r="E599" s="69">
        <v>46101.0</v>
      </c>
      <c r="F599" s="56" t="s">
        <v>3369</v>
      </c>
      <c r="G599" s="56" t="s">
        <v>57</v>
      </c>
      <c r="H599" s="56" t="s">
        <v>3367</v>
      </c>
      <c r="I599" s="56" t="s">
        <v>24</v>
      </c>
      <c r="J599" s="56"/>
      <c r="K599" s="99">
        <v>15.0</v>
      </c>
      <c r="L599" s="100">
        <f t="shared" si="94"/>
        <v>46116</v>
      </c>
      <c r="M599" s="101" t="s">
        <v>60</v>
      </c>
      <c r="N599" s="64">
        <v>46105.0</v>
      </c>
      <c r="O599" s="56"/>
      <c r="P599" s="56" t="s">
        <v>3370</v>
      </c>
      <c r="Q599" s="60"/>
      <c r="R599" s="61"/>
      <c r="S599" s="62"/>
      <c r="T599" s="63"/>
      <c r="U599" s="63"/>
      <c r="V599" s="63"/>
      <c r="W599" s="63"/>
      <c r="X599" s="63"/>
      <c r="Y599" s="63"/>
      <c r="Z599" s="63"/>
      <c r="AA599" s="91"/>
    </row>
    <row r="600" ht="75.0" customHeight="1">
      <c r="A600" s="35"/>
      <c r="B600" s="57" t="s">
        <v>55</v>
      </c>
      <c r="C600" s="56">
        <v>12417.0</v>
      </c>
      <c r="D600" s="37" t="s">
        <v>40</v>
      </c>
      <c r="E600" s="69">
        <v>46101.0</v>
      </c>
      <c r="F600" s="56" t="s">
        <v>3371</v>
      </c>
      <c r="G600" s="56" t="s">
        <v>57</v>
      </c>
      <c r="H600" s="153" t="s">
        <v>3372</v>
      </c>
      <c r="I600" s="56" t="s">
        <v>24</v>
      </c>
      <c r="J600" s="56"/>
      <c r="K600" s="99">
        <v>15.0</v>
      </c>
      <c r="L600" s="100">
        <f t="shared" si="94"/>
        <v>46116</v>
      </c>
      <c r="M600" s="101" t="s">
        <v>60</v>
      </c>
      <c r="N600" s="64">
        <v>46105.0</v>
      </c>
      <c r="O600" s="56"/>
      <c r="P600" s="56" t="s">
        <v>3373</v>
      </c>
      <c r="Q600" s="60"/>
      <c r="R600" s="61"/>
      <c r="S600" s="62"/>
      <c r="T600" s="63"/>
      <c r="U600" s="63"/>
      <c r="V600" s="63"/>
      <c r="W600" s="63"/>
      <c r="X600" s="63"/>
      <c r="Y600" s="63"/>
      <c r="Z600" s="63"/>
      <c r="AA600" s="91"/>
    </row>
    <row r="601" ht="75.0" customHeight="1">
      <c r="A601" s="35"/>
      <c r="B601" s="57" t="s">
        <v>55</v>
      </c>
      <c r="C601" s="56">
        <v>12433.0</v>
      </c>
      <c r="D601" s="37" t="s">
        <v>40</v>
      </c>
      <c r="E601" s="69">
        <v>46101.0</v>
      </c>
      <c r="F601" s="56" t="s">
        <v>3374</v>
      </c>
      <c r="G601" s="56" t="s">
        <v>57</v>
      </c>
      <c r="H601" s="56" t="s">
        <v>712</v>
      </c>
      <c r="I601" s="56" t="s">
        <v>24</v>
      </c>
      <c r="J601" s="56"/>
      <c r="K601" s="99">
        <v>15.0</v>
      </c>
      <c r="L601" s="100">
        <f t="shared" si="94"/>
        <v>46116</v>
      </c>
      <c r="M601" s="101" t="s">
        <v>60</v>
      </c>
      <c r="N601" s="64">
        <v>46105.0</v>
      </c>
      <c r="O601" s="56"/>
      <c r="P601" s="56" t="s">
        <v>3375</v>
      </c>
      <c r="Q601" s="60"/>
      <c r="R601" s="61"/>
      <c r="S601" s="62"/>
      <c r="T601" s="63"/>
      <c r="U601" s="63"/>
      <c r="V601" s="63"/>
      <c r="W601" s="63"/>
      <c r="X601" s="63"/>
      <c r="Y601" s="63"/>
      <c r="Z601" s="63"/>
      <c r="AA601" s="91"/>
    </row>
    <row r="602" ht="75.0" customHeight="1">
      <c r="A602" s="35"/>
      <c r="B602" s="57" t="s">
        <v>55</v>
      </c>
      <c r="C602" s="56">
        <v>14419.0</v>
      </c>
      <c r="D602" s="37" t="s">
        <v>74</v>
      </c>
      <c r="E602" s="69">
        <v>46101.0</v>
      </c>
      <c r="F602" s="56" t="s">
        <v>3096</v>
      </c>
      <c r="G602" s="56" t="s">
        <v>57</v>
      </c>
      <c r="H602" s="56" t="s">
        <v>3376</v>
      </c>
      <c r="I602" s="56" t="s">
        <v>36</v>
      </c>
      <c r="J602" s="56" t="s">
        <v>266</v>
      </c>
      <c r="K602" s="99">
        <v>15.0</v>
      </c>
      <c r="L602" s="100">
        <f t="shared" si="94"/>
        <v>46116</v>
      </c>
      <c r="M602" s="142" t="s">
        <v>60</v>
      </c>
      <c r="N602" s="68">
        <v>46148.0</v>
      </c>
      <c r="O602" s="56"/>
      <c r="P602" s="59" t="s">
        <v>3377</v>
      </c>
      <c r="Q602" s="60"/>
      <c r="R602" s="61"/>
      <c r="S602" s="62"/>
      <c r="T602" s="63"/>
      <c r="U602" s="63"/>
      <c r="V602" s="63"/>
      <c r="W602" s="63"/>
      <c r="X602" s="63"/>
      <c r="Y602" s="63"/>
      <c r="Z602" s="63"/>
      <c r="AA602" s="91"/>
    </row>
    <row r="603" ht="75.0" customHeight="1">
      <c r="A603" s="35"/>
      <c r="B603" s="57" t="s">
        <v>55</v>
      </c>
      <c r="C603" s="56">
        <v>12438.0</v>
      </c>
      <c r="D603" s="37" t="s">
        <v>40</v>
      </c>
      <c r="E603" s="69">
        <v>46101.0</v>
      </c>
      <c r="F603" s="56" t="s">
        <v>3378</v>
      </c>
      <c r="G603" s="56" t="s">
        <v>57</v>
      </c>
      <c r="H603" s="56" t="s">
        <v>3379</v>
      </c>
      <c r="I603" s="56" t="s">
        <v>10</v>
      </c>
      <c r="J603" s="56"/>
      <c r="K603" s="99">
        <v>15.0</v>
      </c>
      <c r="L603" s="100">
        <f t="shared" si="94"/>
        <v>46116</v>
      </c>
      <c r="M603" s="142" t="s">
        <v>60</v>
      </c>
      <c r="N603" s="68">
        <v>46121.0</v>
      </c>
      <c r="O603" s="59"/>
      <c r="P603" s="59" t="s">
        <v>3380</v>
      </c>
      <c r="Q603" s="60"/>
      <c r="R603" s="61"/>
      <c r="S603" s="62"/>
      <c r="T603" s="63"/>
      <c r="U603" s="63"/>
      <c r="V603" s="63"/>
      <c r="W603" s="63"/>
      <c r="X603" s="63"/>
      <c r="Y603" s="63"/>
      <c r="Z603" s="63"/>
      <c r="AA603" s="91"/>
    </row>
    <row r="604" ht="75.0" customHeight="1">
      <c r="A604" s="35"/>
      <c r="B604" s="57" t="s">
        <v>55</v>
      </c>
      <c r="C604" s="56">
        <v>14483.0</v>
      </c>
      <c r="D604" s="37" t="s">
        <v>74</v>
      </c>
      <c r="E604" s="69">
        <v>46102.0</v>
      </c>
      <c r="F604" s="56" t="s">
        <v>410</v>
      </c>
      <c r="G604" s="56" t="s">
        <v>57</v>
      </c>
      <c r="H604" s="56" t="s">
        <v>3381</v>
      </c>
      <c r="I604" s="56" t="s">
        <v>27</v>
      </c>
      <c r="J604" s="56"/>
      <c r="K604" s="99">
        <v>15.0</v>
      </c>
      <c r="L604" s="100">
        <f t="shared" si="94"/>
        <v>46117</v>
      </c>
      <c r="M604" s="101" t="s">
        <v>60</v>
      </c>
      <c r="N604" s="64">
        <v>46119.0</v>
      </c>
      <c r="O604" s="56"/>
      <c r="P604" s="56" t="s">
        <v>3382</v>
      </c>
      <c r="Q604" s="60"/>
      <c r="R604" s="61"/>
      <c r="S604" s="62"/>
      <c r="T604" s="63"/>
      <c r="U604" s="63"/>
      <c r="V604" s="63"/>
      <c r="W604" s="63"/>
      <c r="X604" s="63"/>
      <c r="Y604" s="63"/>
      <c r="Z604" s="63"/>
      <c r="AA604" s="91"/>
    </row>
    <row r="605" ht="75.0" customHeight="1">
      <c r="A605" s="35"/>
      <c r="B605" s="57" t="s">
        <v>55</v>
      </c>
      <c r="C605" s="56">
        <v>13829.0</v>
      </c>
      <c r="D605" s="37" t="s">
        <v>74</v>
      </c>
      <c r="E605" s="69">
        <v>46102.0</v>
      </c>
      <c r="F605" s="56" t="s">
        <v>3383</v>
      </c>
      <c r="G605" s="56" t="s">
        <v>57</v>
      </c>
      <c r="H605" s="56" t="s">
        <v>3384</v>
      </c>
      <c r="I605" s="56" t="s">
        <v>36</v>
      </c>
      <c r="J605" s="56" t="s">
        <v>3385</v>
      </c>
      <c r="K605" s="99">
        <v>15.0</v>
      </c>
      <c r="L605" s="100">
        <f t="shared" si="94"/>
        <v>46117</v>
      </c>
      <c r="M605" s="142" t="s">
        <v>60</v>
      </c>
      <c r="N605" s="68">
        <v>46120.0</v>
      </c>
      <c r="O605" s="56"/>
      <c r="P605" s="59" t="s">
        <v>3386</v>
      </c>
      <c r="Q605" s="60"/>
      <c r="R605" s="61"/>
      <c r="S605" s="62"/>
      <c r="T605" s="63"/>
      <c r="U605" s="63"/>
      <c r="V605" s="63"/>
      <c r="W605" s="63"/>
      <c r="X605" s="63"/>
      <c r="Y605" s="63"/>
      <c r="Z605" s="63"/>
      <c r="AA605" s="91"/>
    </row>
    <row r="606" ht="75.0" customHeight="1">
      <c r="A606" s="35"/>
      <c r="B606" s="57" t="s">
        <v>1497</v>
      </c>
      <c r="C606" s="56">
        <v>12757.0</v>
      </c>
      <c r="D606" s="37" t="s">
        <v>40</v>
      </c>
      <c r="E606" s="69">
        <v>46104.0</v>
      </c>
      <c r="F606" s="56" t="s">
        <v>3387</v>
      </c>
      <c r="G606" s="56" t="s">
        <v>57</v>
      </c>
      <c r="H606" s="56" t="s">
        <v>3388</v>
      </c>
      <c r="I606" s="56" t="s">
        <v>17</v>
      </c>
      <c r="J606" s="56"/>
      <c r="K606" s="99">
        <v>15.0</v>
      </c>
      <c r="L606" s="100">
        <f t="shared" si="94"/>
        <v>46119</v>
      </c>
      <c r="M606" s="101" t="s">
        <v>60</v>
      </c>
      <c r="N606" s="64">
        <v>46121.0</v>
      </c>
      <c r="O606" s="56"/>
      <c r="P606" s="56" t="s">
        <v>3389</v>
      </c>
      <c r="Q606" s="60"/>
      <c r="R606" s="61"/>
      <c r="S606" s="62"/>
      <c r="T606" s="63"/>
      <c r="U606" s="63"/>
      <c r="V606" s="63"/>
      <c r="W606" s="63"/>
      <c r="X606" s="63"/>
      <c r="Y606" s="63"/>
      <c r="Z606" s="63"/>
      <c r="AA606" s="91"/>
    </row>
    <row r="607" ht="75.0" customHeight="1">
      <c r="A607" s="35"/>
      <c r="B607" s="57" t="s">
        <v>1497</v>
      </c>
      <c r="C607" s="56">
        <v>12821.0</v>
      </c>
      <c r="D607" s="37" t="s">
        <v>40</v>
      </c>
      <c r="E607" s="69">
        <v>46105.0</v>
      </c>
      <c r="F607" s="56" t="s">
        <v>3390</v>
      </c>
      <c r="G607" s="56" t="s">
        <v>57</v>
      </c>
      <c r="H607" s="56" t="s">
        <v>3391</v>
      </c>
      <c r="I607" s="56" t="s">
        <v>17</v>
      </c>
      <c r="J607" s="56"/>
      <c r="K607" s="99">
        <v>15.0</v>
      </c>
      <c r="L607" s="100">
        <f t="shared" si="94"/>
        <v>46120</v>
      </c>
      <c r="M607" s="101" t="s">
        <v>60</v>
      </c>
      <c r="N607" s="64">
        <v>46121.0</v>
      </c>
      <c r="O607" s="56"/>
      <c r="P607" s="56" t="s">
        <v>3392</v>
      </c>
      <c r="Q607" s="60"/>
      <c r="R607" s="61"/>
      <c r="S607" s="62"/>
      <c r="T607" s="63"/>
      <c r="U607" s="63"/>
      <c r="V607" s="63"/>
      <c r="W607" s="63"/>
      <c r="X607" s="63"/>
      <c r="Y607" s="63"/>
      <c r="Z607" s="63"/>
      <c r="AA607" s="91"/>
    </row>
    <row r="608" ht="75.0" customHeight="1">
      <c r="A608" s="35"/>
      <c r="B608" s="57" t="s">
        <v>55</v>
      </c>
      <c r="C608" s="56">
        <v>12556.0</v>
      </c>
      <c r="D608" s="37" t="s">
        <v>40</v>
      </c>
      <c r="E608" s="69">
        <v>46105.0</v>
      </c>
      <c r="F608" s="56" t="s">
        <v>3393</v>
      </c>
      <c r="G608" s="56" t="s">
        <v>57</v>
      </c>
      <c r="H608" s="56" t="s">
        <v>3394</v>
      </c>
      <c r="I608" s="56" t="s">
        <v>17</v>
      </c>
      <c r="J608" s="56"/>
      <c r="K608" s="99">
        <v>15.0</v>
      </c>
      <c r="L608" s="100">
        <f t="shared" si="94"/>
        <v>46120</v>
      </c>
      <c r="M608" s="142" t="s">
        <v>60</v>
      </c>
      <c r="N608" s="68">
        <v>46125.0</v>
      </c>
      <c r="O608" s="56"/>
      <c r="P608" s="59" t="s">
        <v>3395</v>
      </c>
      <c r="Q608" s="60"/>
      <c r="R608" s="61"/>
      <c r="S608" s="62"/>
      <c r="T608" s="63"/>
      <c r="U608" s="63"/>
      <c r="V608" s="63"/>
      <c r="W608" s="63"/>
      <c r="X608" s="63"/>
      <c r="Y608" s="63"/>
      <c r="Z608" s="63"/>
      <c r="AA608" s="91"/>
    </row>
    <row r="609" ht="75.0" customHeight="1">
      <c r="A609" s="35"/>
      <c r="B609" s="57" t="s">
        <v>55</v>
      </c>
      <c r="C609" s="56">
        <v>12573.0</v>
      </c>
      <c r="D609" s="37" t="s">
        <v>40</v>
      </c>
      <c r="E609" s="69">
        <v>46105.0</v>
      </c>
      <c r="F609" s="56" t="s">
        <v>3396</v>
      </c>
      <c r="G609" s="56" t="s">
        <v>57</v>
      </c>
      <c r="H609" s="56" t="s">
        <v>3397</v>
      </c>
      <c r="I609" s="56" t="s">
        <v>17</v>
      </c>
      <c r="J609" s="56"/>
      <c r="K609" s="99">
        <v>15.0</v>
      </c>
      <c r="L609" s="100">
        <f t="shared" si="94"/>
        <v>46120</v>
      </c>
      <c r="M609" s="101" t="s">
        <v>60</v>
      </c>
      <c r="N609" s="64">
        <v>46120.0</v>
      </c>
      <c r="O609" s="56"/>
      <c r="P609" s="56" t="s">
        <v>3398</v>
      </c>
      <c r="Q609" s="60"/>
      <c r="R609" s="61"/>
      <c r="S609" s="62"/>
      <c r="T609" s="63"/>
      <c r="U609" s="63"/>
      <c r="V609" s="63"/>
      <c r="W609" s="63"/>
      <c r="X609" s="63"/>
      <c r="Y609" s="63"/>
      <c r="Z609" s="63"/>
      <c r="AA609" s="91"/>
    </row>
    <row r="610" ht="75.0" customHeight="1">
      <c r="A610" s="35"/>
      <c r="B610" s="57" t="s">
        <v>55</v>
      </c>
      <c r="C610" s="56">
        <v>12586.0</v>
      </c>
      <c r="D610" s="37" t="s">
        <v>40</v>
      </c>
      <c r="E610" s="69">
        <v>46105.0</v>
      </c>
      <c r="F610" s="56" t="s">
        <v>3399</v>
      </c>
      <c r="G610" s="56" t="s">
        <v>57</v>
      </c>
      <c r="H610" s="56" t="s">
        <v>2686</v>
      </c>
      <c r="I610" s="56" t="s">
        <v>19</v>
      </c>
      <c r="J610" s="56"/>
      <c r="K610" s="99">
        <v>15.0</v>
      </c>
      <c r="L610" s="100">
        <f t="shared" si="94"/>
        <v>46120</v>
      </c>
      <c r="M610" s="101" t="s">
        <v>60</v>
      </c>
      <c r="N610" s="64">
        <v>46118.0</v>
      </c>
      <c r="O610" s="56"/>
      <c r="P610" s="56" t="s">
        <v>3400</v>
      </c>
      <c r="Q610" s="60"/>
      <c r="R610" s="61"/>
      <c r="S610" s="62"/>
      <c r="T610" s="63"/>
      <c r="U610" s="63"/>
      <c r="V610" s="63"/>
      <c r="W610" s="63"/>
      <c r="X610" s="63"/>
      <c r="Y610" s="63"/>
      <c r="Z610" s="63"/>
      <c r="AA610" s="91"/>
    </row>
    <row r="611" ht="75.0" customHeight="1">
      <c r="A611" s="35"/>
      <c r="B611" s="57" t="s">
        <v>55</v>
      </c>
      <c r="C611" s="56">
        <v>14612.0</v>
      </c>
      <c r="D611" s="37" t="s">
        <v>74</v>
      </c>
      <c r="E611" s="69">
        <v>46105.0</v>
      </c>
      <c r="F611" s="56" t="s">
        <v>3401</v>
      </c>
      <c r="G611" s="56" t="s">
        <v>57</v>
      </c>
      <c r="H611" s="56" t="s">
        <v>3402</v>
      </c>
      <c r="I611" s="56" t="s">
        <v>30</v>
      </c>
      <c r="J611" s="56"/>
      <c r="K611" s="99">
        <v>15.0</v>
      </c>
      <c r="L611" s="100">
        <f t="shared" si="94"/>
        <v>46120</v>
      </c>
      <c r="M611" s="101" t="s">
        <v>60</v>
      </c>
      <c r="N611" s="64">
        <v>46106.0</v>
      </c>
      <c r="O611" s="56"/>
      <c r="P611" s="56" t="s">
        <v>3403</v>
      </c>
      <c r="Q611" s="60"/>
      <c r="R611" s="61"/>
      <c r="S611" s="62"/>
      <c r="T611" s="63"/>
      <c r="U611" s="63"/>
      <c r="V611" s="63"/>
      <c r="W611" s="63"/>
      <c r="X611" s="63"/>
      <c r="Y611" s="63"/>
      <c r="Z611" s="63"/>
      <c r="AA611" s="91"/>
    </row>
    <row r="612" ht="75.0" customHeight="1">
      <c r="A612" s="35"/>
      <c r="B612" s="57" t="s">
        <v>1497</v>
      </c>
      <c r="C612" s="56">
        <v>12846.0</v>
      </c>
      <c r="D612" s="37" t="s">
        <v>40</v>
      </c>
      <c r="E612" s="69">
        <v>46105.0</v>
      </c>
      <c r="F612" s="56" t="s">
        <v>3404</v>
      </c>
      <c r="G612" s="56" t="s">
        <v>57</v>
      </c>
      <c r="H612" s="56" t="s">
        <v>3405</v>
      </c>
      <c r="I612" s="56" t="s">
        <v>17</v>
      </c>
      <c r="J612" s="56"/>
      <c r="K612" s="99">
        <v>15.0</v>
      </c>
      <c r="L612" s="100">
        <f t="shared" si="94"/>
        <v>46120</v>
      </c>
      <c r="M612" s="101" t="s">
        <v>60</v>
      </c>
      <c r="N612" s="64">
        <v>46120.0</v>
      </c>
      <c r="O612" s="56"/>
      <c r="P612" s="56" t="s">
        <v>3406</v>
      </c>
      <c r="Q612" s="60"/>
      <c r="R612" s="61"/>
      <c r="S612" s="62"/>
      <c r="T612" s="63"/>
      <c r="U612" s="63"/>
      <c r="V612" s="63"/>
      <c r="W612" s="63"/>
      <c r="X612" s="63"/>
      <c r="Y612" s="63"/>
      <c r="Z612" s="63"/>
      <c r="AA612" s="91"/>
    </row>
    <row r="613" ht="75.0" customHeight="1">
      <c r="A613" s="35"/>
      <c r="B613" s="57" t="s">
        <v>55</v>
      </c>
      <c r="C613" s="56">
        <v>12609.0</v>
      </c>
      <c r="D613" s="37" t="s">
        <v>74</v>
      </c>
      <c r="E613" s="69">
        <v>46105.0</v>
      </c>
      <c r="F613" s="56" t="s">
        <v>3407</v>
      </c>
      <c r="G613" s="56" t="s">
        <v>57</v>
      </c>
      <c r="H613" s="56" t="s">
        <v>3408</v>
      </c>
      <c r="I613" s="56" t="s">
        <v>12</v>
      </c>
      <c r="J613" s="56"/>
      <c r="K613" s="99">
        <v>15.0</v>
      </c>
      <c r="L613" s="100">
        <f t="shared" si="94"/>
        <v>46120</v>
      </c>
      <c r="M613" s="142" t="s">
        <v>60</v>
      </c>
      <c r="N613" s="68">
        <v>46129.0</v>
      </c>
      <c r="O613" s="56"/>
      <c r="P613" s="59" t="s">
        <v>3409</v>
      </c>
      <c r="Q613" s="60"/>
      <c r="R613" s="61"/>
      <c r="S613" s="62"/>
      <c r="T613" s="63"/>
      <c r="U613" s="63"/>
      <c r="V613" s="63"/>
      <c r="W613" s="63"/>
      <c r="X613" s="63"/>
      <c r="Y613" s="63"/>
      <c r="Z613" s="63"/>
      <c r="AA613" s="91"/>
    </row>
    <row r="614" ht="75.0" customHeight="1">
      <c r="A614" s="35"/>
      <c r="B614" s="57" t="s">
        <v>55</v>
      </c>
      <c r="C614" s="56">
        <v>12675.0</v>
      </c>
      <c r="D614" s="37" t="s">
        <v>40</v>
      </c>
      <c r="E614" s="69">
        <v>46105.0</v>
      </c>
      <c r="F614" s="56" t="s">
        <v>3410</v>
      </c>
      <c r="G614" s="56" t="s">
        <v>57</v>
      </c>
      <c r="H614" s="56" t="s">
        <v>3411</v>
      </c>
      <c r="I614" s="56" t="s">
        <v>24</v>
      </c>
      <c r="J614" s="56"/>
      <c r="K614" s="99">
        <v>15.0</v>
      </c>
      <c r="L614" s="100">
        <f t="shared" si="94"/>
        <v>46120</v>
      </c>
      <c r="M614" s="101" t="s">
        <v>60</v>
      </c>
      <c r="N614" s="64">
        <v>46107.0</v>
      </c>
      <c r="O614" s="56"/>
      <c r="P614" s="56" t="s">
        <v>3412</v>
      </c>
      <c r="Q614" s="60"/>
      <c r="R614" s="61"/>
      <c r="S614" s="62"/>
      <c r="T614" s="63"/>
      <c r="U614" s="63"/>
      <c r="V614" s="63"/>
      <c r="W614" s="63"/>
      <c r="X614" s="63"/>
      <c r="Y614" s="63"/>
      <c r="Z614" s="63"/>
      <c r="AA614" s="91"/>
    </row>
    <row r="615" ht="75.0" customHeight="1">
      <c r="A615" s="35"/>
      <c r="B615" s="57" t="s">
        <v>55</v>
      </c>
      <c r="C615" s="56">
        <v>12678.0</v>
      </c>
      <c r="D615" s="37" t="s">
        <v>40</v>
      </c>
      <c r="E615" s="69">
        <v>46105.0</v>
      </c>
      <c r="F615" s="56" t="s">
        <v>3413</v>
      </c>
      <c r="G615" s="56" t="s">
        <v>57</v>
      </c>
      <c r="H615" s="56" t="s">
        <v>3414</v>
      </c>
      <c r="I615" s="56" t="s">
        <v>24</v>
      </c>
      <c r="J615" s="56"/>
      <c r="K615" s="99">
        <v>15.0</v>
      </c>
      <c r="L615" s="100">
        <f t="shared" si="94"/>
        <v>46120</v>
      </c>
      <c r="M615" s="101" t="s">
        <v>60</v>
      </c>
      <c r="N615" s="64">
        <v>46107.0</v>
      </c>
      <c r="O615" s="56"/>
      <c r="P615" s="56" t="s">
        <v>3415</v>
      </c>
      <c r="Q615" s="60"/>
      <c r="R615" s="61"/>
      <c r="S615" s="62"/>
      <c r="T615" s="63"/>
      <c r="U615" s="63"/>
      <c r="V615" s="63"/>
      <c r="W615" s="63"/>
      <c r="X615" s="63"/>
      <c r="Y615" s="63"/>
      <c r="Z615" s="63"/>
      <c r="AA615" s="91"/>
    </row>
    <row r="616" ht="75.0" customHeight="1">
      <c r="A616" s="35"/>
      <c r="B616" s="57" t="s">
        <v>55</v>
      </c>
      <c r="C616" s="56">
        <v>12683.0</v>
      </c>
      <c r="D616" s="37" t="s">
        <v>40</v>
      </c>
      <c r="E616" s="69">
        <v>46105.0</v>
      </c>
      <c r="F616" s="56" t="s">
        <v>3416</v>
      </c>
      <c r="G616" s="56" t="s">
        <v>57</v>
      </c>
      <c r="H616" s="56" t="s">
        <v>3417</v>
      </c>
      <c r="I616" s="56" t="s">
        <v>24</v>
      </c>
      <c r="J616" s="56"/>
      <c r="K616" s="99">
        <v>15.0</v>
      </c>
      <c r="L616" s="100">
        <f t="shared" si="94"/>
        <v>46120</v>
      </c>
      <c r="M616" s="142" t="s">
        <v>60</v>
      </c>
      <c r="N616" s="68">
        <v>46107.0</v>
      </c>
      <c r="O616" s="56"/>
      <c r="P616" s="56" t="s">
        <v>3418</v>
      </c>
      <c r="Q616" s="60"/>
      <c r="R616" s="61"/>
      <c r="S616" s="62"/>
      <c r="T616" s="63"/>
      <c r="U616" s="63"/>
      <c r="V616" s="63"/>
      <c r="W616" s="63"/>
      <c r="X616" s="63"/>
      <c r="Y616" s="63"/>
      <c r="Z616" s="63"/>
      <c r="AA616" s="91"/>
    </row>
    <row r="617" ht="75.0" customHeight="1">
      <c r="A617" s="35"/>
      <c r="B617" s="57" t="s">
        <v>55</v>
      </c>
      <c r="C617" s="56">
        <v>12685.0</v>
      </c>
      <c r="D617" s="37" t="s">
        <v>40</v>
      </c>
      <c r="E617" s="69">
        <v>46105.0</v>
      </c>
      <c r="F617" s="56" t="s">
        <v>3419</v>
      </c>
      <c r="G617" s="56" t="s">
        <v>57</v>
      </c>
      <c r="H617" s="56" t="s">
        <v>3420</v>
      </c>
      <c r="I617" s="56" t="s">
        <v>12</v>
      </c>
      <c r="J617" s="56"/>
      <c r="K617" s="99">
        <v>15.0</v>
      </c>
      <c r="L617" s="100">
        <f t="shared" si="94"/>
        <v>46120</v>
      </c>
      <c r="M617" s="142" t="s">
        <v>60</v>
      </c>
      <c r="N617" s="68">
        <v>46127.0</v>
      </c>
      <c r="O617" s="56"/>
      <c r="P617" s="59" t="s">
        <v>3421</v>
      </c>
      <c r="Q617" s="60"/>
      <c r="R617" s="61"/>
      <c r="S617" s="62"/>
      <c r="T617" s="63"/>
      <c r="U617" s="63"/>
      <c r="V617" s="63"/>
      <c r="W617" s="63"/>
      <c r="X617" s="63"/>
      <c r="Y617" s="63"/>
      <c r="Z617" s="63"/>
      <c r="AA617" s="91"/>
    </row>
    <row r="618" ht="75.0" customHeight="1">
      <c r="A618" s="35"/>
      <c r="B618" s="57" t="s">
        <v>55</v>
      </c>
      <c r="C618" s="56">
        <v>12686.0</v>
      </c>
      <c r="D618" s="37" t="s">
        <v>40</v>
      </c>
      <c r="E618" s="69">
        <v>46105.0</v>
      </c>
      <c r="F618" s="56" t="s">
        <v>3422</v>
      </c>
      <c r="G618" s="56" t="s">
        <v>57</v>
      </c>
      <c r="H618" s="56" t="s">
        <v>485</v>
      </c>
      <c r="I618" s="56" t="s">
        <v>24</v>
      </c>
      <c r="J618" s="56"/>
      <c r="K618" s="99">
        <v>15.0</v>
      </c>
      <c r="L618" s="100">
        <f t="shared" si="94"/>
        <v>46120</v>
      </c>
      <c r="M618" s="142" t="s">
        <v>60</v>
      </c>
      <c r="N618" s="64">
        <v>46107.0</v>
      </c>
      <c r="O618" s="56"/>
      <c r="P618" s="56" t="s">
        <v>3423</v>
      </c>
      <c r="Q618" s="60"/>
      <c r="R618" s="61"/>
      <c r="S618" s="62"/>
      <c r="T618" s="63"/>
      <c r="U618" s="63"/>
      <c r="V618" s="63"/>
      <c r="W618" s="63"/>
      <c r="X618" s="63"/>
      <c r="Y618" s="63"/>
      <c r="Z618" s="63"/>
      <c r="AA618" s="91"/>
    </row>
    <row r="619" ht="75.0" customHeight="1">
      <c r="A619" s="35"/>
      <c r="B619" s="57" t="s">
        <v>55</v>
      </c>
      <c r="C619" s="56">
        <v>12690.0</v>
      </c>
      <c r="D619" s="37" t="s">
        <v>40</v>
      </c>
      <c r="E619" s="69">
        <v>46105.0</v>
      </c>
      <c r="F619" s="56" t="s">
        <v>3424</v>
      </c>
      <c r="G619" s="56" t="s">
        <v>57</v>
      </c>
      <c r="H619" s="56" t="s">
        <v>373</v>
      </c>
      <c r="I619" s="56" t="s">
        <v>24</v>
      </c>
      <c r="J619" s="56"/>
      <c r="K619" s="99">
        <v>15.0</v>
      </c>
      <c r="L619" s="100">
        <f t="shared" si="94"/>
        <v>46120</v>
      </c>
      <c r="M619" s="101" t="s">
        <v>60</v>
      </c>
      <c r="N619" s="64">
        <v>46107.0</v>
      </c>
      <c r="O619" s="56"/>
      <c r="P619" s="56" t="s">
        <v>3425</v>
      </c>
      <c r="Q619" s="60"/>
      <c r="R619" s="61"/>
      <c r="S619" s="62"/>
      <c r="T619" s="63"/>
      <c r="U619" s="63"/>
      <c r="V619" s="63"/>
      <c r="W619" s="63"/>
      <c r="X619" s="63"/>
      <c r="Y619" s="63"/>
      <c r="Z619" s="63"/>
      <c r="AA619" s="91"/>
    </row>
    <row r="620" ht="75.0" customHeight="1">
      <c r="A620" s="35"/>
      <c r="B620" s="57" t="s">
        <v>55</v>
      </c>
      <c r="C620" s="56">
        <v>12692.0</v>
      </c>
      <c r="D620" s="37" t="s">
        <v>40</v>
      </c>
      <c r="E620" s="69">
        <v>46105.0</v>
      </c>
      <c r="F620" s="56" t="s">
        <v>782</v>
      </c>
      <c r="G620" s="56" t="s">
        <v>57</v>
      </c>
      <c r="H620" s="56" t="s">
        <v>3426</v>
      </c>
      <c r="I620" s="56" t="s">
        <v>17</v>
      </c>
      <c r="J620" s="56"/>
      <c r="K620" s="99">
        <v>15.0</v>
      </c>
      <c r="L620" s="100">
        <f t="shared" si="94"/>
        <v>46120</v>
      </c>
      <c r="M620" s="101" t="s">
        <v>60</v>
      </c>
      <c r="N620" s="64">
        <v>46121.0</v>
      </c>
      <c r="O620" s="56"/>
      <c r="P620" s="56" t="s">
        <v>3427</v>
      </c>
      <c r="Q620" s="60"/>
      <c r="R620" s="61"/>
      <c r="S620" s="62"/>
      <c r="T620" s="63"/>
      <c r="U620" s="63"/>
      <c r="V620" s="63"/>
      <c r="W620" s="63"/>
      <c r="X620" s="63"/>
      <c r="Y620" s="63"/>
      <c r="Z620" s="63"/>
      <c r="AA620" s="91"/>
    </row>
    <row r="621" ht="75.0" customHeight="1">
      <c r="A621" s="35"/>
      <c r="B621" s="57" t="s">
        <v>55</v>
      </c>
      <c r="C621" s="56">
        <v>12748.0</v>
      </c>
      <c r="D621" s="37" t="s">
        <v>40</v>
      </c>
      <c r="E621" s="69">
        <v>46105.0</v>
      </c>
      <c r="F621" s="56" t="s">
        <v>3428</v>
      </c>
      <c r="G621" s="56" t="s">
        <v>57</v>
      </c>
      <c r="H621" s="56" t="s">
        <v>3163</v>
      </c>
      <c r="I621" s="56" t="s">
        <v>19</v>
      </c>
      <c r="J621" s="56"/>
      <c r="K621" s="99">
        <v>15.0</v>
      </c>
      <c r="L621" s="100">
        <f t="shared" si="94"/>
        <v>46120</v>
      </c>
      <c r="M621" s="101" t="s">
        <v>60</v>
      </c>
      <c r="N621" s="64">
        <v>46118.0</v>
      </c>
      <c r="O621" s="56"/>
      <c r="P621" s="56" t="s">
        <v>3429</v>
      </c>
      <c r="Q621" s="60"/>
      <c r="R621" s="61"/>
      <c r="S621" s="62"/>
      <c r="T621" s="63"/>
      <c r="U621" s="63"/>
      <c r="V621" s="63"/>
      <c r="W621" s="63"/>
      <c r="X621" s="63"/>
      <c r="Y621" s="63"/>
      <c r="Z621" s="63"/>
      <c r="AA621" s="91"/>
    </row>
    <row r="622" ht="75.0" customHeight="1">
      <c r="A622" s="35"/>
      <c r="B622" s="57" t="s">
        <v>55</v>
      </c>
      <c r="C622" s="56">
        <v>12759.0</v>
      </c>
      <c r="D622" s="37" t="s">
        <v>40</v>
      </c>
      <c r="E622" s="69">
        <v>46105.0</v>
      </c>
      <c r="F622" s="56" t="s">
        <v>3430</v>
      </c>
      <c r="G622" s="56" t="s">
        <v>57</v>
      </c>
      <c r="H622" s="56" t="s">
        <v>1672</v>
      </c>
      <c r="I622" s="56" t="s">
        <v>24</v>
      </c>
      <c r="J622" s="56"/>
      <c r="K622" s="99">
        <v>15.0</v>
      </c>
      <c r="L622" s="100">
        <f t="shared" si="94"/>
        <v>46120</v>
      </c>
      <c r="M622" s="101" t="s">
        <v>60</v>
      </c>
      <c r="N622" s="64">
        <v>46107.0</v>
      </c>
      <c r="O622" s="56"/>
      <c r="P622" s="56" t="s">
        <v>3431</v>
      </c>
      <c r="Q622" s="60"/>
      <c r="R622" s="61"/>
      <c r="S622" s="62"/>
      <c r="T622" s="63"/>
      <c r="U622" s="63"/>
      <c r="V622" s="63"/>
      <c r="W622" s="63"/>
      <c r="X622" s="63"/>
      <c r="Y622" s="63"/>
      <c r="Z622" s="63"/>
      <c r="AA622" s="91"/>
    </row>
    <row r="623" ht="75.0" customHeight="1">
      <c r="A623" s="35"/>
      <c r="B623" s="57" t="s">
        <v>55</v>
      </c>
      <c r="C623" s="56">
        <v>12764.0</v>
      </c>
      <c r="D623" s="37" t="s">
        <v>40</v>
      </c>
      <c r="E623" s="69">
        <v>46105.0</v>
      </c>
      <c r="F623" s="56" t="s">
        <v>3432</v>
      </c>
      <c r="G623" s="56" t="s">
        <v>57</v>
      </c>
      <c r="H623" s="56" t="s">
        <v>3433</v>
      </c>
      <c r="I623" s="56" t="s">
        <v>19</v>
      </c>
      <c r="J623" s="56"/>
      <c r="K623" s="99">
        <v>15.0</v>
      </c>
      <c r="L623" s="100">
        <f t="shared" si="94"/>
        <v>46120</v>
      </c>
      <c r="M623" s="101" t="s">
        <v>60</v>
      </c>
      <c r="N623" s="64">
        <v>46118.0</v>
      </c>
      <c r="O623" s="56"/>
      <c r="P623" s="56" t="s">
        <v>3434</v>
      </c>
      <c r="Q623" s="60"/>
      <c r="R623" s="61"/>
      <c r="S623" s="62"/>
      <c r="T623" s="63"/>
      <c r="U623" s="63"/>
      <c r="V623" s="63"/>
      <c r="W623" s="63"/>
      <c r="X623" s="63"/>
      <c r="Y623" s="63"/>
      <c r="Z623" s="63"/>
      <c r="AA623" s="91"/>
    </row>
    <row r="624" ht="75.0" customHeight="1">
      <c r="A624" s="35"/>
      <c r="B624" s="57" t="s">
        <v>1497</v>
      </c>
      <c r="C624" s="56">
        <v>12963.0</v>
      </c>
      <c r="D624" s="37" t="s">
        <v>40</v>
      </c>
      <c r="E624" s="69">
        <v>46105.0</v>
      </c>
      <c r="F624" s="56" t="s">
        <v>3435</v>
      </c>
      <c r="G624" s="56" t="s">
        <v>57</v>
      </c>
      <c r="H624" s="56" t="s">
        <v>993</v>
      </c>
      <c r="I624" s="59" t="s">
        <v>37</v>
      </c>
      <c r="J624" s="56" t="s">
        <v>3436</v>
      </c>
      <c r="K624" s="99">
        <v>10.0</v>
      </c>
      <c r="L624" s="100">
        <f t="shared" si="94"/>
        <v>46115</v>
      </c>
      <c r="M624" s="142" t="s">
        <v>60</v>
      </c>
      <c r="N624" s="68">
        <v>46121.0</v>
      </c>
      <c r="O624" s="56"/>
      <c r="P624" s="59" t="s">
        <v>3437</v>
      </c>
      <c r="Q624" s="60"/>
      <c r="R624" s="61"/>
      <c r="S624" s="62"/>
      <c r="T624" s="63"/>
      <c r="U624" s="63"/>
      <c r="V624" s="63"/>
      <c r="W624" s="63"/>
      <c r="X624" s="63"/>
      <c r="Y624" s="63"/>
      <c r="Z624" s="63"/>
      <c r="AA624" s="91"/>
    </row>
    <row r="625" ht="75.0" customHeight="1">
      <c r="A625" s="35"/>
      <c r="B625" s="57" t="s">
        <v>55</v>
      </c>
      <c r="C625" s="56">
        <v>12764.0</v>
      </c>
      <c r="D625" s="37" t="s">
        <v>40</v>
      </c>
      <c r="E625" s="69">
        <v>46105.0</v>
      </c>
      <c r="F625" s="56" t="s">
        <v>3438</v>
      </c>
      <c r="G625" s="56" t="s">
        <v>57</v>
      </c>
      <c r="H625" s="56" t="s">
        <v>3433</v>
      </c>
      <c r="I625" s="56" t="s">
        <v>19</v>
      </c>
      <c r="J625" s="56"/>
      <c r="K625" s="99">
        <v>15.0</v>
      </c>
      <c r="L625" s="100">
        <f t="shared" si="94"/>
        <v>46120</v>
      </c>
      <c r="M625" s="142" t="s">
        <v>60</v>
      </c>
      <c r="N625" s="68">
        <v>46118.0</v>
      </c>
      <c r="O625" s="56"/>
      <c r="P625" s="59" t="s">
        <v>3434</v>
      </c>
      <c r="Q625" s="60"/>
      <c r="R625" s="61"/>
      <c r="S625" s="62"/>
      <c r="T625" s="63"/>
      <c r="U625" s="63"/>
      <c r="V625" s="63"/>
      <c r="W625" s="63"/>
      <c r="X625" s="63"/>
      <c r="Y625" s="63"/>
      <c r="Z625" s="63"/>
      <c r="AA625" s="91"/>
    </row>
    <row r="626" ht="75.0" customHeight="1">
      <c r="A626" s="35"/>
      <c r="B626" s="57" t="s">
        <v>1497</v>
      </c>
      <c r="C626" s="56">
        <v>12983.0</v>
      </c>
      <c r="D626" s="37" t="s">
        <v>40</v>
      </c>
      <c r="E626" s="69">
        <v>46105.0</v>
      </c>
      <c r="F626" s="56" t="s">
        <v>918</v>
      </c>
      <c r="G626" s="56" t="s">
        <v>57</v>
      </c>
      <c r="H626" s="56" t="s">
        <v>3439</v>
      </c>
      <c r="I626" s="56" t="s">
        <v>23</v>
      </c>
      <c r="J626" s="56"/>
      <c r="K626" s="99">
        <v>15.0</v>
      </c>
      <c r="L626" s="100">
        <f t="shared" si="94"/>
        <v>46120</v>
      </c>
      <c r="M626" s="142" t="s">
        <v>60</v>
      </c>
      <c r="N626" s="68">
        <v>46108.0</v>
      </c>
      <c r="O626" s="56"/>
      <c r="P626" s="59" t="s">
        <v>3440</v>
      </c>
      <c r="Q626" s="60"/>
      <c r="R626" s="61"/>
      <c r="S626" s="62"/>
      <c r="T626" s="63"/>
      <c r="U626" s="63"/>
      <c r="V626" s="63"/>
      <c r="W626" s="63"/>
      <c r="X626" s="63"/>
      <c r="Y626" s="63"/>
      <c r="Z626" s="63"/>
      <c r="AA626" s="91"/>
    </row>
    <row r="627" ht="75.0" customHeight="1">
      <c r="A627" s="35"/>
      <c r="B627" s="57" t="s">
        <v>55</v>
      </c>
      <c r="C627" s="56">
        <v>12776.0</v>
      </c>
      <c r="D627" s="37" t="s">
        <v>40</v>
      </c>
      <c r="E627" s="69">
        <v>46105.0</v>
      </c>
      <c r="F627" s="56" t="s">
        <v>3441</v>
      </c>
      <c r="G627" s="56" t="s">
        <v>57</v>
      </c>
      <c r="H627" s="56" t="s">
        <v>3442</v>
      </c>
      <c r="I627" s="56" t="s">
        <v>22</v>
      </c>
      <c r="J627" s="56"/>
      <c r="K627" s="99">
        <v>15.0</v>
      </c>
      <c r="L627" s="100">
        <f t="shared" si="94"/>
        <v>46120</v>
      </c>
      <c r="M627" s="142" t="s">
        <v>60</v>
      </c>
      <c r="N627" s="68">
        <v>46139.0</v>
      </c>
      <c r="O627" s="56"/>
      <c r="P627" s="59" t="s">
        <v>3443</v>
      </c>
      <c r="Q627" s="60"/>
      <c r="R627" s="61"/>
      <c r="S627" s="62"/>
      <c r="T627" s="63"/>
      <c r="U627" s="63"/>
      <c r="V627" s="63"/>
      <c r="W627" s="63"/>
      <c r="X627" s="63"/>
      <c r="Y627" s="63"/>
      <c r="Z627" s="63"/>
      <c r="AA627" s="91"/>
    </row>
    <row r="628" ht="75.0" customHeight="1">
      <c r="A628" s="35"/>
      <c r="B628" s="57" t="s">
        <v>55</v>
      </c>
      <c r="C628" s="56">
        <v>12781.0</v>
      </c>
      <c r="D628" s="37" t="s">
        <v>40</v>
      </c>
      <c r="E628" s="69">
        <v>46105.0</v>
      </c>
      <c r="F628" s="56" t="s">
        <v>3444</v>
      </c>
      <c r="G628" s="56" t="s">
        <v>57</v>
      </c>
      <c r="H628" s="56" t="s">
        <v>3445</v>
      </c>
      <c r="I628" s="56" t="s">
        <v>30</v>
      </c>
      <c r="J628" s="56"/>
      <c r="K628" s="99">
        <v>15.0</v>
      </c>
      <c r="L628" s="100">
        <f t="shared" si="94"/>
        <v>46120</v>
      </c>
      <c r="M628" s="101" t="s">
        <v>60</v>
      </c>
      <c r="N628" s="64">
        <v>46105.0</v>
      </c>
      <c r="O628" s="56"/>
      <c r="P628" s="56" t="s">
        <v>3446</v>
      </c>
      <c r="Q628" s="60"/>
      <c r="R628" s="61"/>
      <c r="S628" s="62"/>
      <c r="T628" s="63"/>
      <c r="U628" s="63"/>
      <c r="V628" s="63"/>
      <c r="W628" s="63"/>
      <c r="X628" s="63"/>
      <c r="Y628" s="63"/>
      <c r="Z628" s="63"/>
      <c r="AA628" s="91"/>
    </row>
    <row r="629" ht="75.0" customHeight="1">
      <c r="A629" s="35"/>
      <c r="B629" s="57" t="s">
        <v>55</v>
      </c>
      <c r="C629" s="56">
        <v>12783.0</v>
      </c>
      <c r="D629" s="37" t="s">
        <v>40</v>
      </c>
      <c r="E629" s="69">
        <v>46105.0</v>
      </c>
      <c r="F629" s="56" t="s">
        <v>3447</v>
      </c>
      <c r="G629" s="56" t="s">
        <v>57</v>
      </c>
      <c r="H629" s="56" t="s">
        <v>3448</v>
      </c>
      <c r="I629" s="56" t="s">
        <v>32</v>
      </c>
      <c r="J629" s="56" t="s">
        <v>3449</v>
      </c>
      <c r="K629" s="99">
        <v>15.0</v>
      </c>
      <c r="L629" s="100">
        <f t="shared" si="94"/>
        <v>46120</v>
      </c>
      <c r="M629" s="101" t="s">
        <v>60</v>
      </c>
      <c r="N629" s="64">
        <v>46105.0</v>
      </c>
      <c r="O629" s="56"/>
      <c r="P629" s="56" t="s">
        <v>3450</v>
      </c>
      <c r="Q629" s="60"/>
      <c r="R629" s="61"/>
      <c r="S629" s="62"/>
      <c r="T629" s="63"/>
      <c r="U629" s="63"/>
      <c r="V629" s="63"/>
      <c r="W629" s="63"/>
      <c r="X629" s="63"/>
      <c r="Y629" s="63"/>
      <c r="Z629" s="63"/>
      <c r="AA629" s="91"/>
    </row>
    <row r="630" ht="75.0" customHeight="1">
      <c r="A630" s="35"/>
      <c r="B630" s="57" t="s">
        <v>55</v>
      </c>
      <c r="C630" s="56">
        <v>14777.0</v>
      </c>
      <c r="D630" s="37" t="s">
        <v>74</v>
      </c>
      <c r="E630" s="69">
        <v>46105.0</v>
      </c>
      <c r="F630" s="56" t="s">
        <v>410</v>
      </c>
      <c r="G630" s="56" t="s">
        <v>57</v>
      </c>
      <c r="H630" s="56" t="s">
        <v>3451</v>
      </c>
      <c r="I630" s="56" t="s">
        <v>27</v>
      </c>
      <c r="J630" s="56"/>
      <c r="K630" s="99">
        <v>15.0</v>
      </c>
      <c r="L630" s="100">
        <f t="shared" si="94"/>
        <v>46120</v>
      </c>
      <c r="M630" s="142" t="s">
        <v>60</v>
      </c>
      <c r="N630" s="68">
        <v>46119.0</v>
      </c>
      <c r="O630" s="56"/>
      <c r="P630" s="59" t="s">
        <v>3452</v>
      </c>
      <c r="Q630" s="60"/>
      <c r="R630" s="61"/>
      <c r="S630" s="62"/>
      <c r="T630" s="63"/>
      <c r="U630" s="63"/>
      <c r="V630" s="63"/>
      <c r="W630" s="63"/>
      <c r="X630" s="63"/>
      <c r="Y630" s="63"/>
      <c r="Z630" s="63"/>
      <c r="AA630" s="91"/>
    </row>
    <row r="631" ht="75.0" customHeight="1">
      <c r="A631" s="35"/>
      <c r="B631" s="57" t="s">
        <v>55</v>
      </c>
      <c r="C631" s="56">
        <v>12786.0</v>
      </c>
      <c r="D631" s="37" t="s">
        <v>40</v>
      </c>
      <c r="E631" s="69">
        <v>46105.0</v>
      </c>
      <c r="F631" s="56" t="s">
        <v>3453</v>
      </c>
      <c r="G631" s="56" t="s">
        <v>57</v>
      </c>
      <c r="H631" s="56" t="s">
        <v>872</v>
      </c>
      <c r="I631" s="56" t="s">
        <v>24</v>
      </c>
      <c r="J631" s="56"/>
      <c r="K631" s="99">
        <v>15.0</v>
      </c>
      <c r="L631" s="100">
        <f t="shared" si="94"/>
        <v>46120</v>
      </c>
      <c r="M631" s="101" t="s">
        <v>60</v>
      </c>
      <c r="N631" s="64">
        <v>46107.0</v>
      </c>
      <c r="O631" s="56"/>
      <c r="P631" s="56" t="s">
        <v>3454</v>
      </c>
      <c r="Q631" s="60"/>
      <c r="R631" s="61"/>
      <c r="S631" s="62"/>
      <c r="T631" s="63"/>
      <c r="U631" s="63"/>
      <c r="V631" s="63"/>
      <c r="W631" s="63"/>
      <c r="X631" s="63"/>
      <c r="Y631" s="63"/>
      <c r="Z631" s="63"/>
      <c r="AA631" s="91"/>
    </row>
    <row r="632" ht="75.0" customHeight="1">
      <c r="A632" s="35"/>
      <c r="B632" s="57" t="s">
        <v>55</v>
      </c>
      <c r="C632" s="56">
        <v>12807.0</v>
      </c>
      <c r="D632" s="37" t="s">
        <v>40</v>
      </c>
      <c r="E632" s="69">
        <v>46105.0</v>
      </c>
      <c r="F632" s="56" t="s">
        <v>3455</v>
      </c>
      <c r="G632" s="56" t="s">
        <v>57</v>
      </c>
      <c r="H632" s="56" t="s">
        <v>1746</v>
      </c>
      <c r="I632" s="56" t="s">
        <v>19</v>
      </c>
      <c r="J632" s="56"/>
      <c r="K632" s="99">
        <v>15.0</v>
      </c>
      <c r="L632" s="100">
        <f t="shared" si="94"/>
        <v>46120</v>
      </c>
      <c r="M632" s="101" t="s">
        <v>60</v>
      </c>
      <c r="N632" s="64">
        <v>46113.0</v>
      </c>
      <c r="O632" s="56"/>
      <c r="P632" s="56" t="s">
        <v>3456</v>
      </c>
      <c r="Q632" s="60"/>
      <c r="R632" s="61"/>
      <c r="S632" s="62"/>
      <c r="T632" s="63"/>
      <c r="U632" s="63"/>
      <c r="V632" s="63"/>
      <c r="W632" s="63"/>
      <c r="X632" s="63"/>
      <c r="Y632" s="63"/>
      <c r="Z632" s="63"/>
      <c r="AA632" s="91"/>
    </row>
    <row r="633" ht="75.0" customHeight="1">
      <c r="A633" s="35"/>
      <c r="B633" s="57" t="s">
        <v>55</v>
      </c>
      <c r="C633" s="56">
        <v>12813.0</v>
      </c>
      <c r="D633" s="37" t="s">
        <v>40</v>
      </c>
      <c r="E633" s="69">
        <v>46105.0</v>
      </c>
      <c r="F633" s="56" t="s">
        <v>3457</v>
      </c>
      <c r="G633" s="56" t="s">
        <v>57</v>
      </c>
      <c r="H633" s="56" t="s">
        <v>3458</v>
      </c>
      <c r="I633" s="56" t="s">
        <v>12</v>
      </c>
      <c r="J633" s="56"/>
      <c r="K633" s="99">
        <v>15.0</v>
      </c>
      <c r="L633" s="100">
        <f t="shared" si="94"/>
        <v>46120</v>
      </c>
      <c r="M633" s="101" t="s">
        <v>60</v>
      </c>
      <c r="N633" s="64">
        <v>46120.0</v>
      </c>
      <c r="O633" s="56"/>
      <c r="P633" s="59" t="s">
        <v>3459</v>
      </c>
      <c r="Q633" s="60"/>
      <c r="R633" s="61"/>
      <c r="S633" s="62"/>
      <c r="T633" s="63"/>
      <c r="U633" s="63"/>
      <c r="V633" s="63"/>
      <c r="W633" s="63"/>
      <c r="X633" s="63"/>
      <c r="Y633" s="63"/>
      <c r="Z633" s="63"/>
      <c r="AA633" s="91"/>
    </row>
    <row r="634" ht="75.0" customHeight="1">
      <c r="A634" s="35"/>
      <c r="B634" s="57" t="s">
        <v>55</v>
      </c>
      <c r="C634" s="56">
        <v>12814.0</v>
      </c>
      <c r="D634" s="37" t="s">
        <v>40</v>
      </c>
      <c r="E634" s="69">
        <v>46105.0</v>
      </c>
      <c r="F634" s="56" t="s">
        <v>3460</v>
      </c>
      <c r="G634" s="56" t="s">
        <v>57</v>
      </c>
      <c r="H634" s="56" t="s">
        <v>373</v>
      </c>
      <c r="I634" s="56" t="s">
        <v>24</v>
      </c>
      <c r="J634" s="56"/>
      <c r="K634" s="99">
        <v>15.0</v>
      </c>
      <c r="L634" s="100">
        <f t="shared" si="94"/>
        <v>46120</v>
      </c>
      <c r="M634" s="101" t="s">
        <v>60</v>
      </c>
      <c r="N634" s="64">
        <v>46107.0</v>
      </c>
      <c r="O634" s="56"/>
      <c r="P634" s="56" t="s">
        <v>3461</v>
      </c>
      <c r="Q634" s="60"/>
      <c r="R634" s="61"/>
      <c r="S634" s="62"/>
      <c r="T634" s="63"/>
      <c r="U634" s="63"/>
      <c r="V634" s="63"/>
      <c r="W634" s="63"/>
      <c r="X634" s="63"/>
      <c r="Y634" s="63"/>
      <c r="Z634" s="63"/>
      <c r="AA634" s="91"/>
    </row>
    <row r="635" ht="75.0" customHeight="1">
      <c r="A635" s="35"/>
      <c r="B635" s="57" t="s">
        <v>55</v>
      </c>
      <c r="C635" s="56">
        <v>12815.0</v>
      </c>
      <c r="D635" s="37" t="s">
        <v>40</v>
      </c>
      <c r="E635" s="69">
        <v>46105.0</v>
      </c>
      <c r="F635" s="56" t="s">
        <v>3462</v>
      </c>
      <c r="G635" s="56" t="s">
        <v>57</v>
      </c>
      <c r="H635" s="56" t="s">
        <v>3463</v>
      </c>
      <c r="I635" s="56" t="s">
        <v>12</v>
      </c>
      <c r="J635" s="56"/>
      <c r="K635" s="99">
        <v>15.0</v>
      </c>
      <c r="L635" s="100">
        <f t="shared" si="94"/>
        <v>46120</v>
      </c>
      <c r="M635" s="142" t="s">
        <v>60</v>
      </c>
      <c r="N635" s="68">
        <v>46131.0</v>
      </c>
      <c r="O635" s="56"/>
      <c r="P635" s="59" t="s">
        <v>3464</v>
      </c>
      <c r="Q635" s="60"/>
      <c r="R635" s="61"/>
      <c r="S635" s="62"/>
      <c r="T635" s="63"/>
      <c r="U635" s="63"/>
      <c r="V635" s="63"/>
      <c r="W635" s="63"/>
      <c r="X635" s="63"/>
      <c r="Y635" s="63"/>
      <c r="Z635" s="63"/>
      <c r="AA635" s="91"/>
    </row>
    <row r="636" ht="75.0" customHeight="1">
      <c r="A636" s="35"/>
      <c r="B636" s="57" t="s">
        <v>55</v>
      </c>
      <c r="C636" s="56">
        <v>14810.0</v>
      </c>
      <c r="D636" s="37" t="s">
        <v>74</v>
      </c>
      <c r="E636" s="69">
        <v>46105.0</v>
      </c>
      <c r="F636" s="90" t="s">
        <v>3383</v>
      </c>
      <c r="G636" s="56" t="s">
        <v>57</v>
      </c>
      <c r="H636" s="56" t="s">
        <v>3465</v>
      </c>
      <c r="I636" s="56" t="s">
        <v>36</v>
      </c>
      <c r="J636" s="56" t="s">
        <v>460</v>
      </c>
      <c r="K636" s="99">
        <v>15.0</v>
      </c>
      <c r="L636" s="100">
        <f t="shared" si="94"/>
        <v>46120</v>
      </c>
      <c r="M636" s="101" t="str">
        <f>IF(L636="","",IF(L636&lt;TODAY(),"VENCIDA",IF(L636=TODAY(),"VENCE HOY","A TIEMPO")))</f>
        <v>VENCIDA</v>
      </c>
      <c r="N636" s="56"/>
      <c r="O636" s="56"/>
      <c r="P636" s="56"/>
      <c r="Q636" s="60"/>
      <c r="R636" s="61"/>
      <c r="S636" s="62"/>
      <c r="T636" s="63"/>
      <c r="U636" s="63"/>
      <c r="V636" s="63"/>
      <c r="W636" s="63"/>
      <c r="X636" s="63"/>
      <c r="Y636" s="63"/>
      <c r="Z636" s="63"/>
      <c r="AA636" s="91"/>
    </row>
    <row r="637" ht="75.0" customHeight="1">
      <c r="A637" s="35"/>
      <c r="B637" s="57" t="s">
        <v>55</v>
      </c>
      <c r="C637" s="56">
        <v>12818.0</v>
      </c>
      <c r="D637" s="37" t="s">
        <v>40</v>
      </c>
      <c r="E637" s="69">
        <v>46105.0</v>
      </c>
      <c r="F637" s="56" t="s">
        <v>3466</v>
      </c>
      <c r="G637" s="56" t="s">
        <v>57</v>
      </c>
      <c r="H637" s="56" t="s">
        <v>159</v>
      </c>
      <c r="I637" s="56" t="s">
        <v>24</v>
      </c>
      <c r="J637" s="56"/>
      <c r="K637" s="99">
        <v>15.0</v>
      </c>
      <c r="L637" s="100">
        <f t="shared" si="94"/>
        <v>46120</v>
      </c>
      <c r="M637" s="101" t="s">
        <v>60</v>
      </c>
      <c r="N637" s="64">
        <v>46107.0</v>
      </c>
      <c r="O637" s="56"/>
      <c r="P637" s="56" t="s">
        <v>3467</v>
      </c>
      <c r="Q637" s="60"/>
      <c r="R637" s="61"/>
      <c r="S637" s="62"/>
      <c r="T637" s="63"/>
      <c r="U637" s="63"/>
      <c r="V637" s="63"/>
      <c r="W637" s="63"/>
      <c r="X637" s="63"/>
      <c r="Y637" s="63"/>
      <c r="Z637" s="63"/>
      <c r="AA637" s="91"/>
    </row>
    <row r="638" ht="75.0" customHeight="1">
      <c r="A638" s="35"/>
      <c r="B638" s="57" t="s">
        <v>55</v>
      </c>
      <c r="C638" s="56">
        <v>14819.0</v>
      </c>
      <c r="D638" s="37" t="s">
        <v>74</v>
      </c>
      <c r="E638" s="69">
        <v>46105.0</v>
      </c>
      <c r="F638" s="56" t="s">
        <v>1218</v>
      </c>
      <c r="G638" s="56" t="s">
        <v>57</v>
      </c>
      <c r="H638" s="56" t="s">
        <v>3468</v>
      </c>
      <c r="I638" s="56" t="s">
        <v>30</v>
      </c>
      <c r="J638" s="56" t="s">
        <v>1940</v>
      </c>
      <c r="K638" s="99">
        <v>15.0</v>
      </c>
      <c r="L638" s="100">
        <f t="shared" si="94"/>
        <v>46120</v>
      </c>
      <c r="M638" s="142" t="s">
        <v>60</v>
      </c>
      <c r="N638" s="68">
        <v>46135.0</v>
      </c>
      <c r="O638" s="56"/>
      <c r="P638" s="59" t="s">
        <v>3469</v>
      </c>
      <c r="Q638" s="60"/>
      <c r="R638" s="61"/>
      <c r="S638" s="62"/>
      <c r="T638" s="63"/>
      <c r="U638" s="63"/>
      <c r="V638" s="63"/>
      <c r="W638" s="63"/>
      <c r="X638" s="63"/>
      <c r="Y638" s="63"/>
      <c r="Z638" s="63"/>
      <c r="AA638" s="91"/>
    </row>
    <row r="639" ht="75.0" customHeight="1">
      <c r="A639" s="35"/>
      <c r="B639" s="57" t="s">
        <v>55</v>
      </c>
      <c r="C639" s="56">
        <v>14849.0</v>
      </c>
      <c r="D639" s="37" t="s">
        <v>74</v>
      </c>
      <c r="E639" s="69">
        <v>46105.0</v>
      </c>
      <c r="F639" s="56" t="s">
        <v>3470</v>
      </c>
      <c r="G639" s="56" t="s">
        <v>57</v>
      </c>
      <c r="H639" s="56" t="s">
        <v>3471</v>
      </c>
      <c r="I639" s="56" t="s">
        <v>30</v>
      </c>
      <c r="J639" s="56" t="s">
        <v>969</v>
      </c>
      <c r="K639" s="99">
        <v>15.0</v>
      </c>
      <c r="L639" s="100">
        <f t="shared" si="94"/>
        <v>46120</v>
      </c>
      <c r="M639" s="142" t="s">
        <v>60</v>
      </c>
      <c r="N639" s="68">
        <v>46126.0</v>
      </c>
      <c r="O639" s="56"/>
      <c r="P639" s="59" t="s">
        <v>3472</v>
      </c>
      <c r="Q639" s="60"/>
      <c r="R639" s="61"/>
      <c r="S639" s="62"/>
      <c r="T639" s="63"/>
      <c r="U639" s="63"/>
      <c r="V639" s="63"/>
      <c r="W639" s="63"/>
      <c r="X639" s="63"/>
      <c r="Y639" s="63"/>
      <c r="Z639" s="63"/>
      <c r="AA639" s="91"/>
    </row>
    <row r="640" ht="75.0" customHeight="1">
      <c r="A640" s="35"/>
      <c r="B640" s="57" t="s">
        <v>55</v>
      </c>
      <c r="C640" s="95">
        <v>14850.0</v>
      </c>
      <c r="D640" s="37" t="s">
        <v>74</v>
      </c>
      <c r="E640" s="69">
        <v>46105.0</v>
      </c>
      <c r="F640" s="56" t="s">
        <v>75</v>
      </c>
      <c r="G640" s="56" t="s">
        <v>57</v>
      </c>
      <c r="H640" s="56" t="s">
        <v>3473</v>
      </c>
      <c r="I640" s="56" t="s">
        <v>9</v>
      </c>
      <c r="J640" s="56" t="s">
        <v>123</v>
      </c>
      <c r="K640" s="99">
        <v>15.0</v>
      </c>
      <c r="L640" s="100">
        <f t="shared" si="94"/>
        <v>46120</v>
      </c>
      <c r="M640" s="142" t="s">
        <v>60</v>
      </c>
      <c r="N640" s="68">
        <v>46087.0</v>
      </c>
      <c r="O640" s="56"/>
      <c r="P640" s="59" t="s">
        <v>3474</v>
      </c>
      <c r="Q640" s="60"/>
      <c r="R640" s="61"/>
      <c r="S640" s="62"/>
      <c r="T640" s="63"/>
      <c r="U640" s="63"/>
      <c r="V640" s="63"/>
      <c r="W640" s="63"/>
      <c r="X640" s="63"/>
      <c r="Y640" s="63"/>
      <c r="Z640" s="63"/>
      <c r="AA640" s="91"/>
    </row>
    <row r="641" ht="75.0" customHeight="1">
      <c r="A641" s="35"/>
      <c r="B641" s="57" t="s">
        <v>55</v>
      </c>
      <c r="C641" s="56">
        <v>14871.0</v>
      </c>
      <c r="D641" s="37" t="s">
        <v>74</v>
      </c>
      <c r="E641" s="69">
        <v>46105.0</v>
      </c>
      <c r="F641" s="56" t="s">
        <v>3475</v>
      </c>
      <c r="G641" s="56" t="s">
        <v>57</v>
      </c>
      <c r="H641" s="56" t="s">
        <v>3476</v>
      </c>
      <c r="I641" s="56" t="s">
        <v>32</v>
      </c>
      <c r="J641" s="56" t="s">
        <v>422</v>
      </c>
      <c r="K641" s="99">
        <v>10.0</v>
      </c>
      <c r="L641" s="100">
        <f t="shared" si="94"/>
        <v>46115</v>
      </c>
      <c r="M641" s="142" t="s">
        <v>60</v>
      </c>
      <c r="N641" s="68">
        <v>46120.0</v>
      </c>
      <c r="O641" s="56"/>
      <c r="P641" s="59" t="s">
        <v>3477</v>
      </c>
      <c r="Q641" s="60"/>
      <c r="R641" s="61"/>
      <c r="S641" s="62"/>
      <c r="T641" s="63"/>
      <c r="U641" s="63"/>
      <c r="V641" s="63"/>
      <c r="W641" s="63"/>
      <c r="X641" s="63"/>
      <c r="Y641" s="63"/>
      <c r="Z641" s="63"/>
      <c r="AA641" s="91"/>
    </row>
    <row r="642" ht="75.0" customHeight="1">
      <c r="A642" s="35"/>
      <c r="B642" s="57" t="s">
        <v>1497</v>
      </c>
      <c r="C642" s="56">
        <v>13182.0</v>
      </c>
      <c r="D642" s="37" t="s">
        <v>40</v>
      </c>
      <c r="E642" s="69">
        <v>46105.0</v>
      </c>
      <c r="F642" s="56" t="s">
        <v>841</v>
      </c>
      <c r="G642" s="56" t="s">
        <v>57</v>
      </c>
      <c r="H642" s="56" t="s">
        <v>3478</v>
      </c>
      <c r="I642" s="56" t="s">
        <v>17</v>
      </c>
      <c r="J642" s="56"/>
      <c r="K642" s="99">
        <v>15.0</v>
      </c>
      <c r="L642" s="100">
        <f t="shared" si="94"/>
        <v>46120</v>
      </c>
      <c r="M642" s="101" t="s">
        <v>60</v>
      </c>
      <c r="N642" s="64">
        <v>46118.0</v>
      </c>
      <c r="O642" s="56"/>
      <c r="P642" s="56" t="s">
        <v>3479</v>
      </c>
      <c r="Q642" s="60"/>
      <c r="R642" s="61"/>
      <c r="S642" s="62"/>
      <c r="T642" s="63"/>
      <c r="U642" s="63"/>
      <c r="V642" s="63"/>
      <c r="W642" s="63"/>
      <c r="X642" s="63"/>
      <c r="Y642" s="63"/>
      <c r="Z642" s="63"/>
      <c r="AA642" s="91"/>
    </row>
    <row r="643" ht="75.0" customHeight="1">
      <c r="A643" s="35"/>
      <c r="B643" s="57" t="s">
        <v>1497</v>
      </c>
      <c r="C643" s="56">
        <v>13179.0</v>
      </c>
      <c r="D643" s="37" t="s">
        <v>40</v>
      </c>
      <c r="E643" s="69">
        <v>46105.0</v>
      </c>
      <c r="F643" s="56" t="s">
        <v>1512</v>
      </c>
      <c r="G643" s="56" t="s">
        <v>57</v>
      </c>
      <c r="H643" s="56" t="s">
        <v>3480</v>
      </c>
      <c r="I643" s="56" t="s">
        <v>17</v>
      </c>
      <c r="J643" s="56"/>
      <c r="K643" s="99">
        <v>15.0</v>
      </c>
      <c r="L643" s="100">
        <f t="shared" si="94"/>
        <v>46120</v>
      </c>
      <c r="M643" s="142" t="s">
        <v>60</v>
      </c>
      <c r="N643" s="68">
        <v>46126.0</v>
      </c>
      <c r="O643" s="56"/>
      <c r="P643" s="59" t="s">
        <v>3481</v>
      </c>
      <c r="Q643" s="60"/>
      <c r="R643" s="61"/>
      <c r="S643" s="62"/>
      <c r="T643" s="63"/>
      <c r="U643" s="63"/>
      <c r="V643" s="63"/>
      <c r="W643" s="63"/>
      <c r="X643" s="63"/>
      <c r="Y643" s="63"/>
      <c r="Z643" s="63"/>
      <c r="AA643" s="91"/>
    </row>
    <row r="644" ht="75.0" customHeight="1">
      <c r="A644" s="35"/>
      <c r="B644" s="57" t="s">
        <v>55</v>
      </c>
      <c r="C644" s="56">
        <v>20330.0</v>
      </c>
      <c r="D644" s="37" t="s">
        <v>40</v>
      </c>
      <c r="E644" s="69">
        <v>46105.0</v>
      </c>
      <c r="F644" s="56" t="s">
        <v>3482</v>
      </c>
      <c r="G644" s="56" t="s">
        <v>57</v>
      </c>
      <c r="H644" s="56" t="s">
        <v>3483</v>
      </c>
      <c r="I644" s="56" t="s">
        <v>30</v>
      </c>
      <c r="J644" s="56" t="s">
        <v>3484</v>
      </c>
      <c r="K644" s="99">
        <v>15.0</v>
      </c>
      <c r="L644" s="100">
        <f t="shared" si="94"/>
        <v>46120</v>
      </c>
      <c r="M644" s="101"/>
      <c r="N644" s="56"/>
      <c r="O644" s="56"/>
      <c r="P644" s="59" t="s">
        <v>3485</v>
      </c>
      <c r="Q644" s="60"/>
      <c r="R644" s="61"/>
      <c r="S644" s="62"/>
      <c r="T644" s="63"/>
      <c r="U644" s="63"/>
      <c r="V644" s="63"/>
      <c r="W644" s="63"/>
      <c r="X644" s="63"/>
      <c r="Y644" s="63"/>
      <c r="Z644" s="63"/>
      <c r="AA644" s="91"/>
    </row>
    <row r="645" ht="75.0" customHeight="1">
      <c r="A645" s="35"/>
      <c r="B645" s="57" t="s">
        <v>55</v>
      </c>
      <c r="C645" s="56">
        <v>15136.0</v>
      </c>
      <c r="D645" s="37" t="s">
        <v>74</v>
      </c>
      <c r="E645" s="69">
        <v>46106.0</v>
      </c>
      <c r="F645" s="56" t="s">
        <v>3475</v>
      </c>
      <c r="G645" s="56" t="s">
        <v>57</v>
      </c>
      <c r="H645" s="56" t="s">
        <v>3486</v>
      </c>
      <c r="I645" s="56" t="s">
        <v>12</v>
      </c>
      <c r="J645" s="56"/>
      <c r="K645" s="99">
        <v>15.0</v>
      </c>
      <c r="L645" s="100">
        <f t="shared" si="94"/>
        <v>46121</v>
      </c>
      <c r="M645" s="142" t="s">
        <v>60</v>
      </c>
      <c r="N645" s="68">
        <v>46118.0</v>
      </c>
      <c r="O645" s="56"/>
      <c r="P645" s="59" t="s">
        <v>3487</v>
      </c>
      <c r="Q645" s="60"/>
      <c r="R645" s="61"/>
      <c r="S645" s="62"/>
      <c r="T645" s="63"/>
      <c r="U645" s="63"/>
      <c r="V645" s="63"/>
      <c r="W645" s="63"/>
      <c r="X645" s="63"/>
      <c r="Y645" s="63"/>
      <c r="Z645" s="63"/>
      <c r="AA645" s="91"/>
    </row>
    <row r="646" ht="75.0" customHeight="1">
      <c r="A646" s="35"/>
      <c r="B646" s="57" t="s">
        <v>55</v>
      </c>
      <c r="C646" s="56">
        <v>13142.0</v>
      </c>
      <c r="D646" s="37" t="s">
        <v>40</v>
      </c>
      <c r="E646" s="69">
        <v>46106.0</v>
      </c>
      <c r="F646" s="56" t="s">
        <v>3265</v>
      </c>
      <c r="G646" s="56" t="s">
        <v>57</v>
      </c>
      <c r="H646" s="56" t="s">
        <v>807</v>
      </c>
      <c r="I646" s="56" t="s">
        <v>32</v>
      </c>
      <c r="J646" s="56" t="s">
        <v>673</v>
      </c>
      <c r="K646" s="99">
        <v>15.0</v>
      </c>
      <c r="L646" s="100">
        <f t="shared" si="94"/>
        <v>46121</v>
      </c>
      <c r="M646" s="101" t="s">
        <v>60</v>
      </c>
      <c r="N646" s="64">
        <v>46108.0</v>
      </c>
      <c r="O646" s="56"/>
      <c r="P646" s="56" t="s">
        <v>3488</v>
      </c>
      <c r="Q646" s="60"/>
      <c r="R646" s="61"/>
      <c r="S646" s="62"/>
      <c r="T646" s="63"/>
      <c r="U646" s="63"/>
      <c r="V646" s="63"/>
      <c r="W646" s="63"/>
      <c r="X646" s="63"/>
      <c r="Y646" s="63"/>
      <c r="Z646" s="63"/>
      <c r="AA646" s="91"/>
    </row>
    <row r="647" ht="75.0" customHeight="1">
      <c r="A647" s="35"/>
      <c r="B647" s="57" t="s">
        <v>55</v>
      </c>
      <c r="C647" s="56">
        <v>12896.0</v>
      </c>
      <c r="D647" s="37" t="s">
        <v>40</v>
      </c>
      <c r="E647" s="69">
        <v>46106.0</v>
      </c>
      <c r="F647" s="56" t="s">
        <v>3489</v>
      </c>
      <c r="G647" s="56" t="s">
        <v>57</v>
      </c>
      <c r="H647" s="56" t="s">
        <v>3490</v>
      </c>
      <c r="I647" s="56" t="s">
        <v>24</v>
      </c>
      <c r="J647" s="56"/>
      <c r="K647" s="99">
        <v>15.0</v>
      </c>
      <c r="L647" s="100">
        <f t="shared" si="94"/>
        <v>46121</v>
      </c>
      <c r="M647" s="101" t="s">
        <v>60</v>
      </c>
      <c r="N647" s="64">
        <v>46107.0</v>
      </c>
      <c r="O647" s="56"/>
      <c r="P647" s="56" t="s">
        <v>3491</v>
      </c>
      <c r="Q647" s="60"/>
      <c r="R647" s="61"/>
      <c r="S647" s="62"/>
      <c r="T647" s="63"/>
      <c r="U647" s="63"/>
      <c r="V647" s="63"/>
      <c r="W647" s="63"/>
      <c r="X647" s="63"/>
      <c r="Y647" s="63"/>
      <c r="Z647" s="63"/>
      <c r="AA647" s="91"/>
    </row>
    <row r="648" ht="75.0" customHeight="1">
      <c r="A648" s="35"/>
      <c r="B648" s="57" t="s">
        <v>55</v>
      </c>
      <c r="C648" s="56">
        <v>12936.0</v>
      </c>
      <c r="D648" s="37" t="s">
        <v>40</v>
      </c>
      <c r="E648" s="69">
        <v>46106.0</v>
      </c>
      <c r="F648" s="56" t="s">
        <v>3492</v>
      </c>
      <c r="G648" s="56" t="s">
        <v>57</v>
      </c>
      <c r="H648" s="56" t="s">
        <v>3493</v>
      </c>
      <c r="I648" s="56" t="s">
        <v>24</v>
      </c>
      <c r="J648" s="56"/>
      <c r="K648" s="99">
        <v>15.0</v>
      </c>
      <c r="L648" s="100">
        <f t="shared" si="94"/>
        <v>46121</v>
      </c>
      <c r="M648" s="101" t="s">
        <v>60</v>
      </c>
      <c r="N648" s="64">
        <v>46107.0</v>
      </c>
      <c r="O648" s="56"/>
      <c r="P648" s="56" t="s">
        <v>3494</v>
      </c>
      <c r="Q648" s="60"/>
      <c r="R648" s="61"/>
      <c r="S648" s="62"/>
      <c r="T648" s="63"/>
      <c r="U648" s="63"/>
      <c r="V648" s="63"/>
      <c r="W648" s="63"/>
      <c r="X648" s="63"/>
      <c r="Y648" s="63"/>
      <c r="Z648" s="63"/>
      <c r="AA648" s="91"/>
    </row>
    <row r="649" ht="75.0" customHeight="1">
      <c r="A649" s="35"/>
      <c r="B649" s="57" t="s">
        <v>55</v>
      </c>
      <c r="C649" s="56">
        <v>12994.0</v>
      </c>
      <c r="D649" s="37" t="s">
        <v>40</v>
      </c>
      <c r="E649" s="69">
        <v>46106.0</v>
      </c>
      <c r="F649" s="56" t="s">
        <v>3495</v>
      </c>
      <c r="G649" s="56" t="s">
        <v>57</v>
      </c>
      <c r="H649" s="56" t="s">
        <v>3496</v>
      </c>
      <c r="I649" s="56" t="s">
        <v>22</v>
      </c>
      <c r="J649" s="56"/>
      <c r="K649" s="99">
        <v>15.0</v>
      </c>
      <c r="L649" s="100">
        <f t="shared" si="94"/>
        <v>46121</v>
      </c>
      <c r="M649" s="142" t="s">
        <v>60</v>
      </c>
      <c r="N649" s="68">
        <v>46126.0</v>
      </c>
      <c r="O649" s="56"/>
      <c r="P649" s="59" t="s">
        <v>3497</v>
      </c>
      <c r="Q649" s="60"/>
      <c r="R649" s="61"/>
      <c r="S649" s="62"/>
      <c r="T649" s="63"/>
      <c r="U649" s="63"/>
      <c r="V649" s="63"/>
      <c r="W649" s="63"/>
      <c r="X649" s="63"/>
      <c r="Y649" s="63"/>
      <c r="Z649" s="63"/>
      <c r="AA649" s="91"/>
    </row>
    <row r="650" ht="75.0" customHeight="1">
      <c r="A650" s="35"/>
      <c r="B650" s="57" t="s">
        <v>55</v>
      </c>
      <c r="C650" s="56">
        <v>13000.0</v>
      </c>
      <c r="D650" s="37" t="s">
        <v>40</v>
      </c>
      <c r="E650" s="69">
        <v>46106.0</v>
      </c>
      <c r="F650" s="56" t="s">
        <v>3498</v>
      </c>
      <c r="G650" s="56" t="s">
        <v>57</v>
      </c>
      <c r="H650" s="56" t="s">
        <v>3499</v>
      </c>
      <c r="I650" s="56" t="s">
        <v>22</v>
      </c>
      <c r="J650" s="56"/>
      <c r="K650" s="99">
        <v>15.0</v>
      </c>
      <c r="L650" s="100">
        <f t="shared" si="94"/>
        <v>46121</v>
      </c>
      <c r="M650" s="101" t="s">
        <v>60</v>
      </c>
      <c r="N650" s="56"/>
      <c r="O650" s="56"/>
      <c r="P650" s="56" t="s">
        <v>3500</v>
      </c>
      <c r="Q650" s="60"/>
      <c r="R650" s="61"/>
      <c r="S650" s="62"/>
      <c r="T650" s="63"/>
      <c r="U650" s="63"/>
      <c r="V650" s="63"/>
      <c r="W650" s="63"/>
      <c r="X650" s="63"/>
      <c r="Y650" s="63"/>
      <c r="Z650" s="63"/>
      <c r="AA650" s="91"/>
    </row>
    <row r="651" ht="75.0" customHeight="1">
      <c r="A651" s="35"/>
      <c r="B651" s="57" t="s">
        <v>55</v>
      </c>
      <c r="C651" s="56">
        <v>13003.0</v>
      </c>
      <c r="D651" s="37" t="s">
        <v>40</v>
      </c>
      <c r="E651" s="69">
        <v>46106.0</v>
      </c>
      <c r="F651" s="56" t="s">
        <v>3501</v>
      </c>
      <c r="G651" s="56" t="s">
        <v>57</v>
      </c>
      <c r="H651" s="56" t="s">
        <v>3502</v>
      </c>
      <c r="I651" s="56" t="s">
        <v>9</v>
      </c>
      <c r="J651" s="56" t="s">
        <v>704</v>
      </c>
      <c r="K651" s="99">
        <v>15.0</v>
      </c>
      <c r="L651" s="100">
        <f t="shared" si="94"/>
        <v>46121</v>
      </c>
      <c r="M651" s="142" t="s">
        <v>60</v>
      </c>
      <c r="N651" s="68">
        <v>46128.0</v>
      </c>
      <c r="O651" s="56"/>
      <c r="P651" s="59" t="s">
        <v>3503</v>
      </c>
      <c r="Q651" s="60"/>
      <c r="R651" s="61"/>
      <c r="S651" s="62"/>
      <c r="T651" s="63"/>
      <c r="U651" s="63"/>
      <c r="V651" s="63"/>
      <c r="W651" s="63"/>
      <c r="X651" s="63"/>
      <c r="Y651" s="63"/>
      <c r="Z651" s="63"/>
      <c r="AA651" s="91"/>
    </row>
    <row r="652" ht="75.0" customHeight="1">
      <c r="A652" s="35"/>
      <c r="B652" s="57" t="s">
        <v>55</v>
      </c>
      <c r="C652" s="56">
        <v>13007.0</v>
      </c>
      <c r="D652" s="37" t="s">
        <v>40</v>
      </c>
      <c r="E652" s="69">
        <v>46106.0</v>
      </c>
      <c r="F652" s="56" t="s">
        <v>3501</v>
      </c>
      <c r="G652" s="56" t="s">
        <v>57</v>
      </c>
      <c r="H652" s="56" t="s">
        <v>3504</v>
      </c>
      <c r="I652" s="56" t="s">
        <v>9</v>
      </c>
      <c r="J652" s="56" t="s">
        <v>704</v>
      </c>
      <c r="K652" s="99">
        <v>15.0</v>
      </c>
      <c r="L652" s="100">
        <f t="shared" si="94"/>
        <v>46121</v>
      </c>
      <c r="M652" s="101" t="str">
        <f>IF(L652="","",IF(L652&lt;TODAY(),"VENCIDA",IF(L652=TODAY(),"VENCE HOY","A TIEMPO")))</f>
        <v>VENCIDA</v>
      </c>
      <c r="N652" s="56"/>
      <c r="O652" s="56"/>
      <c r="P652" s="56"/>
      <c r="Q652" s="60"/>
      <c r="R652" s="61"/>
      <c r="S652" s="62"/>
      <c r="T652" s="63"/>
      <c r="U652" s="63"/>
      <c r="V652" s="63"/>
      <c r="W652" s="63"/>
      <c r="X652" s="63"/>
      <c r="Y652" s="63"/>
      <c r="Z652" s="63"/>
      <c r="AA652" s="91"/>
    </row>
    <row r="653" ht="75.0" customHeight="1">
      <c r="A653" s="35"/>
      <c r="B653" s="57" t="s">
        <v>55</v>
      </c>
      <c r="C653" s="56">
        <v>13012.0</v>
      </c>
      <c r="D653" s="37" t="s">
        <v>40</v>
      </c>
      <c r="E653" s="69">
        <v>46106.0</v>
      </c>
      <c r="F653" s="56" t="s">
        <v>3505</v>
      </c>
      <c r="G653" s="56" t="s">
        <v>57</v>
      </c>
      <c r="H653" s="56" t="s">
        <v>3506</v>
      </c>
      <c r="I653" s="56" t="s">
        <v>17</v>
      </c>
      <c r="J653" s="56"/>
      <c r="K653" s="99">
        <v>15.0</v>
      </c>
      <c r="L653" s="100">
        <f t="shared" si="94"/>
        <v>46121</v>
      </c>
      <c r="M653" s="101" t="s">
        <v>60</v>
      </c>
      <c r="N653" s="64">
        <v>46120.0</v>
      </c>
      <c r="O653" s="56"/>
      <c r="P653" s="56" t="s">
        <v>3507</v>
      </c>
      <c r="Q653" s="60"/>
      <c r="R653" s="61"/>
      <c r="S653" s="62"/>
      <c r="T653" s="63"/>
      <c r="U653" s="63"/>
      <c r="V653" s="63"/>
      <c r="W653" s="63"/>
      <c r="X653" s="63"/>
      <c r="Y653" s="63"/>
      <c r="Z653" s="63"/>
      <c r="AA653" s="91"/>
    </row>
    <row r="654" ht="75.0" customHeight="1">
      <c r="A654" s="35"/>
      <c r="B654" s="57" t="s">
        <v>55</v>
      </c>
      <c r="C654" s="56">
        <v>12831.0</v>
      </c>
      <c r="D654" s="37" t="s">
        <v>40</v>
      </c>
      <c r="E654" s="69">
        <v>46106.0</v>
      </c>
      <c r="F654" s="56" t="s">
        <v>3508</v>
      </c>
      <c r="G654" s="56" t="s">
        <v>57</v>
      </c>
      <c r="H654" s="56" t="s">
        <v>3509</v>
      </c>
      <c r="I654" s="56" t="s">
        <v>12</v>
      </c>
      <c r="J654" s="56"/>
      <c r="K654" s="99">
        <v>15.0</v>
      </c>
      <c r="L654" s="100">
        <f t="shared" si="94"/>
        <v>46121</v>
      </c>
      <c r="M654" s="142" t="s">
        <v>60</v>
      </c>
      <c r="N654" s="68">
        <v>46126.0</v>
      </c>
      <c r="O654" s="56"/>
      <c r="P654" s="59" t="s">
        <v>3510</v>
      </c>
      <c r="Q654" s="60"/>
      <c r="R654" s="61"/>
      <c r="S654" s="62"/>
      <c r="T654" s="63"/>
      <c r="U654" s="63"/>
      <c r="V654" s="63"/>
      <c r="W654" s="63"/>
      <c r="X654" s="63"/>
      <c r="Y654" s="63"/>
      <c r="Z654" s="63"/>
      <c r="AA654" s="91"/>
    </row>
    <row r="655" ht="75.0" customHeight="1">
      <c r="A655" s="35"/>
      <c r="B655" s="57" t="s">
        <v>1497</v>
      </c>
      <c r="C655" s="56">
        <v>13199.0</v>
      </c>
      <c r="D655" s="37" t="s">
        <v>40</v>
      </c>
      <c r="E655" s="69">
        <v>46106.0</v>
      </c>
      <c r="F655" s="56" t="s">
        <v>3511</v>
      </c>
      <c r="G655" s="56" t="s">
        <v>57</v>
      </c>
      <c r="H655" s="56" t="s">
        <v>3512</v>
      </c>
      <c r="I655" s="59" t="s">
        <v>36</v>
      </c>
      <c r="J655" s="59" t="s">
        <v>3513</v>
      </c>
      <c r="K655" s="99">
        <v>15.0</v>
      </c>
      <c r="L655" s="100">
        <f t="shared" si="94"/>
        <v>46121</v>
      </c>
      <c r="M655" s="101" t="str">
        <f>IF(L655="","",IF(L655&lt;TODAY(),"VENCIDA",IF(L655=TODAY(),"VENCE HOY","A TIEMPO")))</f>
        <v>VENCIDA</v>
      </c>
      <c r="N655" s="56"/>
      <c r="O655" s="56"/>
      <c r="P655" s="56"/>
      <c r="Q655" s="60"/>
      <c r="R655" s="61"/>
      <c r="S655" s="62"/>
      <c r="T655" s="63"/>
      <c r="U655" s="63"/>
      <c r="V655" s="63"/>
      <c r="W655" s="63"/>
      <c r="X655" s="63"/>
      <c r="Y655" s="63"/>
      <c r="Z655" s="63"/>
      <c r="AA655" s="91"/>
    </row>
    <row r="656" ht="75.0" customHeight="1">
      <c r="A656" s="35"/>
      <c r="B656" s="57" t="s">
        <v>55</v>
      </c>
      <c r="C656" s="56">
        <v>13039.0</v>
      </c>
      <c r="D656" s="37" t="s">
        <v>40</v>
      </c>
      <c r="E656" s="69">
        <v>46106.0</v>
      </c>
      <c r="F656" s="56" t="s">
        <v>3514</v>
      </c>
      <c r="G656" s="56" t="s">
        <v>57</v>
      </c>
      <c r="H656" s="56" t="s">
        <v>1158</v>
      </c>
      <c r="I656" s="56" t="s">
        <v>24</v>
      </c>
      <c r="J656" s="56"/>
      <c r="K656" s="99">
        <v>15.0</v>
      </c>
      <c r="L656" s="100">
        <f t="shared" si="94"/>
        <v>46121</v>
      </c>
      <c r="M656" s="101" t="s">
        <v>60</v>
      </c>
      <c r="N656" s="64">
        <v>46107.0</v>
      </c>
      <c r="O656" s="56"/>
      <c r="P656" s="56" t="s">
        <v>3515</v>
      </c>
      <c r="Q656" s="60"/>
      <c r="R656" s="61"/>
      <c r="S656" s="62"/>
      <c r="T656" s="63"/>
      <c r="U656" s="63"/>
      <c r="V656" s="63"/>
      <c r="W656" s="63"/>
      <c r="X656" s="63"/>
      <c r="Y656" s="63"/>
      <c r="Z656" s="63"/>
      <c r="AA656" s="91"/>
    </row>
    <row r="657" ht="75.0" customHeight="1">
      <c r="A657" s="35"/>
      <c r="B657" s="57" t="s">
        <v>55</v>
      </c>
      <c r="C657" s="56">
        <v>15082.0</v>
      </c>
      <c r="D657" s="37" t="s">
        <v>74</v>
      </c>
      <c r="E657" s="69">
        <v>46106.0</v>
      </c>
      <c r="F657" s="56" t="s">
        <v>75</v>
      </c>
      <c r="G657" s="56" t="s">
        <v>57</v>
      </c>
      <c r="H657" s="56" t="s">
        <v>3516</v>
      </c>
      <c r="I657" s="56" t="s">
        <v>9</v>
      </c>
      <c r="J657" s="56"/>
      <c r="K657" s="99">
        <v>15.0</v>
      </c>
      <c r="L657" s="100">
        <f t="shared" si="94"/>
        <v>46121</v>
      </c>
      <c r="M657" s="101"/>
      <c r="N657" s="56"/>
      <c r="O657" s="56"/>
      <c r="P657" s="59" t="s">
        <v>3517</v>
      </c>
      <c r="Q657" s="60"/>
      <c r="R657" s="61"/>
      <c r="S657" s="62"/>
      <c r="T657" s="63"/>
      <c r="U657" s="63"/>
      <c r="V657" s="63"/>
      <c r="W657" s="63"/>
      <c r="X657" s="63"/>
      <c r="Y657" s="63"/>
      <c r="Z657" s="63"/>
      <c r="AA657" s="91"/>
    </row>
    <row r="658" ht="75.0" customHeight="1">
      <c r="A658" s="35"/>
      <c r="B658" s="57" t="s">
        <v>55</v>
      </c>
      <c r="C658" s="56">
        <v>12834.0</v>
      </c>
      <c r="D658" s="37" t="s">
        <v>40</v>
      </c>
      <c r="E658" s="69">
        <v>46106.0</v>
      </c>
      <c r="F658" s="56" t="s">
        <v>3518</v>
      </c>
      <c r="G658" s="56" t="s">
        <v>57</v>
      </c>
      <c r="H658" s="56" t="s">
        <v>3519</v>
      </c>
      <c r="I658" s="56" t="s">
        <v>12</v>
      </c>
      <c r="J658" s="56"/>
      <c r="K658" s="99">
        <v>15.0</v>
      </c>
      <c r="L658" s="100">
        <f t="shared" si="94"/>
        <v>46121</v>
      </c>
      <c r="M658" s="142" t="s">
        <v>60</v>
      </c>
      <c r="N658" s="68">
        <v>46129.0</v>
      </c>
      <c r="O658" s="56"/>
      <c r="P658" s="59" t="s">
        <v>3520</v>
      </c>
      <c r="Q658" s="60"/>
      <c r="R658" s="61"/>
      <c r="S658" s="62"/>
      <c r="T658" s="63"/>
      <c r="U658" s="63"/>
      <c r="V658" s="63"/>
      <c r="W658" s="63"/>
      <c r="X658" s="63"/>
      <c r="Y658" s="63"/>
      <c r="Z658" s="63"/>
      <c r="AA658" s="91"/>
    </row>
    <row r="659" ht="75.0" customHeight="1">
      <c r="A659" s="35"/>
      <c r="B659" s="57" t="s">
        <v>55</v>
      </c>
      <c r="C659" s="56">
        <v>13098.0</v>
      </c>
      <c r="D659" s="37" t="s">
        <v>40</v>
      </c>
      <c r="E659" s="69">
        <v>46106.0</v>
      </c>
      <c r="F659" s="56" t="s">
        <v>3521</v>
      </c>
      <c r="G659" s="56" t="s">
        <v>57</v>
      </c>
      <c r="H659" s="56" t="s">
        <v>3522</v>
      </c>
      <c r="I659" s="56" t="s">
        <v>18</v>
      </c>
      <c r="J659" s="56"/>
      <c r="K659" s="99">
        <v>15.0</v>
      </c>
      <c r="L659" s="100">
        <f t="shared" si="94"/>
        <v>46121</v>
      </c>
      <c r="M659" s="101" t="s">
        <v>60</v>
      </c>
      <c r="N659" s="64">
        <v>46111.0</v>
      </c>
      <c r="O659" s="56"/>
      <c r="P659" s="56" t="s">
        <v>3523</v>
      </c>
      <c r="Q659" s="60"/>
      <c r="R659" s="61"/>
      <c r="S659" s="62"/>
      <c r="T659" s="63"/>
      <c r="U659" s="63"/>
      <c r="V659" s="63"/>
      <c r="W659" s="63"/>
      <c r="X659" s="63"/>
      <c r="Y659" s="63"/>
      <c r="Z659" s="63"/>
      <c r="AA659" s="91"/>
    </row>
    <row r="660" ht="75.0" customHeight="1">
      <c r="A660" s="35"/>
      <c r="B660" s="57" t="s">
        <v>55</v>
      </c>
      <c r="C660" s="56">
        <v>13115.0</v>
      </c>
      <c r="D660" s="37" t="s">
        <v>40</v>
      </c>
      <c r="E660" s="69">
        <v>46106.0</v>
      </c>
      <c r="F660" s="56" t="s">
        <v>3524</v>
      </c>
      <c r="G660" s="56" t="s">
        <v>57</v>
      </c>
      <c r="H660" s="56" t="s">
        <v>3525</v>
      </c>
      <c r="I660" s="56" t="s">
        <v>12</v>
      </c>
      <c r="J660" s="56"/>
      <c r="K660" s="99">
        <v>15.0</v>
      </c>
      <c r="L660" s="100">
        <f t="shared" si="94"/>
        <v>46121</v>
      </c>
      <c r="M660" s="142" t="s">
        <v>60</v>
      </c>
      <c r="N660" s="68">
        <v>46147.0</v>
      </c>
      <c r="O660" s="56"/>
      <c r="P660" s="59" t="s">
        <v>3526</v>
      </c>
      <c r="Q660" s="60"/>
      <c r="R660" s="61"/>
      <c r="S660" s="62"/>
      <c r="T660" s="63"/>
      <c r="U660" s="63"/>
      <c r="V660" s="63"/>
      <c r="W660" s="63"/>
      <c r="X660" s="63"/>
      <c r="Y660" s="63"/>
      <c r="Z660" s="63"/>
      <c r="AA660" s="91"/>
    </row>
    <row r="661" ht="75.0" customHeight="1">
      <c r="A661" s="35"/>
      <c r="B661" s="57" t="s">
        <v>55</v>
      </c>
      <c r="C661" s="56">
        <v>13116.0</v>
      </c>
      <c r="D661" s="37" t="s">
        <v>40</v>
      </c>
      <c r="E661" s="69">
        <v>46106.0</v>
      </c>
      <c r="F661" s="56" t="s">
        <v>3527</v>
      </c>
      <c r="G661" s="56" t="s">
        <v>57</v>
      </c>
      <c r="H661" s="56" t="s">
        <v>113</v>
      </c>
      <c r="I661" s="56" t="s">
        <v>19</v>
      </c>
      <c r="J661" s="56"/>
      <c r="K661" s="99">
        <v>15.0</v>
      </c>
      <c r="L661" s="100">
        <f t="shared" si="94"/>
        <v>46121</v>
      </c>
      <c r="M661" s="142" t="s">
        <v>60</v>
      </c>
      <c r="N661" s="68">
        <v>46113.0</v>
      </c>
      <c r="O661" s="56"/>
      <c r="P661" s="59" t="s">
        <v>3528</v>
      </c>
      <c r="Q661" s="60"/>
      <c r="R661" s="61"/>
      <c r="S661" s="62"/>
      <c r="T661" s="63"/>
      <c r="U661" s="63"/>
      <c r="V661" s="63"/>
      <c r="W661" s="63"/>
      <c r="X661" s="63"/>
      <c r="Y661" s="63"/>
      <c r="Z661" s="63"/>
      <c r="AA661" s="91"/>
    </row>
    <row r="662" ht="75.0" customHeight="1">
      <c r="A662" s="35"/>
      <c r="B662" s="57" t="s">
        <v>1497</v>
      </c>
      <c r="C662" s="56">
        <v>13252.0</v>
      </c>
      <c r="D662" s="37" t="s">
        <v>40</v>
      </c>
      <c r="E662" s="69">
        <v>46106.0</v>
      </c>
      <c r="F662" s="56" t="s">
        <v>3529</v>
      </c>
      <c r="G662" s="56" t="s">
        <v>57</v>
      </c>
      <c r="H662" s="56" t="s">
        <v>3530</v>
      </c>
      <c r="I662" s="56" t="s">
        <v>17</v>
      </c>
      <c r="J662" s="56"/>
      <c r="K662" s="99">
        <v>15.0</v>
      </c>
      <c r="L662" s="100">
        <f t="shared" si="94"/>
        <v>46121</v>
      </c>
      <c r="M662" s="142" t="s">
        <v>60</v>
      </c>
      <c r="N662" s="68">
        <v>46148.0</v>
      </c>
      <c r="O662" s="56"/>
      <c r="P662" s="59" t="s">
        <v>3531</v>
      </c>
      <c r="Q662" s="60"/>
      <c r="R662" s="61"/>
      <c r="S662" s="62"/>
      <c r="T662" s="63"/>
      <c r="U662" s="63"/>
      <c r="V662" s="63"/>
      <c r="W662" s="63"/>
      <c r="X662" s="63"/>
      <c r="Y662" s="63"/>
      <c r="Z662" s="63"/>
      <c r="AA662" s="91"/>
    </row>
    <row r="663" ht="75.0" customHeight="1">
      <c r="A663" s="35"/>
      <c r="B663" s="57" t="s">
        <v>55</v>
      </c>
      <c r="C663" s="56">
        <v>13119.0</v>
      </c>
      <c r="D663" s="43" t="s">
        <v>40</v>
      </c>
      <c r="E663" s="69">
        <v>46106.0</v>
      </c>
      <c r="F663" s="56" t="s">
        <v>3532</v>
      </c>
      <c r="G663" s="56" t="s">
        <v>57</v>
      </c>
      <c r="H663" s="56" t="s">
        <v>3533</v>
      </c>
      <c r="I663" s="56" t="s">
        <v>12</v>
      </c>
      <c r="J663" s="56"/>
      <c r="K663" s="99">
        <v>15.0</v>
      </c>
      <c r="L663" s="100">
        <f t="shared" si="94"/>
        <v>46121</v>
      </c>
      <c r="M663" s="101" t="s">
        <v>60</v>
      </c>
      <c r="N663" s="72">
        <v>46122.0</v>
      </c>
      <c r="O663" s="56"/>
      <c r="P663" s="56" t="s">
        <v>3534</v>
      </c>
      <c r="Q663" s="60"/>
      <c r="R663" s="61"/>
      <c r="S663" s="62"/>
      <c r="T663" s="63"/>
      <c r="U663" s="63"/>
      <c r="V663" s="63"/>
      <c r="W663" s="63"/>
      <c r="X663" s="63"/>
      <c r="Y663" s="63"/>
      <c r="Z663" s="63"/>
      <c r="AA663" s="91"/>
    </row>
    <row r="664" ht="75.0" customHeight="1">
      <c r="A664" s="35"/>
      <c r="B664" s="57" t="s">
        <v>55</v>
      </c>
      <c r="C664" s="56">
        <v>13127.0</v>
      </c>
      <c r="D664" s="37" t="s">
        <v>40</v>
      </c>
      <c r="E664" s="69">
        <v>46106.0</v>
      </c>
      <c r="F664" s="56" t="s">
        <v>3535</v>
      </c>
      <c r="G664" s="56" t="s">
        <v>57</v>
      </c>
      <c r="H664" s="56" t="s">
        <v>3536</v>
      </c>
      <c r="I664" s="56" t="s">
        <v>12</v>
      </c>
      <c r="J664" s="56"/>
      <c r="K664" s="99">
        <v>15.0</v>
      </c>
      <c r="L664" s="100">
        <f t="shared" si="94"/>
        <v>46121</v>
      </c>
      <c r="M664" s="142" t="s">
        <v>60</v>
      </c>
      <c r="N664" s="68">
        <v>46127.0</v>
      </c>
      <c r="O664" s="56"/>
      <c r="P664" s="59" t="s">
        <v>3537</v>
      </c>
      <c r="Q664" s="60"/>
      <c r="R664" s="61"/>
      <c r="S664" s="62"/>
      <c r="T664" s="63"/>
      <c r="U664" s="63"/>
      <c r="V664" s="63"/>
      <c r="W664" s="63"/>
      <c r="X664" s="63"/>
      <c r="Y664" s="63"/>
      <c r="Z664" s="63"/>
      <c r="AA664" s="91"/>
    </row>
    <row r="665" ht="75.0" customHeight="1">
      <c r="A665" s="35"/>
      <c r="B665" s="57" t="s">
        <v>55</v>
      </c>
      <c r="C665" s="56">
        <v>15184.0</v>
      </c>
      <c r="D665" s="37" t="s">
        <v>74</v>
      </c>
      <c r="E665" s="69">
        <v>46106.0</v>
      </c>
      <c r="F665" s="56" t="s">
        <v>3538</v>
      </c>
      <c r="G665" s="56" t="s">
        <v>57</v>
      </c>
      <c r="H665" s="56" t="s">
        <v>3539</v>
      </c>
      <c r="I665" s="56" t="s">
        <v>30</v>
      </c>
      <c r="J665" s="56" t="s">
        <v>969</v>
      </c>
      <c r="K665" s="99">
        <v>15.0</v>
      </c>
      <c r="L665" s="100">
        <f t="shared" si="94"/>
        <v>46121</v>
      </c>
      <c r="M665" s="142" t="s">
        <v>60</v>
      </c>
      <c r="N665" s="68">
        <v>46139.0</v>
      </c>
      <c r="O665" s="56"/>
      <c r="P665" s="59" t="s">
        <v>3540</v>
      </c>
      <c r="Q665" s="60"/>
      <c r="R665" s="61"/>
      <c r="S665" s="62"/>
      <c r="T665" s="63"/>
      <c r="U665" s="63"/>
      <c r="V665" s="63"/>
      <c r="W665" s="63"/>
      <c r="X665" s="63"/>
      <c r="Y665" s="63"/>
      <c r="Z665" s="63"/>
      <c r="AA665" s="91"/>
    </row>
    <row r="666" ht="75.0" customHeight="1">
      <c r="A666" s="35"/>
      <c r="B666" s="57" t="s">
        <v>55</v>
      </c>
      <c r="C666" s="56">
        <v>13162.0</v>
      </c>
      <c r="D666" s="37" t="s">
        <v>40</v>
      </c>
      <c r="E666" s="69">
        <v>46106.0</v>
      </c>
      <c r="F666" s="56" t="s">
        <v>3541</v>
      </c>
      <c r="G666" s="56" t="s">
        <v>57</v>
      </c>
      <c r="H666" s="56" t="s">
        <v>3542</v>
      </c>
      <c r="I666" s="56" t="s">
        <v>12</v>
      </c>
      <c r="J666" s="56"/>
      <c r="K666" s="99">
        <v>15.0</v>
      </c>
      <c r="L666" s="100">
        <f t="shared" si="94"/>
        <v>46121</v>
      </c>
      <c r="M666" s="101" t="s">
        <v>60</v>
      </c>
      <c r="N666" s="64">
        <v>46111.0</v>
      </c>
      <c r="O666" s="56"/>
      <c r="P666" s="59" t="s">
        <v>3543</v>
      </c>
      <c r="Q666" s="60"/>
      <c r="R666" s="61"/>
      <c r="S666" s="62"/>
      <c r="T666" s="63"/>
      <c r="U666" s="63"/>
      <c r="V666" s="63"/>
      <c r="W666" s="63"/>
      <c r="X666" s="63"/>
      <c r="Y666" s="63"/>
      <c r="Z666" s="63"/>
      <c r="AA666" s="91"/>
    </row>
    <row r="667" ht="75.0" customHeight="1">
      <c r="A667" s="35"/>
      <c r="B667" s="57" t="s">
        <v>55</v>
      </c>
      <c r="C667" s="56">
        <v>13122.0</v>
      </c>
      <c r="D667" s="37" t="s">
        <v>40</v>
      </c>
      <c r="E667" s="69">
        <v>46106.0</v>
      </c>
      <c r="F667" s="56" t="s">
        <v>3544</v>
      </c>
      <c r="G667" s="56" t="s">
        <v>57</v>
      </c>
      <c r="H667" s="56" t="s">
        <v>3545</v>
      </c>
      <c r="I667" s="56" t="s">
        <v>12</v>
      </c>
      <c r="J667" s="56"/>
      <c r="K667" s="99">
        <v>15.0</v>
      </c>
      <c r="L667" s="100">
        <f t="shared" si="94"/>
        <v>46121</v>
      </c>
      <c r="M667" s="101" t="s">
        <v>60</v>
      </c>
      <c r="N667" s="64">
        <v>46123.0</v>
      </c>
      <c r="O667" s="56"/>
      <c r="P667" s="56" t="s">
        <v>3546</v>
      </c>
      <c r="Q667" s="60"/>
      <c r="R667" s="61"/>
      <c r="S667" s="62"/>
      <c r="T667" s="63"/>
      <c r="U667" s="63"/>
      <c r="V667" s="63"/>
      <c r="W667" s="63"/>
      <c r="X667" s="63"/>
      <c r="Y667" s="63"/>
      <c r="Z667" s="63"/>
      <c r="AA667" s="91"/>
    </row>
    <row r="668" ht="75.0" customHeight="1">
      <c r="A668" s="35"/>
      <c r="B668" s="57" t="s">
        <v>55</v>
      </c>
      <c r="C668" s="56">
        <v>13116.0</v>
      </c>
      <c r="D668" s="37" t="s">
        <v>40</v>
      </c>
      <c r="E668" s="69">
        <v>46106.0</v>
      </c>
      <c r="F668" s="56" t="s">
        <v>3547</v>
      </c>
      <c r="G668" s="56" t="s">
        <v>57</v>
      </c>
      <c r="H668" s="56" t="s">
        <v>113</v>
      </c>
      <c r="I668" s="56" t="s">
        <v>19</v>
      </c>
      <c r="J668" s="56"/>
      <c r="K668" s="99">
        <v>15.0</v>
      </c>
      <c r="L668" s="100">
        <f t="shared" si="94"/>
        <v>46121</v>
      </c>
      <c r="M668" s="101" t="s">
        <v>60</v>
      </c>
      <c r="N668" s="64">
        <v>46113.0</v>
      </c>
      <c r="O668" s="56"/>
      <c r="P668" s="56" t="s">
        <v>3528</v>
      </c>
      <c r="Q668" s="60"/>
      <c r="R668" s="61"/>
      <c r="S668" s="62"/>
      <c r="T668" s="63"/>
      <c r="U668" s="63"/>
      <c r="V668" s="63"/>
      <c r="W668" s="63"/>
      <c r="X668" s="63"/>
      <c r="Y668" s="63"/>
      <c r="Z668" s="63"/>
      <c r="AA668" s="91"/>
    </row>
    <row r="669" ht="75.0" customHeight="1">
      <c r="A669" s="35"/>
      <c r="B669" s="57" t="s">
        <v>1497</v>
      </c>
      <c r="C669" s="56">
        <v>13318.0</v>
      </c>
      <c r="D669" s="37" t="s">
        <v>40</v>
      </c>
      <c r="E669" s="69">
        <v>46107.0</v>
      </c>
      <c r="F669" s="56" t="s">
        <v>3548</v>
      </c>
      <c r="G669" s="56" t="s">
        <v>57</v>
      </c>
      <c r="H669" s="56" t="s">
        <v>3549</v>
      </c>
      <c r="I669" s="56" t="s">
        <v>10</v>
      </c>
      <c r="J669" s="56"/>
      <c r="K669" s="99">
        <v>15.0</v>
      </c>
      <c r="L669" s="100">
        <f t="shared" si="94"/>
        <v>46122</v>
      </c>
      <c r="M669" s="101"/>
      <c r="N669" s="56"/>
      <c r="O669" s="56"/>
      <c r="P669" s="59" t="s">
        <v>137</v>
      </c>
      <c r="Q669" s="60"/>
      <c r="R669" s="61"/>
      <c r="S669" s="62"/>
      <c r="T669" s="63"/>
      <c r="U669" s="63"/>
      <c r="V669" s="63"/>
      <c r="W669" s="63"/>
      <c r="X669" s="63"/>
      <c r="Y669" s="63"/>
      <c r="Z669" s="63"/>
      <c r="AA669" s="91"/>
    </row>
    <row r="670" ht="75.0" customHeight="1">
      <c r="A670" s="35"/>
      <c r="B670" s="57" t="s">
        <v>55</v>
      </c>
      <c r="C670" s="56">
        <v>13204.0</v>
      </c>
      <c r="D670" s="37" t="s">
        <v>40</v>
      </c>
      <c r="E670" s="69">
        <v>46107.0</v>
      </c>
      <c r="F670" s="56" t="s">
        <v>3550</v>
      </c>
      <c r="G670" s="56" t="s">
        <v>57</v>
      </c>
      <c r="H670" s="56" t="s">
        <v>3551</v>
      </c>
      <c r="I670" s="56" t="s">
        <v>19</v>
      </c>
      <c r="J670" s="56"/>
      <c r="K670" s="99">
        <v>15.0</v>
      </c>
      <c r="L670" s="100">
        <f t="shared" si="94"/>
        <v>46122</v>
      </c>
      <c r="M670" s="101" t="s">
        <v>60</v>
      </c>
      <c r="N670" s="64">
        <v>46113.0</v>
      </c>
      <c r="O670" s="56"/>
      <c r="P670" s="56" t="s">
        <v>3552</v>
      </c>
      <c r="Q670" s="60"/>
      <c r="R670" s="61"/>
      <c r="S670" s="62"/>
      <c r="T670" s="63"/>
      <c r="U670" s="63"/>
      <c r="V670" s="63"/>
      <c r="W670" s="63"/>
      <c r="X670" s="63"/>
      <c r="Y670" s="63"/>
      <c r="Z670" s="63"/>
      <c r="AA670" s="91"/>
    </row>
    <row r="671" ht="75.0" customHeight="1">
      <c r="A671" s="35"/>
      <c r="B671" s="57" t="s">
        <v>55</v>
      </c>
      <c r="C671" s="56">
        <v>13207.0</v>
      </c>
      <c r="D671" s="37" t="s">
        <v>40</v>
      </c>
      <c r="E671" s="69">
        <v>46107.0</v>
      </c>
      <c r="F671" s="56" t="s">
        <v>3553</v>
      </c>
      <c r="G671" s="56" t="s">
        <v>57</v>
      </c>
      <c r="H671" s="56" t="s">
        <v>3554</v>
      </c>
      <c r="I671" s="56" t="s">
        <v>12</v>
      </c>
      <c r="J671" s="56"/>
      <c r="K671" s="99">
        <v>15.0</v>
      </c>
      <c r="L671" s="100">
        <f t="shared" si="94"/>
        <v>46122</v>
      </c>
      <c r="M671" s="142" t="s">
        <v>60</v>
      </c>
      <c r="N671" s="68">
        <v>46129.0</v>
      </c>
      <c r="O671" s="56"/>
      <c r="P671" s="59" t="s">
        <v>3555</v>
      </c>
      <c r="Q671" s="60"/>
      <c r="R671" s="61"/>
      <c r="S671" s="62"/>
      <c r="T671" s="63"/>
      <c r="U671" s="63"/>
      <c r="V671" s="63"/>
      <c r="W671" s="63"/>
      <c r="X671" s="63"/>
      <c r="Y671" s="63"/>
      <c r="Z671" s="63"/>
      <c r="AA671" s="91"/>
    </row>
    <row r="672" ht="75.0" customHeight="1">
      <c r="A672" s="35"/>
      <c r="B672" s="57" t="s">
        <v>1497</v>
      </c>
      <c r="C672" s="56">
        <v>13510.0</v>
      </c>
      <c r="D672" s="37" t="s">
        <v>40</v>
      </c>
      <c r="E672" s="69">
        <v>46107.0</v>
      </c>
      <c r="F672" s="56" t="s">
        <v>3556</v>
      </c>
      <c r="G672" s="56" t="s">
        <v>57</v>
      </c>
      <c r="H672" s="56" t="s">
        <v>3557</v>
      </c>
      <c r="I672" s="56" t="s">
        <v>20</v>
      </c>
      <c r="J672" s="56"/>
      <c r="K672" s="99">
        <v>15.0</v>
      </c>
      <c r="L672" s="100">
        <f t="shared" si="94"/>
        <v>46122</v>
      </c>
      <c r="M672" s="142" t="s">
        <v>60</v>
      </c>
      <c r="N672" s="68">
        <v>46135.0</v>
      </c>
      <c r="O672" s="56"/>
      <c r="P672" s="59" t="s">
        <v>3558</v>
      </c>
      <c r="Q672" s="60"/>
      <c r="R672" s="61"/>
      <c r="S672" s="62"/>
      <c r="T672" s="63"/>
      <c r="U672" s="63"/>
      <c r="V672" s="63"/>
      <c r="W672" s="63"/>
      <c r="X672" s="63"/>
      <c r="Y672" s="63"/>
      <c r="Z672" s="63"/>
      <c r="AA672" s="91"/>
    </row>
    <row r="673" ht="75.0" customHeight="1">
      <c r="A673" s="35"/>
      <c r="B673" s="57" t="s">
        <v>1497</v>
      </c>
      <c r="C673" s="56">
        <v>13466.0</v>
      </c>
      <c r="D673" s="37" t="s">
        <v>40</v>
      </c>
      <c r="E673" s="69">
        <v>46107.0</v>
      </c>
      <c r="F673" s="56" t="s">
        <v>2254</v>
      </c>
      <c r="G673" s="56" t="s">
        <v>57</v>
      </c>
      <c r="H673" s="56" t="s">
        <v>3559</v>
      </c>
      <c r="I673" s="56" t="s">
        <v>17</v>
      </c>
      <c r="J673" s="56"/>
      <c r="K673" s="99">
        <v>15.0</v>
      </c>
      <c r="L673" s="100">
        <f t="shared" si="94"/>
        <v>46122</v>
      </c>
      <c r="M673" s="142" t="s">
        <v>60</v>
      </c>
      <c r="N673" s="68">
        <v>46153.0</v>
      </c>
      <c r="O673" s="56"/>
      <c r="P673" s="59" t="s">
        <v>3560</v>
      </c>
      <c r="Q673" s="60"/>
      <c r="R673" s="61"/>
      <c r="S673" s="62"/>
      <c r="T673" s="63"/>
      <c r="U673" s="63"/>
      <c r="V673" s="63"/>
      <c r="W673" s="63"/>
      <c r="X673" s="63"/>
      <c r="Y673" s="63"/>
      <c r="Z673" s="63"/>
      <c r="AA673" s="91"/>
    </row>
    <row r="674" ht="75.0" customHeight="1">
      <c r="A674" s="35"/>
      <c r="B674" s="57" t="s">
        <v>1497</v>
      </c>
      <c r="C674" s="56">
        <v>13514.0</v>
      </c>
      <c r="D674" s="37" t="s">
        <v>40</v>
      </c>
      <c r="E674" s="69">
        <v>46107.0</v>
      </c>
      <c r="F674" s="56" t="s">
        <v>1707</v>
      </c>
      <c r="G674" s="56" t="s">
        <v>57</v>
      </c>
      <c r="H674" s="56" t="s">
        <v>3561</v>
      </c>
      <c r="I674" s="56" t="s">
        <v>17</v>
      </c>
      <c r="J674" s="56"/>
      <c r="K674" s="99">
        <v>15.0</v>
      </c>
      <c r="L674" s="100">
        <f t="shared" si="94"/>
        <v>46122</v>
      </c>
      <c r="M674" s="101" t="s">
        <v>60</v>
      </c>
      <c r="N674" s="64">
        <v>46122.0</v>
      </c>
      <c r="O674" s="56"/>
      <c r="P674" s="56" t="s">
        <v>3562</v>
      </c>
      <c r="Q674" s="60"/>
      <c r="R674" s="61"/>
      <c r="S674" s="62"/>
      <c r="T674" s="63"/>
      <c r="U674" s="63"/>
      <c r="V674" s="63"/>
      <c r="W674" s="63"/>
      <c r="X674" s="63"/>
      <c r="Y674" s="63"/>
      <c r="Z674" s="63"/>
      <c r="AA674" s="91"/>
    </row>
    <row r="675" ht="75.0" customHeight="1">
      <c r="A675" s="35"/>
      <c r="B675" s="57" t="s">
        <v>1497</v>
      </c>
      <c r="C675" s="56">
        <v>13516.0</v>
      </c>
      <c r="D675" s="37" t="s">
        <v>40</v>
      </c>
      <c r="E675" s="69">
        <v>46107.0</v>
      </c>
      <c r="F675" s="56" t="s">
        <v>3563</v>
      </c>
      <c r="G675" s="56" t="s">
        <v>57</v>
      </c>
      <c r="H675" s="56" t="s">
        <v>3564</v>
      </c>
      <c r="I675" s="56" t="s">
        <v>27</v>
      </c>
      <c r="J675" s="56"/>
      <c r="K675" s="99">
        <v>15.0</v>
      </c>
      <c r="L675" s="100">
        <f t="shared" si="94"/>
        <v>46122</v>
      </c>
      <c r="M675" s="101" t="s">
        <v>60</v>
      </c>
      <c r="N675" s="64">
        <v>46118.0</v>
      </c>
      <c r="O675" s="56"/>
      <c r="P675" s="56" t="s">
        <v>3565</v>
      </c>
      <c r="Q675" s="60"/>
      <c r="R675" s="61"/>
      <c r="S675" s="62"/>
      <c r="T675" s="63"/>
      <c r="U675" s="63"/>
      <c r="V675" s="63"/>
      <c r="W675" s="63"/>
      <c r="X675" s="63"/>
      <c r="Y675" s="63"/>
      <c r="Z675" s="63"/>
      <c r="AA675" s="91"/>
    </row>
    <row r="676" ht="75.0" customHeight="1">
      <c r="A676" s="35"/>
      <c r="B676" s="57" t="s">
        <v>55</v>
      </c>
      <c r="C676" s="56">
        <v>13391.0</v>
      </c>
      <c r="D676" s="37" t="s">
        <v>40</v>
      </c>
      <c r="E676" s="69">
        <v>46107.0</v>
      </c>
      <c r="F676" s="56" t="s">
        <v>3566</v>
      </c>
      <c r="G676" s="56" t="s">
        <v>57</v>
      </c>
      <c r="H676" s="56" t="s">
        <v>3567</v>
      </c>
      <c r="I676" s="56" t="s">
        <v>12</v>
      </c>
      <c r="J676" s="56"/>
      <c r="K676" s="99">
        <v>15.0</v>
      </c>
      <c r="L676" s="100">
        <f t="shared" si="94"/>
        <v>46122</v>
      </c>
      <c r="M676" s="142" t="s">
        <v>60</v>
      </c>
      <c r="N676" s="68">
        <v>46129.0</v>
      </c>
      <c r="O676" s="56"/>
      <c r="P676" s="59" t="s">
        <v>3568</v>
      </c>
      <c r="Q676" s="60"/>
      <c r="R676" s="61"/>
      <c r="S676" s="62"/>
      <c r="T676" s="63"/>
      <c r="U676" s="63"/>
      <c r="V676" s="63"/>
      <c r="W676" s="63"/>
      <c r="X676" s="63"/>
      <c r="Y676" s="63"/>
      <c r="Z676" s="63"/>
      <c r="AA676" s="91"/>
    </row>
    <row r="677" ht="75.0" customHeight="1">
      <c r="A677" s="35"/>
      <c r="B677" s="57" t="s">
        <v>55</v>
      </c>
      <c r="C677" s="56">
        <v>13448.0</v>
      </c>
      <c r="D677" s="37" t="s">
        <v>40</v>
      </c>
      <c r="E677" s="69">
        <v>46107.0</v>
      </c>
      <c r="F677" s="56" t="s">
        <v>3569</v>
      </c>
      <c r="G677" s="56" t="s">
        <v>57</v>
      </c>
      <c r="H677" s="56" t="s">
        <v>2370</v>
      </c>
      <c r="I677" s="56" t="s">
        <v>19</v>
      </c>
      <c r="J677" s="56"/>
      <c r="K677" s="99">
        <v>15.0</v>
      </c>
      <c r="L677" s="100">
        <f t="shared" si="94"/>
        <v>46122</v>
      </c>
      <c r="M677" s="142" t="s">
        <v>60</v>
      </c>
      <c r="N677" s="68">
        <v>46139.0</v>
      </c>
      <c r="O677" s="56"/>
      <c r="P677" s="59" t="s">
        <v>3570</v>
      </c>
      <c r="Q677" s="60"/>
      <c r="R677" s="61"/>
      <c r="S677" s="62"/>
      <c r="T677" s="63"/>
      <c r="U677" s="63"/>
      <c r="V677" s="63"/>
      <c r="W677" s="63"/>
      <c r="X677" s="63"/>
      <c r="Y677" s="63"/>
      <c r="Z677" s="63"/>
      <c r="AA677" s="91"/>
    </row>
    <row r="678" ht="75.0" customHeight="1">
      <c r="A678" s="35"/>
      <c r="B678" s="57" t="s">
        <v>55</v>
      </c>
      <c r="C678" s="56">
        <v>13451.0</v>
      </c>
      <c r="D678" s="37" t="s">
        <v>40</v>
      </c>
      <c r="E678" s="69">
        <v>46107.0</v>
      </c>
      <c r="F678" s="56" t="s">
        <v>3571</v>
      </c>
      <c r="G678" s="56" t="s">
        <v>57</v>
      </c>
      <c r="H678" s="56" t="s">
        <v>3572</v>
      </c>
      <c r="I678" s="56" t="s">
        <v>24</v>
      </c>
      <c r="J678" s="56"/>
      <c r="K678" s="99">
        <v>15.0</v>
      </c>
      <c r="L678" s="100">
        <f t="shared" si="94"/>
        <v>46122</v>
      </c>
      <c r="M678" s="101" t="s">
        <v>60</v>
      </c>
      <c r="N678" s="64">
        <v>46121.0</v>
      </c>
      <c r="O678" s="56"/>
      <c r="P678" s="59" t="s">
        <v>3573</v>
      </c>
      <c r="Q678" s="60"/>
      <c r="R678" s="61"/>
      <c r="S678" s="62"/>
      <c r="T678" s="63"/>
      <c r="U678" s="63"/>
      <c r="V678" s="63"/>
      <c r="W678" s="63"/>
      <c r="X678" s="63"/>
      <c r="Y678" s="63"/>
      <c r="Z678" s="63"/>
      <c r="AA678" s="91"/>
    </row>
    <row r="679" ht="75.0" customHeight="1">
      <c r="A679" s="35"/>
      <c r="B679" s="57" t="s">
        <v>55</v>
      </c>
      <c r="C679" s="56">
        <v>13256.0</v>
      </c>
      <c r="D679" s="37" t="s">
        <v>40</v>
      </c>
      <c r="E679" s="69">
        <v>46107.0</v>
      </c>
      <c r="F679" s="56" t="s">
        <v>3574</v>
      </c>
      <c r="G679" s="56" t="s">
        <v>57</v>
      </c>
      <c r="H679" s="56" t="s">
        <v>146</v>
      </c>
      <c r="I679" s="56" t="s">
        <v>12</v>
      </c>
      <c r="J679" s="56"/>
      <c r="K679" s="99">
        <v>15.0</v>
      </c>
      <c r="L679" s="100">
        <f t="shared" si="94"/>
        <v>46122</v>
      </c>
      <c r="M679" s="142" t="s">
        <v>60</v>
      </c>
      <c r="N679" s="68">
        <v>46128.0</v>
      </c>
      <c r="O679" s="56"/>
      <c r="P679" s="59" t="s">
        <v>3575</v>
      </c>
      <c r="Q679" s="60"/>
      <c r="R679" s="61"/>
      <c r="S679" s="62"/>
      <c r="T679" s="63"/>
      <c r="U679" s="63"/>
      <c r="V679" s="63"/>
      <c r="W679" s="63"/>
      <c r="X679" s="63"/>
      <c r="Y679" s="63"/>
      <c r="Z679" s="63"/>
      <c r="AA679" s="91"/>
    </row>
    <row r="680" ht="75.0" customHeight="1">
      <c r="A680" s="35"/>
      <c r="B680" s="57" t="s">
        <v>55</v>
      </c>
      <c r="C680" s="56">
        <v>13212.0</v>
      </c>
      <c r="D680" s="37" t="s">
        <v>40</v>
      </c>
      <c r="E680" s="69">
        <v>46107.0</v>
      </c>
      <c r="F680" s="56" t="s">
        <v>3576</v>
      </c>
      <c r="G680" s="56" t="s">
        <v>57</v>
      </c>
      <c r="H680" s="56" t="s">
        <v>3577</v>
      </c>
      <c r="I680" s="56" t="s">
        <v>19</v>
      </c>
      <c r="J680" s="56"/>
      <c r="K680" s="99">
        <v>15.0</v>
      </c>
      <c r="L680" s="100">
        <f t="shared" si="94"/>
        <v>46122</v>
      </c>
      <c r="M680" s="101" t="s">
        <v>60</v>
      </c>
      <c r="N680" s="64">
        <v>46113.0</v>
      </c>
      <c r="O680" s="56"/>
      <c r="P680" s="56" t="s">
        <v>3578</v>
      </c>
      <c r="Q680" s="60"/>
      <c r="R680" s="61"/>
      <c r="S680" s="62"/>
      <c r="T680" s="63"/>
      <c r="U680" s="63"/>
      <c r="V680" s="63"/>
      <c r="W680" s="63"/>
      <c r="X680" s="63"/>
      <c r="Y680" s="63"/>
      <c r="Z680" s="63"/>
      <c r="AA680" s="91"/>
    </row>
    <row r="681" ht="75.0" customHeight="1">
      <c r="A681" s="35"/>
      <c r="B681" s="57" t="s">
        <v>55</v>
      </c>
      <c r="C681" s="56">
        <v>15345.0</v>
      </c>
      <c r="D681" s="37" t="s">
        <v>74</v>
      </c>
      <c r="E681" s="69">
        <v>46107.0</v>
      </c>
      <c r="F681" s="56" t="s">
        <v>3579</v>
      </c>
      <c r="G681" s="56" t="s">
        <v>57</v>
      </c>
      <c r="H681" s="56" t="s">
        <v>3580</v>
      </c>
      <c r="I681" s="56" t="s">
        <v>36</v>
      </c>
      <c r="J681" s="56" t="s">
        <v>3581</v>
      </c>
      <c r="K681" s="99">
        <v>15.0</v>
      </c>
      <c r="L681" s="100">
        <f t="shared" si="94"/>
        <v>46122</v>
      </c>
      <c r="M681" s="142" t="s">
        <v>60</v>
      </c>
      <c r="N681" s="68">
        <v>46139.0</v>
      </c>
      <c r="O681" s="56"/>
      <c r="P681" s="59" t="s">
        <v>3582</v>
      </c>
      <c r="Q681" s="60"/>
      <c r="R681" s="61"/>
      <c r="S681" s="62"/>
      <c r="T681" s="63"/>
      <c r="U681" s="63"/>
      <c r="V681" s="63"/>
      <c r="W681" s="63"/>
      <c r="X681" s="63"/>
      <c r="Y681" s="63"/>
      <c r="Z681" s="63"/>
      <c r="AA681" s="91"/>
    </row>
    <row r="682" ht="75.0" customHeight="1">
      <c r="A682" s="35"/>
      <c r="B682" s="57" t="s">
        <v>55</v>
      </c>
      <c r="C682" s="56">
        <v>15471.0</v>
      </c>
      <c r="D682" s="37" t="s">
        <v>74</v>
      </c>
      <c r="E682" s="69">
        <v>46107.0</v>
      </c>
      <c r="F682" s="56" t="s">
        <v>3583</v>
      </c>
      <c r="G682" s="56" t="s">
        <v>57</v>
      </c>
      <c r="H682" s="56" t="s">
        <v>3584</v>
      </c>
      <c r="I682" s="56" t="s">
        <v>36</v>
      </c>
      <c r="J682" s="56" t="s">
        <v>3585</v>
      </c>
      <c r="K682" s="99">
        <v>15.0</v>
      </c>
      <c r="L682" s="100">
        <f t="shared" si="94"/>
        <v>46122</v>
      </c>
      <c r="M682" s="101" t="s">
        <v>60</v>
      </c>
      <c r="N682" s="64">
        <v>46114.0</v>
      </c>
      <c r="O682" s="56"/>
      <c r="P682" s="56" t="s">
        <v>3586</v>
      </c>
      <c r="Q682" s="60"/>
      <c r="R682" s="61"/>
      <c r="S682" s="62"/>
      <c r="T682" s="63"/>
      <c r="U682" s="63"/>
      <c r="V682" s="63"/>
      <c r="W682" s="63"/>
      <c r="X682" s="63"/>
      <c r="Y682" s="63"/>
      <c r="Z682" s="63"/>
      <c r="AA682" s="91"/>
    </row>
    <row r="683" ht="75.0" customHeight="1">
      <c r="A683" s="35"/>
      <c r="B683" s="57" t="s">
        <v>55</v>
      </c>
      <c r="C683" s="56">
        <v>15593.0</v>
      </c>
      <c r="D683" s="37" t="s">
        <v>74</v>
      </c>
      <c r="E683" s="69">
        <v>46107.0</v>
      </c>
      <c r="F683" s="56" t="s">
        <v>3587</v>
      </c>
      <c r="G683" s="56" t="s">
        <v>57</v>
      </c>
      <c r="H683" s="56" t="s">
        <v>3588</v>
      </c>
      <c r="I683" s="59" t="s">
        <v>15</v>
      </c>
      <c r="J683" s="56" t="s">
        <v>3589</v>
      </c>
      <c r="K683" s="99">
        <v>15.0</v>
      </c>
      <c r="L683" s="100">
        <f t="shared" si="94"/>
        <v>46122</v>
      </c>
      <c r="M683" s="101" t="s">
        <v>60</v>
      </c>
      <c r="N683" s="64">
        <v>46119.0</v>
      </c>
      <c r="O683" s="56"/>
      <c r="P683" s="56" t="s">
        <v>3590</v>
      </c>
      <c r="Q683" s="60"/>
      <c r="R683" s="61"/>
      <c r="S683" s="62"/>
      <c r="T683" s="63"/>
      <c r="U683" s="63"/>
      <c r="V683" s="63"/>
      <c r="W683" s="63"/>
      <c r="X683" s="63"/>
      <c r="Y683" s="63"/>
      <c r="Z683" s="63"/>
      <c r="AA683" s="91"/>
    </row>
    <row r="684" ht="75.0" customHeight="1">
      <c r="A684" s="35"/>
      <c r="B684" s="57" t="s">
        <v>55</v>
      </c>
      <c r="C684" s="56">
        <v>15579.0</v>
      </c>
      <c r="D684" s="37" t="s">
        <v>74</v>
      </c>
      <c r="E684" s="69">
        <v>46107.0</v>
      </c>
      <c r="F684" s="56" t="s">
        <v>3591</v>
      </c>
      <c r="G684" s="56" t="s">
        <v>57</v>
      </c>
      <c r="H684" s="56" t="s">
        <v>3592</v>
      </c>
      <c r="I684" s="59" t="s">
        <v>37</v>
      </c>
      <c r="J684" s="56"/>
      <c r="K684" s="99">
        <v>15.0</v>
      </c>
      <c r="L684" s="100">
        <f t="shared" si="94"/>
        <v>46122</v>
      </c>
      <c r="M684" s="101" t="s">
        <v>60</v>
      </c>
      <c r="N684" s="64">
        <v>46119.0</v>
      </c>
      <c r="O684" s="56"/>
      <c r="P684" s="56" t="s">
        <v>3593</v>
      </c>
      <c r="Q684" s="60"/>
      <c r="R684" s="61"/>
      <c r="S684" s="62"/>
      <c r="T684" s="63"/>
      <c r="U684" s="63"/>
      <c r="V684" s="63"/>
      <c r="W684" s="63"/>
      <c r="X684" s="63"/>
      <c r="Y684" s="63"/>
      <c r="Z684" s="63"/>
      <c r="AA684" s="91"/>
    </row>
    <row r="685" ht="75.0" customHeight="1">
      <c r="A685" s="35"/>
      <c r="B685" s="57" t="s">
        <v>55</v>
      </c>
      <c r="C685" s="56">
        <v>15524.0</v>
      </c>
      <c r="D685" s="37" t="s">
        <v>74</v>
      </c>
      <c r="E685" s="69">
        <v>46107.0</v>
      </c>
      <c r="F685" s="56" t="s">
        <v>3594</v>
      </c>
      <c r="G685" s="56" t="s">
        <v>57</v>
      </c>
      <c r="H685" s="56" t="s">
        <v>3595</v>
      </c>
      <c r="I685" s="56" t="s">
        <v>17</v>
      </c>
      <c r="J685" s="56"/>
      <c r="K685" s="99">
        <v>15.0</v>
      </c>
      <c r="L685" s="100">
        <f t="shared" si="94"/>
        <v>46122</v>
      </c>
      <c r="M685" s="142" t="s">
        <v>60</v>
      </c>
      <c r="N685" s="68">
        <v>46126.0</v>
      </c>
      <c r="O685" s="56"/>
      <c r="P685" s="59" t="s">
        <v>3596</v>
      </c>
      <c r="Q685" s="35"/>
      <c r="R685" s="56"/>
      <c r="S685" s="35"/>
      <c r="T685" s="35"/>
      <c r="U685" s="35"/>
      <c r="V685" s="35"/>
      <c r="W685" s="35"/>
      <c r="X685" s="35"/>
      <c r="Y685" s="35"/>
      <c r="Z685" s="35"/>
      <c r="AA685" s="35"/>
    </row>
    <row r="686" ht="75.0" customHeight="1">
      <c r="A686" s="35"/>
      <c r="B686" s="57" t="s">
        <v>55</v>
      </c>
      <c r="C686" s="56">
        <v>15443.0</v>
      </c>
      <c r="D686" s="37" t="s">
        <v>74</v>
      </c>
      <c r="E686" s="69">
        <v>46107.0</v>
      </c>
      <c r="F686" s="56" t="s">
        <v>657</v>
      </c>
      <c r="G686" s="56" t="s">
        <v>57</v>
      </c>
      <c r="H686" s="56" t="s">
        <v>3597</v>
      </c>
      <c r="I686" s="56" t="s">
        <v>30</v>
      </c>
      <c r="J686" s="56" t="s">
        <v>3598</v>
      </c>
      <c r="K686" s="99">
        <v>15.0</v>
      </c>
      <c r="L686" s="100">
        <f t="shared" si="94"/>
        <v>46122</v>
      </c>
      <c r="M686" s="142" t="s">
        <v>60</v>
      </c>
      <c r="N686" s="68">
        <v>46135.0</v>
      </c>
      <c r="O686" s="56"/>
      <c r="P686" s="59" t="s">
        <v>3599</v>
      </c>
      <c r="Q686" s="35"/>
      <c r="R686" s="56"/>
      <c r="S686" s="35"/>
      <c r="T686" s="35"/>
      <c r="U686" s="35"/>
      <c r="V686" s="35"/>
      <c r="W686" s="35"/>
      <c r="X686" s="35"/>
      <c r="Y686" s="35"/>
      <c r="Z686" s="35"/>
      <c r="AA686" s="35"/>
    </row>
    <row r="687" ht="75.0" customHeight="1">
      <c r="A687" s="35"/>
      <c r="B687" s="57" t="s">
        <v>55</v>
      </c>
      <c r="C687" s="56">
        <v>15336.0</v>
      </c>
      <c r="D687" s="37" t="s">
        <v>74</v>
      </c>
      <c r="E687" s="69">
        <v>46107.0</v>
      </c>
      <c r="F687" s="56" t="s">
        <v>447</v>
      </c>
      <c r="G687" s="56" t="s">
        <v>57</v>
      </c>
      <c r="H687" s="56" t="s">
        <v>3600</v>
      </c>
      <c r="I687" s="56" t="s">
        <v>30</v>
      </c>
      <c r="J687" s="56" t="s">
        <v>3601</v>
      </c>
      <c r="K687" s="99">
        <v>15.0</v>
      </c>
      <c r="L687" s="100">
        <f t="shared" si="94"/>
        <v>46122</v>
      </c>
      <c r="M687" s="101" t="s">
        <v>60</v>
      </c>
      <c r="N687" s="154">
        <v>46107.0</v>
      </c>
      <c r="O687" s="56"/>
      <c r="P687" s="56" t="s">
        <v>3602</v>
      </c>
      <c r="Q687" s="35"/>
      <c r="R687" s="56"/>
      <c r="S687" s="35"/>
      <c r="T687" s="35"/>
      <c r="U687" s="35"/>
      <c r="V687" s="35"/>
      <c r="W687" s="35"/>
      <c r="X687" s="35"/>
      <c r="Y687" s="35"/>
      <c r="Z687" s="35"/>
      <c r="AA687" s="35"/>
    </row>
    <row r="688" ht="75.0" customHeight="1">
      <c r="A688" s="35"/>
      <c r="B688" s="57" t="s">
        <v>55</v>
      </c>
      <c r="C688" s="56">
        <v>13312.0</v>
      </c>
      <c r="D688" s="37" t="s">
        <v>40</v>
      </c>
      <c r="E688" s="69">
        <v>46107.0</v>
      </c>
      <c r="F688" s="56" t="s">
        <v>3603</v>
      </c>
      <c r="G688" s="56" t="s">
        <v>57</v>
      </c>
      <c r="H688" s="56" t="s">
        <v>3604</v>
      </c>
      <c r="I688" s="56" t="s">
        <v>24</v>
      </c>
      <c r="J688" s="56"/>
      <c r="K688" s="99">
        <v>15.0</v>
      </c>
      <c r="L688" s="100">
        <f t="shared" si="94"/>
        <v>46122</v>
      </c>
      <c r="M688" s="101" t="s">
        <v>60</v>
      </c>
      <c r="N688" s="64">
        <v>46112.0</v>
      </c>
      <c r="O688" s="56"/>
      <c r="P688" s="56" t="s">
        <v>3605</v>
      </c>
      <c r="Q688" s="35"/>
      <c r="R688" s="56"/>
      <c r="S688" s="35"/>
      <c r="T688" s="35"/>
      <c r="U688" s="35"/>
      <c r="V688" s="35"/>
      <c r="W688" s="35"/>
      <c r="X688" s="35"/>
      <c r="Y688" s="35"/>
      <c r="Z688" s="35"/>
      <c r="AA688" s="35"/>
    </row>
    <row r="689" ht="75.0" customHeight="1">
      <c r="A689" s="35"/>
      <c r="B689" s="57" t="s">
        <v>55</v>
      </c>
      <c r="C689" s="56">
        <v>13355.0</v>
      </c>
      <c r="D689" s="37" t="s">
        <v>40</v>
      </c>
      <c r="E689" s="69">
        <v>46107.0</v>
      </c>
      <c r="F689" s="56" t="s">
        <v>3606</v>
      </c>
      <c r="G689" s="56" t="s">
        <v>57</v>
      </c>
      <c r="H689" s="56" t="s">
        <v>3607</v>
      </c>
      <c r="I689" s="56" t="s">
        <v>19</v>
      </c>
      <c r="J689" s="56"/>
      <c r="K689" s="99">
        <v>15.0</v>
      </c>
      <c r="L689" s="100">
        <f t="shared" si="94"/>
        <v>46122</v>
      </c>
      <c r="M689" s="101" t="s">
        <v>60</v>
      </c>
      <c r="N689" s="64">
        <v>46118.0</v>
      </c>
      <c r="O689" s="56"/>
      <c r="P689" s="56" t="s">
        <v>3608</v>
      </c>
      <c r="Q689" s="35"/>
      <c r="R689" s="56"/>
      <c r="S689" s="35"/>
      <c r="T689" s="35"/>
      <c r="U689" s="35"/>
      <c r="V689" s="35"/>
      <c r="W689" s="35"/>
      <c r="X689" s="35"/>
      <c r="Y689" s="35"/>
      <c r="Z689" s="35"/>
      <c r="AA689" s="35"/>
    </row>
    <row r="690" ht="75.0" customHeight="1">
      <c r="A690" s="35"/>
      <c r="B690" s="57" t="s">
        <v>55</v>
      </c>
      <c r="C690" s="56">
        <v>15274.0</v>
      </c>
      <c r="D690" s="37" t="s">
        <v>74</v>
      </c>
      <c r="E690" s="69">
        <v>46107.0</v>
      </c>
      <c r="F690" s="56" t="s">
        <v>345</v>
      </c>
      <c r="G690" s="56" t="s">
        <v>57</v>
      </c>
      <c r="H690" s="56" t="s">
        <v>3609</v>
      </c>
      <c r="I690" s="56" t="s">
        <v>32</v>
      </c>
      <c r="J690" s="56" t="s">
        <v>3601</v>
      </c>
      <c r="K690" s="99">
        <v>15.0</v>
      </c>
      <c r="L690" s="100">
        <f t="shared" si="94"/>
        <v>46122</v>
      </c>
      <c r="M690" s="142" t="s">
        <v>60</v>
      </c>
      <c r="N690" s="68">
        <v>46133.0</v>
      </c>
      <c r="O690" s="56"/>
      <c r="P690" s="59" t="s">
        <v>3610</v>
      </c>
      <c r="Q690" s="35"/>
      <c r="R690" s="56"/>
      <c r="S690" s="35"/>
      <c r="T690" s="35"/>
      <c r="U690" s="35"/>
      <c r="V690" s="35"/>
      <c r="W690" s="35"/>
      <c r="X690" s="35"/>
      <c r="Y690" s="35"/>
      <c r="Z690" s="35"/>
      <c r="AA690" s="35"/>
    </row>
    <row r="691" ht="75.0" customHeight="1">
      <c r="A691" s="35"/>
      <c r="B691" s="57" t="s">
        <v>55</v>
      </c>
      <c r="C691" s="56">
        <v>13443.0</v>
      </c>
      <c r="D691" s="37" t="s">
        <v>40</v>
      </c>
      <c r="E691" s="69">
        <v>46107.0</v>
      </c>
      <c r="F691" s="56" t="s">
        <v>3611</v>
      </c>
      <c r="G691" s="56" t="s">
        <v>57</v>
      </c>
      <c r="H691" s="56" t="s">
        <v>3612</v>
      </c>
      <c r="I691" s="56" t="s">
        <v>32</v>
      </c>
      <c r="J691" s="56" t="s">
        <v>3613</v>
      </c>
      <c r="K691" s="99">
        <v>15.0</v>
      </c>
      <c r="L691" s="100">
        <f t="shared" si="94"/>
        <v>46122</v>
      </c>
      <c r="M691" s="142" t="s">
        <v>60</v>
      </c>
      <c r="N691" s="68">
        <v>46129.0</v>
      </c>
      <c r="O691" s="56"/>
      <c r="P691" s="59" t="s">
        <v>3614</v>
      </c>
      <c r="Q691" s="35"/>
      <c r="R691" s="56"/>
      <c r="S691" s="35"/>
      <c r="T691" s="35"/>
      <c r="U691" s="35"/>
      <c r="V691" s="35"/>
      <c r="W691" s="35"/>
      <c r="X691" s="35"/>
      <c r="Y691" s="35"/>
      <c r="Z691" s="35"/>
      <c r="AA691" s="35"/>
    </row>
    <row r="692" ht="75.0" customHeight="1">
      <c r="A692" s="35"/>
      <c r="B692" s="57" t="s">
        <v>55</v>
      </c>
      <c r="C692" s="56">
        <v>13361.0</v>
      </c>
      <c r="D692" s="37" t="s">
        <v>40</v>
      </c>
      <c r="E692" s="69">
        <v>46107.0</v>
      </c>
      <c r="F692" s="56" t="s">
        <v>3615</v>
      </c>
      <c r="G692" s="56" t="s">
        <v>57</v>
      </c>
      <c r="H692" s="56" t="s">
        <v>3616</v>
      </c>
      <c r="I692" s="56" t="s">
        <v>12</v>
      </c>
      <c r="J692" s="56" t="s">
        <v>3617</v>
      </c>
      <c r="K692" s="99">
        <v>15.0</v>
      </c>
      <c r="L692" s="100">
        <f t="shared" si="94"/>
        <v>46122</v>
      </c>
      <c r="M692" s="101" t="s">
        <v>60</v>
      </c>
      <c r="N692" s="64">
        <v>46111.0</v>
      </c>
      <c r="O692" s="56"/>
      <c r="P692" s="56" t="s">
        <v>3618</v>
      </c>
      <c r="Q692" s="35"/>
      <c r="R692" s="56"/>
      <c r="S692" s="35"/>
      <c r="T692" s="35"/>
      <c r="U692" s="35"/>
      <c r="V692" s="35"/>
      <c r="W692" s="35"/>
      <c r="X692" s="35"/>
      <c r="Y692" s="35"/>
      <c r="Z692" s="35"/>
      <c r="AA692" s="35"/>
    </row>
    <row r="693" ht="75.0" customHeight="1">
      <c r="A693" s="35"/>
      <c r="B693" s="57" t="s">
        <v>55</v>
      </c>
      <c r="C693" s="56">
        <v>13737.0</v>
      </c>
      <c r="D693" s="37" t="s">
        <v>40</v>
      </c>
      <c r="E693" s="69">
        <v>46108.0</v>
      </c>
      <c r="F693" s="56" t="s">
        <v>3619</v>
      </c>
      <c r="G693" s="56" t="s">
        <v>57</v>
      </c>
      <c r="H693" s="56" t="s">
        <v>3620</v>
      </c>
      <c r="I693" s="56" t="s">
        <v>12</v>
      </c>
      <c r="J693" s="56"/>
      <c r="K693" s="99">
        <v>15.0</v>
      </c>
      <c r="L693" s="100">
        <f t="shared" si="94"/>
        <v>46123</v>
      </c>
      <c r="M693" s="142" t="s">
        <v>60</v>
      </c>
      <c r="N693" s="68">
        <v>46129.0</v>
      </c>
      <c r="O693" s="56"/>
      <c r="P693" s="59" t="s">
        <v>3621</v>
      </c>
      <c r="Q693" s="35"/>
      <c r="R693" s="56"/>
      <c r="S693" s="35"/>
      <c r="T693" s="35"/>
      <c r="U693" s="35"/>
      <c r="V693" s="35"/>
      <c r="W693" s="35"/>
      <c r="X693" s="35"/>
      <c r="Y693" s="35"/>
      <c r="Z693" s="35"/>
      <c r="AA693" s="35"/>
    </row>
    <row r="694" ht="75.0" customHeight="1">
      <c r="A694" s="35"/>
      <c r="B694" s="57" t="s">
        <v>55</v>
      </c>
      <c r="C694" s="56">
        <v>13575.0</v>
      </c>
      <c r="D694" s="37" t="s">
        <v>40</v>
      </c>
      <c r="E694" s="69">
        <v>46108.0</v>
      </c>
      <c r="F694" s="56" t="s">
        <v>3622</v>
      </c>
      <c r="G694" s="56" t="s">
        <v>57</v>
      </c>
      <c r="H694" s="56" t="s">
        <v>3623</v>
      </c>
      <c r="I694" s="56" t="s">
        <v>27</v>
      </c>
      <c r="J694" s="56"/>
      <c r="K694" s="99">
        <v>15.0</v>
      </c>
      <c r="L694" s="100">
        <f t="shared" si="94"/>
        <v>46123</v>
      </c>
      <c r="M694" s="101" t="s">
        <v>60</v>
      </c>
      <c r="N694" s="64">
        <v>46120.0</v>
      </c>
      <c r="O694" s="56"/>
      <c r="P694" s="56" t="s">
        <v>3624</v>
      </c>
      <c r="Q694" s="35"/>
      <c r="R694" s="56"/>
      <c r="S694" s="35"/>
      <c r="T694" s="35"/>
      <c r="U694" s="35"/>
      <c r="V694" s="35"/>
      <c r="W694" s="35"/>
      <c r="X694" s="35"/>
      <c r="Y694" s="35"/>
      <c r="Z694" s="35"/>
      <c r="AA694" s="35"/>
    </row>
    <row r="695" ht="75.0" customHeight="1">
      <c r="A695" s="35"/>
      <c r="B695" s="57" t="s">
        <v>55</v>
      </c>
      <c r="C695" s="56">
        <v>13565.0</v>
      </c>
      <c r="D695" s="37" t="s">
        <v>40</v>
      </c>
      <c r="E695" s="69">
        <v>46108.0</v>
      </c>
      <c r="F695" s="56" t="s">
        <v>3625</v>
      </c>
      <c r="G695" s="56" t="s">
        <v>57</v>
      </c>
      <c r="H695" s="56" t="s">
        <v>3626</v>
      </c>
      <c r="I695" s="56" t="s">
        <v>12</v>
      </c>
      <c r="J695" s="56"/>
      <c r="K695" s="99">
        <v>15.0</v>
      </c>
      <c r="L695" s="100">
        <f t="shared" si="94"/>
        <v>46123</v>
      </c>
      <c r="M695" s="101" t="s">
        <v>60</v>
      </c>
      <c r="N695" s="64">
        <v>46122.0</v>
      </c>
      <c r="O695" s="56"/>
      <c r="P695" s="56" t="s">
        <v>3627</v>
      </c>
      <c r="Q695" s="35"/>
      <c r="R695" s="56"/>
      <c r="S695" s="35"/>
      <c r="T695" s="35"/>
      <c r="U695" s="35"/>
      <c r="V695" s="35"/>
      <c r="W695" s="35"/>
      <c r="X695" s="35"/>
      <c r="Y695" s="35"/>
      <c r="Z695" s="35"/>
      <c r="AA695" s="35"/>
    </row>
    <row r="696" ht="75.0" customHeight="1">
      <c r="A696" s="35"/>
      <c r="B696" s="57" t="s">
        <v>55</v>
      </c>
      <c r="C696" s="56">
        <v>13716.0</v>
      </c>
      <c r="D696" s="37" t="s">
        <v>40</v>
      </c>
      <c r="E696" s="69">
        <v>46108.0</v>
      </c>
      <c r="F696" s="56" t="s">
        <v>3628</v>
      </c>
      <c r="G696" s="56" t="s">
        <v>57</v>
      </c>
      <c r="H696" s="56" t="s">
        <v>3629</v>
      </c>
      <c r="I696" s="56" t="s">
        <v>12</v>
      </c>
      <c r="J696" s="56"/>
      <c r="K696" s="99">
        <v>15.0</v>
      </c>
      <c r="L696" s="100">
        <f t="shared" si="94"/>
        <v>46123</v>
      </c>
      <c r="M696" s="142" t="s">
        <v>60</v>
      </c>
      <c r="N696" s="68">
        <v>46127.0</v>
      </c>
      <c r="O696" s="56"/>
      <c r="P696" s="59" t="s">
        <v>3630</v>
      </c>
      <c r="Q696" s="35"/>
      <c r="R696" s="56"/>
      <c r="S696" s="35"/>
      <c r="T696" s="35"/>
      <c r="U696" s="35"/>
      <c r="V696" s="35"/>
      <c r="W696" s="35"/>
      <c r="X696" s="35"/>
      <c r="Y696" s="35"/>
      <c r="Z696" s="35"/>
      <c r="AA696" s="35"/>
    </row>
    <row r="697" ht="75.0" customHeight="1">
      <c r="A697" s="35"/>
      <c r="B697" s="57" t="s">
        <v>55</v>
      </c>
      <c r="C697" s="56">
        <v>13688.0</v>
      </c>
      <c r="D697" s="37" t="s">
        <v>40</v>
      </c>
      <c r="E697" s="69">
        <v>46108.0</v>
      </c>
      <c r="F697" s="56" t="s">
        <v>3631</v>
      </c>
      <c r="G697" s="56" t="s">
        <v>57</v>
      </c>
      <c r="H697" s="56" t="s">
        <v>3632</v>
      </c>
      <c r="I697" s="56" t="s">
        <v>12</v>
      </c>
      <c r="J697" s="56"/>
      <c r="K697" s="99">
        <v>15.0</v>
      </c>
      <c r="L697" s="100">
        <f t="shared" si="94"/>
        <v>46123</v>
      </c>
      <c r="M697" s="101" t="s">
        <v>60</v>
      </c>
      <c r="N697" s="64">
        <v>46118.0</v>
      </c>
      <c r="O697" s="56"/>
      <c r="P697" s="56" t="s">
        <v>3633</v>
      </c>
      <c r="Q697" s="35"/>
      <c r="R697" s="56"/>
      <c r="S697" s="35"/>
      <c r="T697" s="35"/>
      <c r="U697" s="35"/>
      <c r="V697" s="35"/>
      <c r="W697" s="35"/>
      <c r="X697" s="35"/>
      <c r="Y697" s="35"/>
      <c r="Z697" s="35"/>
      <c r="AA697" s="35"/>
    </row>
    <row r="698" ht="75.0" customHeight="1">
      <c r="A698" s="35"/>
      <c r="B698" s="57" t="s">
        <v>55</v>
      </c>
      <c r="C698" s="56">
        <v>13685.0</v>
      </c>
      <c r="D698" s="37" t="s">
        <v>40</v>
      </c>
      <c r="E698" s="69">
        <v>46108.0</v>
      </c>
      <c r="F698" s="56" t="s">
        <v>3634</v>
      </c>
      <c r="G698" s="56" t="s">
        <v>57</v>
      </c>
      <c r="H698" s="56" t="s">
        <v>3635</v>
      </c>
      <c r="I698" s="56" t="s">
        <v>24</v>
      </c>
      <c r="J698" s="56"/>
      <c r="K698" s="99">
        <v>15.0</v>
      </c>
      <c r="L698" s="100">
        <f t="shared" si="94"/>
        <v>46123</v>
      </c>
      <c r="M698" s="101" t="s">
        <v>60</v>
      </c>
      <c r="N698" s="101" t="s">
        <v>60</v>
      </c>
      <c r="O698" s="56"/>
      <c r="P698" s="56" t="s">
        <v>3636</v>
      </c>
      <c r="Q698" s="35"/>
      <c r="R698" s="56"/>
      <c r="S698" s="35"/>
      <c r="T698" s="35"/>
      <c r="U698" s="35"/>
      <c r="V698" s="35"/>
      <c r="W698" s="35"/>
      <c r="X698" s="35"/>
      <c r="Y698" s="35"/>
      <c r="Z698" s="35"/>
      <c r="AA698" s="35"/>
    </row>
    <row r="699" ht="75.0" customHeight="1">
      <c r="A699" s="35"/>
      <c r="B699" s="57" t="s">
        <v>55</v>
      </c>
      <c r="C699" s="56">
        <v>13684.0</v>
      </c>
      <c r="D699" s="37" t="s">
        <v>40</v>
      </c>
      <c r="E699" s="69">
        <v>46108.0</v>
      </c>
      <c r="F699" s="56" t="s">
        <v>3637</v>
      </c>
      <c r="G699" s="56" t="s">
        <v>57</v>
      </c>
      <c r="H699" s="56" t="s">
        <v>3638</v>
      </c>
      <c r="I699" s="56" t="s">
        <v>24</v>
      </c>
      <c r="J699" s="56"/>
      <c r="K699" s="99">
        <v>15.0</v>
      </c>
      <c r="L699" s="100">
        <f t="shared" si="94"/>
        <v>46123</v>
      </c>
      <c r="M699" s="101" t="s">
        <v>60</v>
      </c>
      <c r="N699" s="64">
        <v>46119.0</v>
      </c>
      <c r="O699" s="56"/>
      <c r="P699" s="56" t="s">
        <v>3639</v>
      </c>
      <c r="Q699" s="35"/>
      <c r="R699" s="56"/>
      <c r="S699" s="35"/>
      <c r="T699" s="35"/>
      <c r="U699" s="35"/>
      <c r="V699" s="35"/>
      <c r="W699" s="35"/>
      <c r="X699" s="35"/>
      <c r="Y699" s="35"/>
      <c r="Z699" s="35"/>
      <c r="AA699" s="35"/>
    </row>
    <row r="700" ht="75.0" customHeight="1">
      <c r="A700" s="35"/>
      <c r="B700" s="57" t="s">
        <v>55</v>
      </c>
      <c r="C700" s="56">
        <v>13681.0</v>
      </c>
      <c r="D700" s="37" t="s">
        <v>40</v>
      </c>
      <c r="E700" s="69">
        <v>46108.0</v>
      </c>
      <c r="F700" s="56" t="s">
        <v>3640</v>
      </c>
      <c r="G700" s="56" t="s">
        <v>57</v>
      </c>
      <c r="H700" s="56" t="s">
        <v>3635</v>
      </c>
      <c r="I700" s="56" t="s">
        <v>24</v>
      </c>
      <c r="J700" s="56"/>
      <c r="K700" s="99">
        <v>15.0</v>
      </c>
      <c r="L700" s="100">
        <f t="shared" si="94"/>
        <v>46123</v>
      </c>
      <c r="M700" s="101" t="s">
        <v>60</v>
      </c>
      <c r="N700" s="64">
        <v>46119.0</v>
      </c>
      <c r="O700" s="56"/>
      <c r="P700" s="56" t="s">
        <v>3641</v>
      </c>
      <c r="Q700" s="35"/>
      <c r="R700" s="56"/>
      <c r="S700" s="35"/>
      <c r="T700" s="35"/>
      <c r="U700" s="35"/>
      <c r="V700" s="35"/>
      <c r="W700" s="35"/>
      <c r="X700" s="35"/>
      <c r="Y700" s="35"/>
      <c r="Z700" s="35"/>
      <c r="AA700" s="35"/>
    </row>
    <row r="701" ht="75.0" customHeight="1">
      <c r="A701" s="35"/>
      <c r="B701" s="57" t="s">
        <v>55</v>
      </c>
      <c r="C701" s="56">
        <v>13643.0</v>
      </c>
      <c r="D701" s="37" t="s">
        <v>40</v>
      </c>
      <c r="E701" s="69">
        <v>46108.0</v>
      </c>
      <c r="F701" s="56" t="s">
        <v>3642</v>
      </c>
      <c r="G701" s="56" t="s">
        <v>57</v>
      </c>
      <c r="H701" s="56" t="s">
        <v>3643</v>
      </c>
      <c r="I701" s="56" t="s">
        <v>24</v>
      </c>
      <c r="J701" s="56"/>
      <c r="K701" s="99">
        <v>15.0</v>
      </c>
      <c r="L701" s="100">
        <f t="shared" si="94"/>
        <v>46123</v>
      </c>
      <c r="M701" s="101" t="s">
        <v>60</v>
      </c>
      <c r="N701" s="64">
        <v>46119.0</v>
      </c>
      <c r="O701" s="56"/>
      <c r="P701" s="56" t="s">
        <v>3644</v>
      </c>
      <c r="Q701" s="35"/>
      <c r="R701" s="56"/>
      <c r="S701" s="35"/>
      <c r="T701" s="35"/>
      <c r="U701" s="35"/>
      <c r="V701" s="35"/>
      <c r="W701" s="35"/>
      <c r="X701" s="35"/>
      <c r="Y701" s="35"/>
      <c r="Z701" s="35"/>
      <c r="AA701" s="35"/>
    </row>
    <row r="702" ht="75.0" customHeight="1">
      <c r="A702" s="35"/>
      <c r="B702" s="57" t="s">
        <v>55</v>
      </c>
      <c r="C702" s="56">
        <v>13646.0</v>
      </c>
      <c r="D702" s="37" t="s">
        <v>40</v>
      </c>
      <c r="E702" s="69">
        <v>46108.0</v>
      </c>
      <c r="F702" s="56" t="s">
        <v>3645</v>
      </c>
      <c r="G702" s="56" t="s">
        <v>57</v>
      </c>
      <c r="H702" s="56" t="s">
        <v>3646</v>
      </c>
      <c r="I702" s="56" t="s">
        <v>24</v>
      </c>
      <c r="J702" s="56"/>
      <c r="K702" s="99">
        <v>15.0</v>
      </c>
      <c r="L702" s="100">
        <f t="shared" si="94"/>
        <v>46123</v>
      </c>
      <c r="M702" s="101" t="s">
        <v>60</v>
      </c>
      <c r="N702" s="64">
        <v>46119.0</v>
      </c>
      <c r="O702" s="56"/>
      <c r="P702" s="56" t="s">
        <v>3647</v>
      </c>
      <c r="Q702" s="35"/>
      <c r="R702" s="56"/>
      <c r="S702" s="35"/>
      <c r="T702" s="35"/>
      <c r="U702" s="35"/>
      <c r="V702" s="35"/>
      <c r="W702" s="35"/>
      <c r="X702" s="35"/>
      <c r="Y702" s="35"/>
      <c r="Z702" s="35"/>
      <c r="AA702" s="35"/>
    </row>
    <row r="703" ht="75.0" customHeight="1">
      <c r="A703" s="35"/>
      <c r="B703" s="57" t="s">
        <v>55</v>
      </c>
      <c r="C703" s="56">
        <v>13670.0</v>
      </c>
      <c r="D703" s="37" t="s">
        <v>40</v>
      </c>
      <c r="E703" s="69">
        <v>46108.0</v>
      </c>
      <c r="F703" s="56" t="s">
        <v>3648</v>
      </c>
      <c r="G703" s="56" t="s">
        <v>57</v>
      </c>
      <c r="H703" s="56" t="s">
        <v>3649</v>
      </c>
      <c r="I703" s="56" t="s">
        <v>12</v>
      </c>
      <c r="J703" s="56"/>
      <c r="K703" s="99">
        <v>15.0</v>
      </c>
      <c r="L703" s="100">
        <f t="shared" si="94"/>
        <v>46123</v>
      </c>
      <c r="M703" s="142" t="s">
        <v>60</v>
      </c>
      <c r="N703" s="68">
        <v>46139.0</v>
      </c>
      <c r="O703" s="56"/>
      <c r="P703" s="59" t="s">
        <v>3650</v>
      </c>
      <c r="Q703" s="35"/>
      <c r="R703" s="56"/>
      <c r="S703" s="35"/>
      <c r="T703" s="35"/>
      <c r="U703" s="35"/>
      <c r="V703" s="35"/>
      <c r="W703" s="35"/>
      <c r="X703" s="35"/>
      <c r="Y703" s="35"/>
      <c r="Z703" s="35"/>
      <c r="AA703" s="35"/>
    </row>
    <row r="704" ht="75.0" customHeight="1">
      <c r="A704" s="35"/>
      <c r="B704" s="57" t="s">
        <v>55</v>
      </c>
      <c r="C704" s="56">
        <v>13666.0</v>
      </c>
      <c r="D704" s="37" t="s">
        <v>40</v>
      </c>
      <c r="E704" s="69">
        <v>46108.0</v>
      </c>
      <c r="F704" s="56" t="s">
        <v>3651</v>
      </c>
      <c r="G704" s="56" t="s">
        <v>57</v>
      </c>
      <c r="H704" s="56" t="s">
        <v>3652</v>
      </c>
      <c r="I704" s="56" t="s">
        <v>12</v>
      </c>
      <c r="J704" s="56"/>
      <c r="K704" s="99">
        <v>15.0</v>
      </c>
      <c r="L704" s="100">
        <f t="shared" si="94"/>
        <v>46123</v>
      </c>
      <c r="M704" s="142" t="s">
        <v>60</v>
      </c>
      <c r="N704" s="68">
        <v>46125.0</v>
      </c>
      <c r="O704" s="56"/>
      <c r="P704" s="59" t="s">
        <v>3653</v>
      </c>
      <c r="Q704" s="35"/>
      <c r="R704" s="56"/>
      <c r="S704" s="35"/>
      <c r="T704" s="35"/>
      <c r="U704" s="35"/>
      <c r="V704" s="35"/>
      <c r="W704" s="35"/>
      <c r="X704" s="35"/>
      <c r="Y704" s="35"/>
      <c r="Z704" s="35"/>
      <c r="AA704" s="35"/>
    </row>
    <row r="705" ht="75.0" customHeight="1">
      <c r="A705" s="35"/>
      <c r="B705" s="57" t="s">
        <v>55</v>
      </c>
      <c r="C705" s="56">
        <v>13612.0</v>
      </c>
      <c r="D705" s="37" t="s">
        <v>40</v>
      </c>
      <c r="E705" s="69">
        <v>46108.0</v>
      </c>
      <c r="F705" s="56" t="s">
        <v>1606</v>
      </c>
      <c r="G705" s="56" t="s">
        <v>57</v>
      </c>
      <c r="H705" s="56" t="s">
        <v>3654</v>
      </c>
      <c r="I705" s="56" t="s">
        <v>13</v>
      </c>
      <c r="J705" s="56"/>
      <c r="K705" s="99">
        <v>15.0</v>
      </c>
      <c r="L705" s="100">
        <f t="shared" si="94"/>
        <v>46123</v>
      </c>
      <c r="M705" s="142" t="s">
        <v>60</v>
      </c>
      <c r="N705" s="68">
        <v>46113.0</v>
      </c>
      <c r="O705" s="56"/>
      <c r="P705" s="59" t="s">
        <v>3655</v>
      </c>
      <c r="Q705" s="35"/>
      <c r="R705" s="56"/>
      <c r="S705" s="35"/>
      <c r="T705" s="35"/>
      <c r="U705" s="35"/>
      <c r="V705" s="35"/>
      <c r="W705" s="35"/>
      <c r="X705" s="35"/>
      <c r="Y705" s="35"/>
      <c r="Z705" s="35"/>
      <c r="AA705" s="35"/>
    </row>
    <row r="706" ht="75.0" customHeight="1">
      <c r="A706" s="35"/>
      <c r="B706" s="57" t="s">
        <v>55</v>
      </c>
      <c r="C706" s="56">
        <v>13578.0</v>
      </c>
      <c r="D706" s="37" t="s">
        <v>40</v>
      </c>
      <c r="E706" s="69">
        <v>46108.0</v>
      </c>
      <c r="F706" s="56" t="s">
        <v>3656</v>
      </c>
      <c r="G706" s="56" t="s">
        <v>57</v>
      </c>
      <c r="H706" s="56" t="s">
        <v>3657</v>
      </c>
      <c r="I706" s="56" t="s">
        <v>24</v>
      </c>
      <c r="J706" s="56"/>
      <c r="K706" s="99">
        <v>15.0</v>
      </c>
      <c r="L706" s="100">
        <f t="shared" si="94"/>
        <v>46123</v>
      </c>
      <c r="M706" s="101" t="s">
        <v>60</v>
      </c>
      <c r="N706" s="64">
        <v>46119.0</v>
      </c>
      <c r="O706" s="56"/>
      <c r="P706" s="56" t="s">
        <v>3658</v>
      </c>
      <c r="Q706" s="35"/>
      <c r="R706" s="56"/>
      <c r="S706" s="35"/>
      <c r="T706" s="35"/>
      <c r="U706" s="35"/>
      <c r="V706" s="35"/>
      <c r="W706" s="35"/>
      <c r="X706" s="35"/>
      <c r="Y706" s="35"/>
      <c r="Z706" s="35"/>
      <c r="AA706" s="35"/>
    </row>
    <row r="707" ht="75.0" customHeight="1">
      <c r="A707" s="35"/>
      <c r="B707" s="57" t="s">
        <v>55</v>
      </c>
      <c r="C707" s="56">
        <v>13542.0</v>
      </c>
      <c r="D707" s="37" t="s">
        <v>40</v>
      </c>
      <c r="E707" s="69">
        <v>46108.0</v>
      </c>
      <c r="F707" s="56" t="s">
        <v>3659</v>
      </c>
      <c r="G707" s="56" t="s">
        <v>57</v>
      </c>
      <c r="H707" s="56" t="s">
        <v>3660</v>
      </c>
      <c r="I707" s="56" t="s">
        <v>12</v>
      </c>
      <c r="J707" s="56"/>
      <c r="K707" s="99">
        <v>15.0</v>
      </c>
      <c r="L707" s="100">
        <f t="shared" si="94"/>
        <v>46123</v>
      </c>
      <c r="M707" s="142" t="s">
        <v>60</v>
      </c>
      <c r="N707" s="68">
        <v>46118.0</v>
      </c>
      <c r="O707" s="56"/>
      <c r="P707" s="59" t="s">
        <v>3661</v>
      </c>
      <c r="Q707" s="35"/>
      <c r="R707" s="56"/>
      <c r="S707" s="35"/>
      <c r="T707" s="35"/>
      <c r="U707" s="35"/>
      <c r="V707" s="35"/>
      <c r="W707" s="35"/>
      <c r="X707" s="35"/>
      <c r="Y707" s="35"/>
      <c r="Z707" s="35"/>
      <c r="AA707" s="35"/>
    </row>
    <row r="708" ht="75.0" customHeight="1">
      <c r="A708" s="35"/>
      <c r="B708" s="57" t="s">
        <v>55</v>
      </c>
      <c r="C708" s="56">
        <v>13566.0</v>
      </c>
      <c r="D708" s="37" t="s">
        <v>40</v>
      </c>
      <c r="E708" s="69">
        <v>46108.0</v>
      </c>
      <c r="F708" s="56" t="s">
        <v>3662</v>
      </c>
      <c r="G708" s="56" t="s">
        <v>57</v>
      </c>
      <c r="H708" s="56" t="s">
        <v>3663</v>
      </c>
      <c r="I708" s="56" t="s">
        <v>22</v>
      </c>
      <c r="J708" s="56"/>
      <c r="K708" s="99">
        <v>15.0</v>
      </c>
      <c r="L708" s="100">
        <f t="shared" si="94"/>
        <v>46123</v>
      </c>
      <c r="M708" s="142" t="s">
        <v>60</v>
      </c>
      <c r="N708" s="68">
        <v>46127.0</v>
      </c>
      <c r="O708" s="56"/>
      <c r="P708" s="59" t="s">
        <v>3664</v>
      </c>
      <c r="Q708" s="35"/>
      <c r="R708" s="56"/>
      <c r="S708" s="35"/>
      <c r="T708" s="35"/>
      <c r="U708" s="35"/>
      <c r="V708" s="35"/>
      <c r="W708" s="35"/>
      <c r="X708" s="35"/>
      <c r="Y708" s="35"/>
      <c r="Z708" s="35"/>
      <c r="AA708" s="35"/>
    </row>
    <row r="709" ht="75.0" customHeight="1">
      <c r="A709" s="35"/>
      <c r="B709" s="57" t="s">
        <v>1497</v>
      </c>
      <c r="C709" s="56">
        <v>13781.0</v>
      </c>
      <c r="D709" s="37" t="s">
        <v>40</v>
      </c>
      <c r="E709" s="69">
        <v>46108.0</v>
      </c>
      <c r="F709" s="56" t="s">
        <v>1707</v>
      </c>
      <c r="G709" s="56" t="s">
        <v>57</v>
      </c>
      <c r="H709" s="56" t="s">
        <v>3665</v>
      </c>
      <c r="I709" s="59" t="s">
        <v>37</v>
      </c>
      <c r="J709" s="56" t="s">
        <v>3666</v>
      </c>
      <c r="K709" s="99">
        <v>15.0</v>
      </c>
      <c r="L709" s="100">
        <f t="shared" si="94"/>
        <v>46123</v>
      </c>
      <c r="M709" s="101" t="str">
        <f>IF(L709="","",IF(L709&lt;TODAY(),"VENCIDA",IF(L709=TODAY(),"VENCE HOY","A TIEMPO")))</f>
        <v>VENCIDA</v>
      </c>
      <c r="N709" s="56"/>
      <c r="O709" s="56"/>
      <c r="P709" s="56"/>
      <c r="Q709" s="35"/>
      <c r="R709" s="56"/>
      <c r="S709" s="35"/>
      <c r="T709" s="35"/>
      <c r="U709" s="35"/>
      <c r="V709" s="35"/>
      <c r="W709" s="35"/>
      <c r="X709" s="35"/>
      <c r="Y709" s="35"/>
      <c r="Z709" s="35"/>
      <c r="AA709" s="35"/>
    </row>
    <row r="710" ht="75.0" customHeight="1">
      <c r="A710" s="35"/>
      <c r="B710" s="57" t="s">
        <v>1497</v>
      </c>
      <c r="C710" s="56">
        <v>13782.0</v>
      </c>
      <c r="D710" s="37" t="s">
        <v>40</v>
      </c>
      <c r="E710" s="69">
        <v>46108.0</v>
      </c>
      <c r="F710" s="56" t="s">
        <v>3667</v>
      </c>
      <c r="G710" s="56" t="s">
        <v>57</v>
      </c>
      <c r="H710" s="56" t="s">
        <v>3668</v>
      </c>
      <c r="I710" s="59" t="s">
        <v>37</v>
      </c>
      <c r="J710" s="56" t="s">
        <v>810</v>
      </c>
      <c r="K710" s="99">
        <v>15.0</v>
      </c>
      <c r="L710" s="100">
        <f t="shared" si="94"/>
        <v>46123</v>
      </c>
      <c r="M710" s="101"/>
      <c r="N710" s="56"/>
      <c r="O710" s="56"/>
      <c r="P710" s="59" t="s">
        <v>3139</v>
      </c>
      <c r="Q710" s="35"/>
      <c r="R710" s="56"/>
      <c r="S710" s="35"/>
      <c r="T710" s="35"/>
      <c r="U710" s="35"/>
      <c r="V710" s="35"/>
      <c r="W710" s="35"/>
      <c r="X710" s="35"/>
      <c r="Y710" s="35"/>
      <c r="Z710" s="35"/>
      <c r="AA710" s="35"/>
    </row>
    <row r="711" ht="75.0" customHeight="1">
      <c r="A711" s="35"/>
      <c r="B711" s="57" t="s">
        <v>55</v>
      </c>
      <c r="C711" s="56">
        <v>15679.0</v>
      </c>
      <c r="D711" s="37" t="s">
        <v>74</v>
      </c>
      <c r="E711" s="69">
        <v>46108.0</v>
      </c>
      <c r="F711" s="56" t="s">
        <v>1361</v>
      </c>
      <c r="G711" s="56" t="s">
        <v>57</v>
      </c>
      <c r="H711" s="56" t="s">
        <v>3669</v>
      </c>
      <c r="I711" s="56" t="s">
        <v>30</v>
      </c>
      <c r="J711" s="56" t="s">
        <v>885</v>
      </c>
      <c r="K711" s="99">
        <v>15.0</v>
      </c>
      <c r="L711" s="100">
        <f t="shared" si="94"/>
        <v>46123</v>
      </c>
      <c r="M711" s="101" t="s">
        <v>60</v>
      </c>
      <c r="N711" s="64">
        <v>46121.0</v>
      </c>
      <c r="O711" s="56"/>
      <c r="P711" s="56" t="s">
        <v>3670</v>
      </c>
      <c r="Q711" s="35"/>
      <c r="R711" s="56"/>
      <c r="S711" s="35"/>
      <c r="T711" s="35"/>
      <c r="U711" s="35"/>
      <c r="V711" s="35"/>
      <c r="W711" s="35"/>
      <c r="X711" s="35"/>
      <c r="Y711" s="35"/>
      <c r="Z711" s="35"/>
      <c r="AA711" s="35"/>
    </row>
    <row r="712" ht="75.0" customHeight="1">
      <c r="A712" s="35"/>
      <c r="B712" s="57" t="s">
        <v>55</v>
      </c>
      <c r="C712" s="56">
        <v>13614.0</v>
      </c>
      <c r="D712" s="37" t="s">
        <v>40</v>
      </c>
      <c r="E712" s="69">
        <v>46108.0</v>
      </c>
      <c r="F712" s="56" t="s">
        <v>3671</v>
      </c>
      <c r="G712" s="56" t="s">
        <v>57</v>
      </c>
      <c r="H712" s="56" t="s">
        <v>3672</v>
      </c>
      <c r="I712" s="56" t="s">
        <v>30</v>
      </c>
      <c r="J712" s="56"/>
      <c r="K712" s="99">
        <v>15.0</v>
      </c>
      <c r="L712" s="100">
        <f t="shared" si="94"/>
        <v>46123</v>
      </c>
      <c r="M712" s="142" t="s">
        <v>60</v>
      </c>
      <c r="N712" s="68">
        <v>46127.0</v>
      </c>
      <c r="O712" s="56"/>
      <c r="P712" s="59" t="s">
        <v>3673</v>
      </c>
      <c r="Q712" s="35"/>
      <c r="R712" s="56"/>
      <c r="S712" s="35"/>
      <c r="T712" s="35"/>
      <c r="U712" s="35"/>
      <c r="V712" s="35"/>
      <c r="W712" s="35"/>
      <c r="X712" s="35"/>
      <c r="Y712" s="35"/>
      <c r="Z712" s="35"/>
      <c r="AA712" s="35"/>
    </row>
    <row r="713" ht="75.0" customHeight="1">
      <c r="A713" s="35"/>
      <c r="B713" s="57" t="s">
        <v>1497</v>
      </c>
      <c r="C713" s="56">
        <v>13794.0</v>
      </c>
      <c r="D713" s="37" t="s">
        <v>40</v>
      </c>
      <c r="E713" s="69">
        <v>46108.0</v>
      </c>
      <c r="F713" s="56" t="s">
        <v>2254</v>
      </c>
      <c r="G713" s="56" t="s">
        <v>57</v>
      </c>
      <c r="H713" s="56" t="s">
        <v>3674</v>
      </c>
      <c r="I713" s="56" t="s">
        <v>19</v>
      </c>
      <c r="J713" s="56"/>
      <c r="K713" s="99">
        <v>15.0</v>
      </c>
      <c r="L713" s="100">
        <f t="shared" si="94"/>
        <v>46123</v>
      </c>
      <c r="M713" s="101" t="s">
        <v>60</v>
      </c>
      <c r="N713" s="64">
        <v>46118.0</v>
      </c>
      <c r="O713" s="56"/>
      <c r="P713" s="56" t="s">
        <v>3675</v>
      </c>
      <c r="Q713" s="35"/>
      <c r="R713" s="56"/>
      <c r="S713" s="35"/>
      <c r="T713" s="35"/>
      <c r="U713" s="35"/>
      <c r="V713" s="35"/>
      <c r="W713" s="35"/>
      <c r="X713" s="35"/>
      <c r="Y713" s="35"/>
      <c r="Z713" s="35"/>
      <c r="AA713" s="35"/>
    </row>
    <row r="714" ht="75.0" customHeight="1">
      <c r="A714" s="35"/>
      <c r="B714" s="57" t="s">
        <v>1497</v>
      </c>
      <c r="C714" s="56">
        <v>13795.0</v>
      </c>
      <c r="D714" s="37" t="s">
        <v>40</v>
      </c>
      <c r="E714" s="69">
        <v>46108.0</v>
      </c>
      <c r="F714" s="56" t="s">
        <v>1790</v>
      </c>
      <c r="G714" s="56" t="s">
        <v>57</v>
      </c>
      <c r="H714" s="56" t="s">
        <v>3676</v>
      </c>
      <c r="I714" s="56" t="s">
        <v>27</v>
      </c>
      <c r="J714" s="56"/>
      <c r="K714" s="99">
        <v>15.0</v>
      </c>
      <c r="L714" s="100">
        <f t="shared" si="94"/>
        <v>46123</v>
      </c>
      <c r="M714" s="101" t="s">
        <v>60</v>
      </c>
      <c r="N714" s="64">
        <v>46118.0</v>
      </c>
      <c r="O714" s="56"/>
      <c r="P714" s="56" t="s">
        <v>3677</v>
      </c>
      <c r="Q714" s="35"/>
      <c r="R714" s="56"/>
      <c r="S714" s="35"/>
      <c r="T714" s="35"/>
      <c r="U714" s="35"/>
      <c r="V714" s="35"/>
      <c r="W714" s="35"/>
      <c r="X714" s="35"/>
      <c r="Y714" s="35"/>
      <c r="Z714" s="35"/>
      <c r="AA714" s="35"/>
    </row>
    <row r="715" ht="75.0" customHeight="1">
      <c r="A715" s="35"/>
      <c r="B715" s="57" t="s">
        <v>1497</v>
      </c>
      <c r="C715" s="56">
        <v>13796.0</v>
      </c>
      <c r="D715" s="37" t="s">
        <v>40</v>
      </c>
      <c r="E715" s="69">
        <v>46108.0</v>
      </c>
      <c r="F715" s="56" t="s">
        <v>2254</v>
      </c>
      <c r="G715" s="56" t="s">
        <v>57</v>
      </c>
      <c r="H715" s="56" t="s">
        <v>3678</v>
      </c>
      <c r="I715" s="56" t="s">
        <v>17</v>
      </c>
      <c r="J715" s="56"/>
      <c r="K715" s="99">
        <v>15.0</v>
      </c>
      <c r="L715" s="100">
        <f t="shared" si="94"/>
        <v>46123</v>
      </c>
      <c r="M715" s="142" t="s">
        <v>60</v>
      </c>
      <c r="N715" s="68">
        <v>46126.0</v>
      </c>
      <c r="O715" s="56"/>
      <c r="P715" s="59" t="s">
        <v>3679</v>
      </c>
      <c r="Q715" s="35"/>
      <c r="R715" s="56"/>
      <c r="S715" s="35"/>
      <c r="T715" s="35"/>
      <c r="U715" s="35"/>
      <c r="V715" s="35"/>
      <c r="W715" s="35"/>
      <c r="X715" s="35"/>
      <c r="Y715" s="35"/>
      <c r="Z715" s="35"/>
      <c r="AA715" s="35"/>
    </row>
    <row r="716" ht="75.0" customHeight="1">
      <c r="A716" s="35"/>
      <c r="B716" s="57" t="s">
        <v>1497</v>
      </c>
      <c r="C716" s="56">
        <v>13829.0</v>
      </c>
      <c r="D716" s="37" t="s">
        <v>40</v>
      </c>
      <c r="E716" s="69">
        <v>46108.0</v>
      </c>
      <c r="F716" s="56" t="s">
        <v>473</v>
      </c>
      <c r="G716" s="56" t="s">
        <v>57</v>
      </c>
      <c r="H716" s="56" t="s">
        <v>3680</v>
      </c>
      <c r="I716" s="56" t="s">
        <v>27</v>
      </c>
      <c r="J716" s="56"/>
      <c r="K716" s="99">
        <v>15.0</v>
      </c>
      <c r="L716" s="100">
        <f t="shared" si="94"/>
        <v>46123</v>
      </c>
      <c r="M716" s="101" t="s">
        <v>60</v>
      </c>
      <c r="N716" s="64">
        <v>46120.0</v>
      </c>
      <c r="O716" s="56"/>
      <c r="P716" s="56" t="s">
        <v>3681</v>
      </c>
      <c r="Q716" s="35"/>
      <c r="R716" s="56"/>
      <c r="S716" s="35"/>
      <c r="T716" s="35"/>
      <c r="U716" s="35"/>
      <c r="V716" s="35"/>
      <c r="W716" s="35"/>
      <c r="X716" s="35"/>
      <c r="Y716" s="35"/>
      <c r="Z716" s="35"/>
      <c r="AA716" s="35"/>
    </row>
    <row r="717" ht="75.0" customHeight="1">
      <c r="A717" s="35"/>
      <c r="B717" s="57" t="s">
        <v>55</v>
      </c>
      <c r="C717" s="56">
        <v>13792.0</v>
      </c>
      <c r="D717" s="37" t="s">
        <v>40</v>
      </c>
      <c r="E717" s="69">
        <v>46110.0</v>
      </c>
      <c r="F717" s="56" t="s">
        <v>3682</v>
      </c>
      <c r="G717" s="56" t="s">
        <v>57</v>
      </c>
      <c r="H717" s="56" t="s">
        <v>3683</v>
      </c>
      <c r="I717" s="59" t="s">
        <v>30</v>
      </c>
      <c r="J717" s="56" t="s">
        <v>3684</v>
      </c>
      <c r="K717" s="99">
        <v>15.0</v>
      </c>
      <c r="L717" s="100">
        <f t="shared" si="94"/>
        <v>46125</v>
      </c>
      <c r="M717" s="101" t="s">
        <v>60</v>
      </c>
      <c r="N717" s="64">
        <v>46121.0</v>
      </c>
      <c r="O717" s="56"/>
      <c r="P717" s="155" t="s">
        <v>3685</v>
      </c>
      <c r="Q717" s="35"/>
      <c r="R717" s="56"/>
      <c r="S717" s="35"/>
      <c r="T717" s="35"/>
      <c r="U717" s="35"/>
      <c r="V717" s="35"/>
      <c r="W717" s="35"/>
      <c r="X717" s="35"/>
      <c r="Y717" s="35"/>
      <c r="Z717" s="35"/>
      <c r="AA717" s="35"/>
    </row>
    <row r="718" ht="75.0" customHeight="1">
      <c r="A718" s="35"/>
      <c r="B718" s="57" t="s">
        <v>55</v>
      </c>
      <c r="C718" s="56">
        <v>16026.0</v>
      </c>
      <c r="D718" s="37" t="s">
        <v>74</v>
      </c>
      <c r="E718" s="69">
        <v>46111.0</v>
      </c>
      <c r="F718" s="56" t="s">
        <v>1412</v>
      </c>
      <c r="G718" s="56" t="s">
        <v>57</v>
      </c>
      <c r="H718" s="56" t="s">
        <v>3686</v>
      </c>
      <c r="I718" s="56" t="s">
        <v>17</v>
      </c>
      <c r="J718" s="56"/>
      <c r="K718" s="99">
        <v>15.0</v>
      </c>
      <c r="L718" s="100">
        <f t="shared" si="94"/>
        <v>46126</v>
      </c>
      <c r="M718" s="101" t="s">
        <v>60</v>
      </c>
      <c r="N718" s="64">
        <v>46122.0</v>
      </c>
      <c r="O718" s="56"/>
      <c r="P718" s="56" t="s">
        <v>3687</v>
      </c>
      <c r="Q718" s="35"/>
      <c r="R718" s="56"/>
      <c r="S718" s="35"/>
      <c r="T718" s="35"/>
      <c r="U718" s="35"/>
      <c r="V718" s="35"/>
      <c r="W718" s="35"/>
      <c r="X718" s="35"/>
      <c r="Y718" s="35"/>
      <c r="Z718" s="35"/>
      <c r="AA718" s="35"/>
    </row>
    <row r="719" ht="75.0" customHeight="1">
      <c r="A719" s="35"/>
      <c r="B719" s="57" t="s">
        <v>1497</v>
      </c>
      <c r="C719" s="56">
        <v>-13862.0</v>
      </c>
      <c r="D719" s="37" t="s">
        <v>40</v>
      </c>
      <c r="E719" s="69">
        <v>46112.0</v>
      </c>
      <c r="F719" s="56" t="s">
        <v>3688</v>
      </c>
      <c r="G719" s="56" t="s">
        <v>57</v>
      </c>
      <c r="H719" s="56" t="s">
        <v>3689</v>
      </c>
      <c r="I719" s="56" t="s">
        <v>12</v>
      </c>
      <c r="J719" s="56"/>
      <c r="K719" s="99">
        <v>15.0</v>
      </c>
      <c r="L719" s="100">
        <f t="shared" si="94"/>
        <v>46127</v>
      </c>
      <c r="M719" s="142" t="s">
        <v>60</v>
      </c>
      <c r="N719" s="68">
        <v>46129.0</v>
      </c>
      <c r="O719" s="56"/>
      <c r="P719" s="59" t="s">
        <v>3690</v>
      </c>
      <c r="Q719" s="35"/>
      <c r="R719" s="56"/>
      <c r="S719" s="35"/>
      <c r="T719" s="35"/>
      <c r="U719" s="35"/>
      <c r="V719" s="35"/>
      <c r="W719" s="35"/>
      <c r="X719" s="35"/>
      <c r="Y719" s="35"/>
      <c r="Z719" s="35"/>
      <c r="AA719" s="35"/>
    </row>
    <row r="720" ht="75.0" customHeight="1">
      <c r="A720" s="35"/>
      <c r="B720" s="57" t="s">
        <v>1497</v>
      </c>
      <c r="C720" s="56">
        <v>13864.0</v>
      </c>
      <c r="D720" s="37" t="s">
        <v>40</v>
      </c>
      <c r="E720" s="69">
        <v>46112.0</v>
      </c>
      <c r="F720" s="56" t="s">
        <v>2254</v>
      </c>
      <c r="G720" s="56" t="s">
        <v>57</v>
      </c>
      <c r="H720" s="56" t="s">
        <v>3691</v>
      </c>
      <c r="I720" s="56" t="s">
        <v>22</v>
      </c>
      <c r="J720" s="56"/>
      <c r="K720" s="99">
        <v>15.0</v>
      </c>
      <c r="L720" s="100">
        <f t="shared" si="94"/>
        <v>46127</v>
      </c>
      <c r="M720" s="142" t="s">
        <v>60</v>
      </c>
      <c r="N720" s="68">
        <v>46128.0</v>
      </c>
      <c r="O720" s="56"/>
      <c r="P720" s="59" t="s">
        <v>3692</v>
      </c>
      <c r="Q720" s="35"/>
      <c r="R720" s="56"/>
      <c r="S720" s="35"/>
      <c r="T720" s="35"/>
      <c r="U720" s="35"/>
      <c r="V720" s="35"/>
      <c r="W720" s="35"/>
      <c r="X720" s="35"/>
      <c r="Y720" s="35"/>
      <c r="Z720" s="35"/>
      <c r="AA720" s="35"/>
    </row>
    <row r="721" ht="75.0" customHeight="1">
      <c r="A721" s="35"/>
      <c r="B721" s="57" t="s">
        <v>1497</v>
      </c>
      <c r="C721" s="56">
        <v>13866.0</v>
      </c>
      <c r="D721" s="37" t="s">
        <v>40</v>
      </c>
      <c r="E721" s="69">
        <v>46112.0</v>
      </c>
      <c r="F721" s="56" t="s">
        <v>2254</v>
      </c>
      <c r="G721" s="56" t="s">
        <v>57</v>
      </c>
      <c r="H721" s="56" t="s">
        <v>3693</v>
      </c>
      <c r="I721" s="56" t="s">
        <v>12</v>
      </c>
      <c r="J721" s="56"/>
      <c r="K721" s="99">
        <v>15.0</v>
      </c>
      <c r="L721" s="100">
        <f t="shared" ref="L721:L723" si="95">E722+$K721</f>
        <v>46127</v>
      </c>
      <c r="M721" s="142" t="s">
        <v>60</v>
      </c>
      <c r="N721" s="68">
        <v>46125.0</v>
      </c>
      <c r="O721" s="56"/>
      <c r="P721" s="59" t="s">
        <v>3694</v>
      </c>
      <c r="Q721" s="35"/>
      <c r="R721" s="56"/>
      <c r="S721" s="35"/>
      <c r="T721" s="35"/>
      <c r="U721" s="35"/>
      <c r="V721" s="35"/>
      <c r="W721" s="35"/>
      <c r="X721" s="35"/>
      <c r="Y721" s="35"/>
      <c r="Z721" s="35"/>
      <c r="AA721" s="35"/>
    </row>
    <row r="722" ht="75.0" customHeight="1">
      <c r="A722" s="35"/>
      <c r="B722" s="57" t="s">
        <v>1497</v>
      </c>
      <c r="C722" s="56">
        <v>13867.0</v>
      </c>
      <c r="D722" s="37" t="s">
        <v>40</v>
      </c>
      <c r="E722" s="69">
        <v>46112.0</v>
      </c>
      <c r="F722" s="56" t="s">
        <v>3695</v>
      </c>
      <c r="G722" s="56" t="s">
        <v>57</v>
      </c>
      <c r="H722" s="56" t="s">
        <v>3696</v>
      </c>
      <c r="I722" s="35" t="s">
        <v>13</v>
      </c>
      <c r="J722" s="56"/>
      <c r="K722" s="99">
        <v>15.0</v>
      </c>
      <c r="L722" s="100">
        <f t="shared" si="95"/>
        <v>46127</v>
      </c>
      <c r="M722" s="142" t="s">
        <v>60</v>
      </c>
      <c r="N722" s="68">
        <v>46122.0</v>
      </c>
      <c r="O722" s="56"/>
      <c r="P722" s="59" t="s">
        <v>3697</v>
      </c>
      <c r="Q722" s="35"/>
      <c r="R722" s="56"/>
      <c r="S722" s="35"/>
      <c r="T722" s="35"/>
      <c r="U722" s="35"/>
      <c r="V722" s="35"/>
      <c r="W722" s="35"/>
      <c r="X722" s="35"/>
      <c r="Y722" s="35"/>
      <c r="Z722" s="35"/>
      <c r="AA722" s="35"/>
    </row>
    <row r="723" ht="75.0" customHeight="1">
      <c r="A723" s="35"/>
      <c r="B723" s="57" t="s">
        <v>1497</v>
      </c>
      <c r="C723" s="56">
        <v>13904.0</v>
      </c>
      <c r="D723" s="37" t="s">
        <v>40</v>
      </c>
      <c r="E723" s="69">
        <v>46112.0</v>
      </c>
      <c r="F723" s="56" t="s">
        <v>3698</v>
      </c>
      <c r="G723" s="56" t="s">
        <v>57</v>
      </c>
      <c r="H723" s="56" t="s">
        <v>3699</v>
      </c>
      <c r="I723" s="35" t="s">
        <v>12</v>
      </c>
      <c r="J723" s="56"/>
      <c r="K723" s="99">
        <v>15.0</v>
      </c>
      <c r="L723" s="100">
        <f t="shared" si="95"/>
        <v>46127</v>
      </c>
      <c r="M723" s="142" t="s">
        <v>60</v>
      </c>
      <c r="N723" s="68">
        <v>46129.0</v>
      </c>
      <c r="O723" s="56"/>
      <c r="P723" s="59" t="s">
        <v>3700</v>
      </c>
      <c r="Q723" s="35"/>
      <c r="R723" s="56"/>
      <c r="S723" s="35"/>
      <c r="T723" s="35"/>
      <c r="U723" s="35"/>
      <c r="V723" s="35"/>
      <c r="W723" s="35"/>
      <c r="X723" s="35"/>
      <c r="Y723" s="35"/>
      <c r="Z723" s="35"/>
      <c r="AA723" s="35"/>
    </row>
    <row r="724" ht="75.0" customHeight="1">
      <c r="A724" s="35"/>
      <c r="B724" s="57" t="s">
        <v>1497</v>
      </c>
      <c r="C724" s="56">
        <v>13904.0</v>
      </c>
      <c r="D724" s="37" t="s">
        <v>40</v>
      </c>
      <c r="E724" s="69">
        <v>46112.0</v>
      </c>
      <c r="F724" s="56" t="s">
        <v>2254</v>
      </c>
      <c r="G724" s="56" t="s">
        <v>57</v>
      </c>
      <c r="H724" s="56" t="s">
        <v>3701</v>
      </c>
      <c r="I724" s="56" t="s">
        <v>27</v>
      </c>
      <c r="J724" s="56"/>
      <c r="K724" s="99">
        <v>15.0</v>
      </c>
      <c r="L724" s="100">
        <f>E726+$K724</f>
        <v>46127</v>
      </c>
      <c r="M724" s="142" t="s">
        <v>60</v>
      </c>
      <c r="N724" s="156">
        <v>46129.0</v>
      </c>
      <c r="O724" s="35"/>
      <c r="P724" s="59" t="s">
        <v>3700</v>
      </c>
      <c r="Q724" s="35"/>
      <c r="R724" s="56"/>
      <c r="S724" s="35"/>
      <c r="T724" s="35"/>
      <c r="U724" s="35"/>
      <c r="V724" s="35"/>
      <c r="W724" s="35"/>
      <c r="X724" s="35"/>
      <c r="Y724" s="35"/>
      <c r="Z724" s="35"/>
      <c r="AA724" s="35"/>
    </row>
    <row r="725" ht="75.0" customHeight="1">
      <c r="A725" s="35"/>
      <c r="B725" s="57" t="s">
        <v>55</v>
      </c>
      <c r="C725" s="35">
        <v>16032.0</v>
      </c>
      <c r="D725" s="37" t="s">
        <v>74</v>
      </c>
      <c r="E725" s="69">
        <v>46111.0</v>
      </c>
      <c r="F725" s="56" t="s">
        <v>3702</v>
      </c>
      <c r="G725" s="56" t="s">
        <v>57</v>
      </c>
      <c r="H725" s="56" t="s">
        <v>3703</v>
      </c>
      <c r="I725" s="56" t="s">
        <v>30</v>
      </c>
      <c r="J725" s="56"/>
      <c r="K725" s="99">
        <v>15.0</v>
      </c>
      <c r="L725" s="100">
        <f t="shared" ref="L725:L729" si="96">E725+$K725</f>
        <v>46126</v>
      </c>
      <c r="M725" s="142" t="s">
        <v>60</v>
      </c>
      <c r="N725" s="68">
        <v>46148.0</v>
      </c>
      <c r="O725" s="56"/>
      <c r="P725" s="59" t="s">
        <v>3704</v>
      </c>
      <c r="Q725" s="35"/>
      <c r="R725" s="56"/>
      <c r="S725" s="35"/>
      <c r="T725" s="35"/>
      <c r="U725" s="35"/>
      <c r="V725" s="35"/>
      <c r="W725" s="35"/>
      <c r="X725" s="35"/>
      <c r="Y725" s="35"/>
      <c r="Z725" s="35"/>
      <c r="AA725" s="35"/>
    </row>
    <row r="726" ht="75.0" customHeight="1">
      <c r="A726" s="35"/>
      <c r="B726" s="57" t="s">
        <v>55</v>
      </c>
      <c r="C726" s="56">
        <v>13508.0</v>
      </c>
      <c r="D726" s="37" t="s">
        <v>40</v>
      </c>
      <c r="E726" s="69">
        <v>46112.0</v>
      </c>
      <c r="F726" s="56" t="s">
        <v>3705</v>
      </c>
      <c r="G726" s="56" t="s">
        <v>57</v>
      </c>
      <c r="H726" s="56" t="s">
        <v>3706</v>
      </c>
      <c r="I726" s="59" t="s">
        <v>15</v>
      </c>
      <c r="J726" s="56" t="s">
        <v>3707</v>
      </c>
      <c r="K726" s="99">
        <v>15.0</v>
      </c>
      <c r="L726" s="100">
        <f t="shared" si="96"/>
        <v>46127</v>
      </c>
      <c r="M726" s="142" t="s">
        <v>60</v>
      </c>
      <c r="N726" s="68">
        <v>46128.0</v>
      </c>
      <c r="O726" s="56"/>
      <c r="P726" s="59" t="s">
        <v>3708</v>
      </c>
      <c r="Q726" s="35"/>
      <c r="R726" s="56"/>
      <c r="S726" s="35"/>
      <c r="T726" s="35"/>
      <c r="U726" s="35"/>
      <c r="V726" s="35"/>
      <c r="W726" s="35"/>
      <c r="X726" s="35"/>
      <c r="Y726" s="35"/>
      <c r="Z726" s="35"/>
      <c r="AA726" s="35"/>
    </row>
    <row r="727" ht="75.0" customHeight="1">
      <c r="A727" s="35"/>
      <c r="B727" s="57" t="s">
        <v>55</v>
      </c>
      <c r="C727" s="56">
        <v>13771.0</v>
      </c>
      <c r="D727" s="37" t="s">
        <v>40</v>
      </c>
      <c r="E727" s="69">
        <v>46112.0</v>
      </c>
      <c r="F727" s="56" t="s">
        <v>3709</v>
      </c>
      <c r="G727" s="56" t="s">
        <v>57</v>
      </c>
      <c r="H727" s="56" t="s">
        <v>1048</v>
      </c>
      <c r="I727" s="56" t="s">
        <v>12</v>
      </c>
      <c r="J727" s="56"/>
      <c r="K727" s="99">
        <v>15.0</v>
      </c>
      <c r="L727" s="100">
        <f t="shared" si="96"/>
        <v>46127</v>
      </c>
      <c r="M727" s="101" t="str">
        <f t="shared" ref="M727:M732" si="97">IF(L727="","",IF(L727&lt;TODAY(),"VENCIDA",IF(L727=TODAY(),"VENCE HOY","A TIEMPO")))</f>
        <v>VENCIDA</v>
      </c>
      <c r="N727" s="56"/>
      <c r="O727" s="56"/>
      <c r="P727" s="56"/>
      <c r="Q727" s="35"/>
      <c r="R727" s="56"/>
      <c r="S727" s="35"/>
      <c r="T727" s="35"/>
      <c r="U727" s="35"/>
      <c r="V727" s="35"/>
      <c r="W727" s="35"/>
      <c r="X727" s="35"/>
      <c r="Y727" s="35"/>
      <c r="Z727" s="35"/>
      <c r="AA727" s="35"/>
    </row>
    <row r="728" ht="75.0" customHeight="1">
      <c r="A728" s="35"/>
      <c r="B728" s="57" t="s">
        <v>55</v>
      </c>
      <c r="C728" s="56">
        <v>13769.0</v>
      </c>
      <c r="D728" s="37" t="s">
        <v>40</v>
      </c>
      <c r="E728" s="69">
        <v>46112.0</v>
      </c>
      <c r="F728" s="56" t="s">
        <v>3710</v>
      </c>
      <c r="G728" s="56" t="s">
        <v>57</v>
      </c>
      <c r="H728" s="56" t="s">
        <v>3711</v>
      </c>
      <c r="I728" s="56" t="s">
        <v>15</v>
      </c>
      <c r="J728" s="56"/>
      <c r="K728" s="99">
        <v>15.0</v>
      </c>
      <c r="L728" s="100">
        <f t="shared" si="96"/>
        <v>46127</v>
      </c>
      <c r="M728" s="101" t="str">
        <f t="shared" si="97"/>
        <v>VENCIDA</v>
      </c>
      <c r="N728" s="56"/>
      <c r="O728" s="56"/>
      <c r="P728" s="56"/>
      <c r="Q728" s="35"/>
      <c r="R728" s="56"/>
      <c r="S728" s="35"/>
      <c r="T728" s="35"/>
      <c r="U728" s="35"/>
      <c r="V728" s="35"/>
      <c r="W728" s="35"/>
      <c r="X728" s="35"/>
      <c r="Y728" s="35"/>
      <c r="Z728" s="35"/>
      <c r="AA728" s="35"/>
    </row>
    <row r="729" ht="75.0" customHeight="1">
      <c r="A729" s="35"/>
      <c r="B729" s="57" t="s">
        <v>55</v>
      </c>
      <c r="C729" s="56">
        <v>13007.0</v>
      </c>
      <c r="D729" s="37" t="s">
        <v>40</v>
      </c>
      <c r="E729" s="69">
        <v>46106.0</v>
      </c>
      <c r="F729" s="56" t="s">
        <v>3712</v>
      </c>
      <c r="G729" s="56" t="s">
        <v>57</v>
      </c>
      <c r="H729" s="56" t="s">
        <v>3502</v>
      </c>
      <c r="I729" s="56" t="s">
        <v>9</v>
      </c>
      <c r="J729" s="56" t="s">
        <v>3713</v>
      </c>
      <c r="K729" s="99">
        <v>15.0</v>
      </c>
      <c r="L729" s="100">
        <f t="shared" si="96"/>
        <v>46121</v>
      </c>
      <c r="M729" s="101" t="str">
        <f t="shared" si="97"/>
        <v>VENCIDA</v>
      </c>
      <c r="N729" s="56"/>
      <c r="O729" s="56"/>
      <c r="P729" s="56"/>
      <c r="Q729" s="35"/>
      <c r="R729" s="56"/>
      <c r="S729" s="35"/>
      <c r="T729" s="35"/>
      <c r="U729" s="35"/>
      <c r="V729" s="35"/>
      <c r="W729" s="35"/>
      <c r="X729" s="35"/>
      <c r="Y729" s="35"/>
      <c r="Z729" s="35"/>
      <c r="AA729" s="35"/>
    </row>
    <row r="730" ht="75.0" customHeight="1">
      <c r="A730" s="35"/>
      <c r="B730" s="157"/>
      <c r="C730" s="59"/>
      <c r="D730" s="158"/>
      <c r="E730" s="69"/>
      <c r="F730" s="56"/>
      <c r="G730" s="56"/>
      <c r="H730" s="56"/>
      <c r="I730" s="56"/>
      <c r="J730" s="56"/>
      <c r="K730" s="99"/>
      <c r="L730" s="100"/>
      <c r="M730" s="101" t="str">
        <f t="shared" si="97"/>
        <v/>
      </c>
      <c r="N730" s="56"/>
      <c r="O730" s="56"/>
      <c r="P730" s="56"/>
      <c r="Q730" s="35"/>
      <c r="R730" s="56"/>
      <c r="S730" s="35"/>
      <c r="T730" s="35"/>
      <c r="U730" s="35"/>
      <c r="V730" s="35"/>
      <c r="W730" s="35"/>
      <c r="X730" s="35"/>
      <c r="Y730" s="35"/>
      <c r="Z730" s="35"/>
      <c r="AA730" s="35"/>
    </row>
    <row r="731" ht="75.0" customHeight="1">
      <c r="A731" s="35"/>
      <c r="B731" s="57"/>
      <c r="C731" s="56"/>
      <c r="D731" s="37"/>
      <c r="E731" s="69"/>
      <c r="F731" s="56"/>
      <c r="G731" s="56"/>
      <c r="H731" s="56"/>
      <c r="I731" s="56"/>
      <c r="J731" s="56"/>
      <c r="K731" s="99"/>
      <c r="L731" s="100"/>
      <c r="M731" s="101" t="str">
        <f t="shared" si="97"/>
        <v/>
      </c>
      <c r="N731" s="35"/>
      <c r="O731" s="35"/>
      <c r="P731" s="56"/>
      <c r="Q731" s="35"/>
      <c r="R731" s="56"/>
      <c r="S731" s="35"/>
      <c r="T731" s="35"/>
      <c r="U731" s="35"/>
      <c r="V731" s="35"/>
      <c r="W731" s="35"/>
      <c r="X731" s="35"/>
      <c r="Y731" s="35"/>
      <c r="Z731" s="35"/>
      <c r="AA731" s="35"/>
    </row>
    <row r="732" ht="75.0" customHeight="1">
      <c r="A732" s="35"/>
      <c r="B732" s="57" t="s">
        <v>55</v>
      </c>
      <c r="C732" s="56"/>
      <c r="D732" s="37"/>
      <c r="E732" s="69"/>
      <c r="F732" s="56"/>
      <c r="G732" s="56"/>
      <c r="H732" s="56"/>
      <c r="I732" s="56"/>
      <c r="J732" s="56"/>
      <c r="K732" s="99"/>
      <c r="L732" s="100"/>
      <c r="M732" s="101" t="str">
        <f t="shared" si="97"/>
        <v/>
      </c>
      <c r="N732" s="35"/>
      <c r="O732" s="35"/>
      <c r="P732" s="56"/>
      <c r="Q732" s="35"/>
      <c r="R732" s="56"/>
      <c r="S732" s="35"/>
      <c r="T732" s="35"/>
      <c r="U732" s="35"/>
      <c r="V732" s="35"/>
      <c r="W732" s="35"/>
      <c r="X732" s="35"/>
      <c r="Y732" s="35"/>
      <c r="Z732" s="35"/>
      <c r="AA732" s="35"/>
    </row>
    <row r="733" ht="75.0" customHeight="1">
      <c r="A733" s="35"/>
      <c r="B733" s="57"/>
      <c r="C733" s="56"/>
      <c r="D733" s="37"/>
      <c r="E733" s="69"/>
      <c r="F733" s="56"/>
      <c r="G733" s="56"/>
      <c r="H733" s="56"/>
      <c r="I733" s="56"/>
      <c r="J733" s="56"/>
      <c r="K733" s="99"/>
      <c r="L733" s="100"/>
      <c r="M733" s="101"/>
      <c r="N733" s="35"/>
      <c r="O733" s="35"/>
      <c r="P733" s="56"/>
      <c r="Q733" s="35"/>
      <c r="R733" s="56"/>
      <c r="S733" s="35"/>
      <c r="T733" s="35"/>
      <c r="U733" s="35"/>
      <c r="V733" s="35"/>
      <c r="W733" s="35"/>
      <c r="X733" s="35"/>
      <c r="Y733" s="35"/>
      <c r="Z733" s="35"/>
      <c r="AA733" s="35"/>
    </row>
    <row r="734" ht="75.0" customHeight="1">
      <c r="A734" s="35"/>
      <c r="B734" s="57"/>
      <c r="C734" s="56"/>
      <c r="D734" s="37"/>
      <c r="E734" s="69"/>
      <c r="F734" s="56"/>
      <c r="G734" s="56"/>
      <c r="H734" s="56"/>
      <c r="I734" s="56"/>
      <c r="J734" s="56"/>
      <c r="K734" s="99"/>
      <c r="L734" s="100"/>
      <c r="M734" s="101"/>
      <c r="N734" s="35"/>
      <c r="O734" s="35"/>
      <c r="P734" s="56"/>
      <c r="Q734" s="35"/>
      <c r="R734" s="56"/>
      <c r="S734" s="35"/>
      <c r="T734" s="35"/>
      <c r="U734" s="35"/>
      <c r="V734" s="35"/>
      <c r="W734" s="35"/>
      <c r="X734" s="35"/>
      <c r="Y734" s="35"/>
      <c r="Z734" s="35"/>
      <c r="AA734" s="35"/>
    </row>
    <row r="735" ht="75.0" customHeight="1">
      <c r="A735" s="35"/>
      <c r="B735" s="57"/>
      <c r="C735" s="56"/>
      <c r="D735" s="37"/>
      <c r="E735" s="69"/>
      <c r="F735" s="56"/>
      <c r="G735" s="56"/>
      <c r="H735" s="56"/>
      <c r="I735" s="56"/>
      <c r="J735" s="56"/>
      <c r="K735" s="99"/>
      <c r="L735" s="100"/>
      <c r="M735" s="101"/>
      <c r="N735" s="35"/>
      <c r="O735" s="35"/>
      <c r="P735" s="56"/>
      <c r="Q735" s="35"/>
      <c r="R735" s="56"/>
      <c r="S735" s="35"/>
      <c r="T735" s="35"/>
      <c r="U735" s="35"/>
      <c r="V735" s="35"/>
      <c r="W735" s="35"/>
      <c r="X735" s="35"/>
      <c r="Y735" s="35"/>
      <c r="Z735" s="35"/>
      <c r="AA735" s="35"/>
    </row>
    <row r="736" ht="75.0" customHeight="1">
      <c r="A736" s="35"/>
      <c r="B736" s="57"/>
      <c r="C736" s="56"/>
      <c r="D736" s="37"/>
      <c r="E736" s="69"/>
      <c r="F736" s="56"/>
      <c r="G736" s="56"/>
      <c r="H736" s="56"/>
      <c r="I736" s="56"/>
      <c r="J736" s="56"/>
      <c r="K736" s="99"/>
      <c r="L736" s="100"/>
      <c r="M736" s="101"/>
      <c r="N736" s="35"/>
      <c r="O736" s="35"/>
      <c r="P736" s="56"/>
      <c r="Q736" s="35"/>
      <c r="R736" s="56"/>
      <c r="S736" s="35"/>
      <c r="T736" s="35"/>
      <c r="U736" s="35"/>
      <c r="V736" s="35"/>
      <c r="W736" s="35"/>
      <c r="X736" s="35"/>
      <c r="Y736" s="35"/>
      <c r="Z736" s="35"/>
      <c r="AA736" s="35"/>
    </row>
    <row r="737" ht="75.0" customHeight="1">
      <c r="A737" s="35"/>
      <c r="B737" s="57"/>
      <c r="C737" s="56"/>
      <c r="D737" s="37"/>
      <c r="E737" s="69"/>
      <c r="F737" s="56"/>
      <c r="G737" s="56"/>
      <c r="H737" s="56"/>
      <c r="I737" s="56"/>
      <c r="J737" s="56"/>
      <c r="K737" s="99"/>
      <c r="L737" s="100"/>
      <c r="M737" s="101"/>
      <c r="N737" s="35"/>
      <c r="O737" s="35"/>
      <c r="P737" s="56"/>
      <c r="Q737" s="35"/>
      <c r="R737" s="56"/>
      <c r="S737" s="35"/>
      <c r="T737" s="35"/>
      <c r="U737" s="35"/>
      <c r="V737" s="35"/>
      <c r="W737" s="35"/>
      <c r="X737" s="35"/>
      <c r="Y737" s="35"/>
      <c r="Z737" s="35"/>
      <c r="AA737" s="35"/>
    </row>
    <row r="738" ht="75.0" customHeight="1">
      <c r="A738" s="35"/>
      <c r="B738" s="57"/>
      <c r="C738" s="56"/>
      <c r="D738" s="37"/>
      <c r="E738" s="69"/>
      <c r="F738" s="56"/>
      <c r="G738" s="56"/>
      <c r="H738" s="56"/>
      <c r="I738" s="56"/>
      <c r="J738" s="56"/>
      <c r="K738" s="99"/>
      <c r="L738" s="100"/>
      <c r="M738" s="101"/>
      <c r="N738" s="35"/>
      <c r="O738" s="35"/>
      <c r="P738" s="56"/>
      <c r="Q738" s="35"/>
      <c r="R738" s="56"/>
      <c r="S738" s="35"/>
      <c r="T738" s="35"/>
      <c r="U738" s="35"/>
      <c r="V738" s="35"/>
      <c r="W738" s="35"/>
      <c r="X738" s="35"/>
      <c r="Y738" s="35"/>
      <c r="Z738" s="35"/>
      <c r="AA738" s="35"/>
    </row>
    <row r="739" ht="75.0" customHeight="1">
      <c r="A739" s="35"/>
      <c r="B739" s="57"/>
      <c r="C739" s="56"/>
      <c r="D739" s="37"/>
      <c r="E739" s="69"/>
      <c r="F739" s="56"/>
      <c r="G739" s="56"/>
      <c r="H739" s="56"/>
      <c r="I739" s="56"/>
      <c r="J739" s="56"/>
      <c r="K739" s="99"/>
      <c r="L739" s="100"/>
      <c r="M739" s="101"/>
      <c r="N739" s="35"/>
      <c r="O739" s="35"/>
      <c r="P739" s="56"/>
      <c r="Q739" s="35"/>
      <c r="R739" s="56"/>
      <c r="S739" s="35"/>
      <c r="T739" s="35"/>
      <c r="U739" s="35"/>
      <c r="V739" s="35"/>
      <c r="W739" s="35"/>
      <c r="X739" s="35"/>
      <c r="Y739" s="35"/>
      <c r="Z739" s="35"/>
      <c r="AA739" s="35"/>
    </row>
    <row r="740" ht="75.0" customHeight="1">
      <c r="A740" s="35"/>
      <c r="B740" s="57"/>
      <c r="C740" s="56"/>
      <c r="D740" s="37"/>
      <c r="E740" s="69"/>
      <c r="F740" s="56"/>
      <c r="G740" s="56"/>
      <c r="H740" s="56"/>
      <c r="I740" s="56"/>
      <c r="J740" s="56"/>
      <c r="K740" s="99"/>
      <c r="L740" s="100"/>
      <c r="M740" s="101"/>
      <c r="N740" s="35"/>
      <c r="O740" s="35"/>
      <c r="P740" s="56"/>
      <c r="Q740" s="35"/>
      <c r="R740" s="56"/>
      <c r="S740" s="35"/>
      <c r="T740" s="35"/>
      <c r="U740" s="35"/>
      <c r="V740" s="35"/>
      <c r="W740" s="35"/>
      <c r="X740" s="35"/>
      <c r="Y740" s="35"/>
      <c r="Z740" s="35"/>
      <c r="AA740" s="35"/>
    </row>
    <row r="741" ht="75.0" customHeight="1">
      <c r="A741" s="35"/>
      <c r="B741" s="35"/>
      <c r="C741" s="35"/>
      <c r="D741" s="35"/>
      <c r="E741" s="35"/>
      <c r="F741" s="35"/>
      <c r="G741" s="35"/>
      <c r="H741" s="35"/>
      <c r="I741" s="35"/>
      <c r="J741" s="35"/>
      <c r="K741" s="35"/>
      <c r="L741" s="35"/>
      <c r="M741" s="35"/>
      <c r="N741" s="35"/>
      <c r="O741" s="35"/>
      <c r="P741" s="56"/>
      <c r="Q741" s="35"/>
      <c r="R741" s="56"/>
      <c r="S741" s="35"/>
      <c r="T741" s="35"/>
      <c r="U741" s="35"/>
      <c r="V741" s="35"/>
      <c r="W741" s="35"/>
      <c r="X741" s="35"/>
      <c r="Y741" s="35"/>
      <c r="Z741" s="35"/>
      <c r="AA741" s="35"/>
    </row>
    <row r="742" ht="75.0" customHeight="1">
      <c r="A742" s="35"/>
      <c r="B742" s="35"/>
      <c r="C742" s="35"/>
      <c r="D742" s="35"/>
      <c r="E742" s="35"/>
      <c r="F742" s="35"/>
      <c r="G742" s="35"/>
      <c r="H742" s="35"/>
      <c r="I742" s="35"/>
      <c r="J742" s="35"/>
      <c r="K742" s="35"/>
      <c r="L742" s="35"/>
      <c r="M742" s="35"/>
      <c r="N742" s="35"/>
      <c r="O742" s="35"/>
      <c r="P742" s="56"/>
      <c r="Q742" s="35"/>
      <c r="R742" s="56"/>
      <c r="S742" s="35"/>
      <c r="T742" s="35"/>
      <c r="U742" s="35"/>
      <c r="V742" s="35"/>
      <c r="W742" s="35"/>
      <c r="X742" s="35"/>
      <c r="Y742" s="35"/>
      <c r="Z742" s="35"/>
      <c r="AA742" s="35"/>
    </row>
    <row r="743" ht="75.0" customHeight="1">
      <c r="A743" s="35"/>
      <c r="B743" s="35"/>
      <c r="C743" s="35"/>
      <c r="D743" s="35"/>
      <c r="E743" s="35"/>
      <c r="F743" s="35"/>
      <c r="G743" s="35"/>
      <c r="H743" s="35"/>
      <c r="I743" s="35"/>
      <c r="J743" s="35"/>
      <c r="K743" s="35"/>
      <c r="L743" s="35"/>
      <c r="M743" s="35"/>
      <c r="N743" s="35"/>
      <c r="O743" s="35"/>
      <c r="P743" s="56"/>
      <c r="Q743" s="35"/>
      <c r="R743" s="56"/>
      <c r="S743" s="35"/>
      <c r="T743" s="35"/>
      <c r="U743" s="35"/>
      <c r="V743" s="35"/>
      <c r="W743" s="35"/>
      <c r="X743" s="35"/>
      <c r="Y743" s="35"/>
      <c r="Z743" s="35"/>
      <c r="AA743" s="35"/>
    </row>
    <row r="744" ht="75.0" customHeight="1">
      <c r="A744" s="35"/>
      <c r="B744" s="35"/>
      <c r="C744" s="35"/>
      <c r="D744" s="35"/>
      <c r="E744" s="35"/>
      <c r="F744" s="35"/>
      <c r="G744" s="35"/>
      <c r="H744" s="35"/>
      <c r="I744" s="35"/>
      <c r="J744" s="35"/>
      <c r="K744" s="35"/>
      <c r="L744" s="35"/>
      <c r="M744" s="35"/>
      <c r="N744" s="35"/>
      <c r="O744" s="35"/>
      <c r="P744" s="56"/>
      <c r="Q744" s="35"/>
      <c r="R744" s="56"/>
      <c r="S744" s="35"/>
      <c r="T744" s="35"/>
      <c r="U744" s="35"/>
      <c r="V744" s="35"/>
      <c r="W744" s="35"/>
      <c r="X744" s="35"/>
      <c r="Y744" s="35"/>
      <c r="Z744" s="35"/>
      <c r="AA744" s="35"/>
    </row>
    <row r="745" ht="75.0" customHeight="1">
      <c r="A745" s="35"/>
      <c r="B745" s="35"/>
      <c r="C745" s="35"/>
      <c r="D745" s="35"/>
      <c r="E745" s="35"/>
      <c r="F745" s="35"/>
      <c r="G745" s="35"/>
      <c r="H745" s="35"/>
      <c r="I745" s="35"/>
      <c r="J745" s="35"/>
      <c r="K745" s="35"/>
      <c r="L745" s="35"/>
      <c r="M745" s="35"/>
      <c r="N745" s="35"/>
      <c r="O745" s="35"/>
      <c r="P745" s="56"/>
      <c r="Q745" s="35"/>
      <c r="R745" s="56"/>
      <c r="S745" s="35"/>
      <c r="T745" s="35"/>
      <c r="U745" s="35"/>
      <c r="V745" s="35"/>
      <c r="W745" s="35"/>
      <c r="X745" s="35"/>
      <c r="Y745" s="35"/>
      <c r="Z745" s="35"/>
      <c r="AA745" s="35"/>
    </row>
    <row r="746" ht="75.0" customHeight="1">
      <c r="A746" s="35"/>
      <c r="B746" s="35"/>
      <c r="C746" s="35"/>
      <c r="D746" s="35"/>
      <c r="E746" s="35"/>
      <c r="F746" s="35"/>
      <c r="G746" s="35"/>
      <c r="H746" s="35"/>
      <c r="I746" s="35"/>
      <c r="J746" s="35"/>
      <c r="K746" s="35"/>
      <c r="L746" s="35"/>
      <c r="M746" s="35"/>
      <c r="N746" s="35"/>
      <c r="O746" s="35"/>
      <c r="P746" s="56"/>
      <c r="Q746" s="35"/>
      <c r="R746" s="56"/>
      <c r="S746" s="35"/>
      <c r="T746" s="35"/>
      <c r="U746" s="35"/>
      <c r="V746" s="35"/>
      <c r="W746" s="35"/>
      <c r="X746" s="35"/>
      <c r="Y746" s="35"/>
      <c r="Z746" s="35"/>
      <c r="AA746" s="35"/>
    </row>
    <row r="747" ht="75.0" customHeight="1">
      <c r="A747" s="35"/>
      <c r="B747" s="35"/>
      <c r="C747" s="35"/>
      <c r="D747" s="35"/>
      <c r="E747" s="35"/>
      <c r="F747" s="35"/>
      <c r="G747" s="35"/>
      <c r="H747" s="35"/>
      <c r="I747" s="35"/>
      <c r="J747" s="35"/>
      <c r="K747" s="35"/>
      <c r="L747" s="35"/>
      <c r="M747" s="35"/>
      <c r="N747" s="35"/>
      <c r="O747" s="35"/>
      <c r="P747" s="56"/>
      <c r="Q747" s="35"/>
      <c r="R747" s="56"/>
      <c r="S747" s="35"/>
      <c r="T747" s="35"/>
      <c r="U747" s="35"/>
      <c r="V747" s="35"/>
      <c r="W747" s="35"/>
      <c r="X747" s="35"/>
      <c r="Y747" s="35"/>
      <c r="Z747" s="35"/>
      <c r="AA747" s="35"/>
    </row>
    <row r="748" ht="75.0" customHeight="1">
      <c r="A748" s="35"/>
      <c r="B748" s="35"/>
      <c r="C748" s="35"/>
      <c r="D748" s="35"/>
      <c r="E748" s="35"/>
      <c r="F748" s="35"/>
      <c r="G748" s="35"/>
      <c r="H748" s="35"/>
      <c r="I748" s="35"/>
      <c r="J748" s="35"/>
      <c r="K748" s="35"/>
      <c r="L748" s="35"/>
      <c r="M748" s="35"/>
      <c r="N748" s="35"/>
      <c r="O748" s="35"/>
      <c r="P748" s="56"/>
      <c r="Q748" s="35"/>
      <c r="R748" s="56"/>
      <c r="S748" s="35"/>
      <c r="T748" s="35"/>
      <c r="U748" s="35"/>
      <c r="V748" s="35"/>
      <c r="W748" s="35"/>
      <c r="X748" s="35"/>
      <c r="Y748" s="35"/>
      <c r="Z748" s="35"/>
      <c r="AA748" s="35"/>
    </row>
    <row r="749" ht="75.0" customHeight="1">
      <c r="A749" s="35"/>
      <c r="B749" s="35"/>
      <c r="C749" s="35"/>
      <c r="D749" s="35"/>
      <c r="E749" s="35"/>
      <c r="F749" s="35"/>
      <c r="G749" s="35"/>
      <c r="H749" s="35"/>
      <c r="I749" s="35"/>
      <c r="J749" s="35"/>
      <c r="K749" s="35"/>
      <c r="L749" s="35"/>
      <c r="M749" s="35"/>
      <c r="N749" s="35"/>
      <c r="O749" s="35"/>
      <c r="P749" s="56"/>
      <c r="Q749" s="35"/>
      <c r="R749" s="56"/>
      <c r="S749" s="35"/>
      <c r="T749" s="35"/>
      <c r="U749" s="35"/>
      <c r="V749" s="35"/>
      <c r="W749" s="35"/>
      <c r="X749" s="35"/>
      <c r="Y749" s="35"/>
      <c r="Z749" s="35"/>
      <c r="AA749" s="35"/>
    </row>
    <row r="750" ht="75.0" customHeight="1">
      <c r="A750" s="35"/>
      <c r="B750" s="35"/>
      <c r="C750" s="35"/>
      <c r="D750" s="35"/>
      <c r="E750" s="35"/>
      <c r="F750" s="35"/>
      <c r="G750" s="35"/>
      <c r="H750" s="35"/>
      <c r="I750" s="35"/>
      <c r="J750" s="35"/>
      <c r="K750" s="35"/>
      <c r="L750" s="35"/>
      <c r="M750" s="35"/>
      <c r="N750" s="35"/>
      <c r="O750" s="35"/>
      <c r="P750" s="56"/>
      <c r="Q750" s="35"/>
      <c r="R750" s="56"/>
      <c r="S750" s="35"/>
      <c r="T750" s="35"/>
      <c r="U750" s="35"/>
      <c r="V750" s="35"/>
      <c r="W750" s="35"/>
      <c r="X750" s="35"/>
      <c r="Y750" s="35"/>
      <c r="Z750" s="35"/>
      <c r="AA750" s="35"/>
    </row>
    <row r="751" ht="75.0" customHeight="1">
      <c r="A751" s="35"/>
      <c r="B751" s="35"/>
      <c r="C751" s="35"/>
      <c r="D751" s="35"/>
      <c r="E751" s="35"/>
      <c r="F751" s="35"/>
      <c r="G751" s="35"/>
      <c r="H751" s="35"/>
      <c r="I751" s="35"/>
      <c r="J751" s="35"/>
      <c r="K751" s="35"/>
      <c r="L751" s="35"/>
      <c r="M751" s="35"/>
      <c r="N751" s="35"/>
      <c r="O751" s="35"/>
      <c r="P751" s="56"/>
      <c r="Q751" s="35"/>
      <c r="R751" s="56"/>
      <c r="S751" s="35"/>
      <c r="T751" s="35"/>
      <c r="U751" s="35"/>
      <c r="V751" s="35"/>
      <c r="W751" s="35"/>
      <c r="X751" s="35"/>
      <c r="Y751" s="35"/>
      <c r="Z751" s="35"/>
      <c r="AA751" s="35"/>
    </row>
    <row r="752" ht="75.0" customHeight="1">
      <c r="A752" s="35"/>
      <c r="B752" s="35"/>
      <c r="C752" s="35"/>
      <c r="D752" s="35"/>
      <c r="E752" s="35"/>
      <c r="F752" s="35"/>
      <c r="G752" s="35"/>
      <c r="H752" s="35"/>
      <c r="I752" s="35"/>
      <c r="J752" s="35"/>
      <c r="K752" s="35"/>
      <c r="L752" s="35"/>
      <c r="M752" s="35"/>
      <c r="N752" s="35"/>
      <c r="O752" s="35"/>
      <c r="P752" s="56"/>
      <c r="Q752" s="35"/>
      <c r="R752" s="56"/>
      <c r="S752" s="35"/>
      <c r="T752" s="35"/>
      <c r="U752" s="35"/>
      <c r="V752" s="35"/>
      <c r="W752" s="35"/>
      <c r="X752" s="35"/>
      <c r="Y752" s="35"/>
      <c r="Z752" s="35"/>
      <c r="AA752" s="35"/>
    </row>
    <row r="753" ht="75.0" customHeight="1">
      <c r="A753" s="35"/>
      <c r="B753" s="35"/>
      <c r="C753" s="35"/>
      <c r="D753" s="35"/>
      <c r="E753" s="35"/>
      <c r="F753" s="35"/>
      <c r="G753" s="35"/>
      <c r="H753" s="35"/>
      <c r="I753" s="35"/>
      <c r="J753" s="35"/>
      <c r="K753" s="35"/>
      <c r="L753" s="35"/>
      <c r="M753" s="35"/>
      <c r="N753" s="35"/>
      <c r="O753" s="35"/>
      <c r="P753" s="56"/>
      <c r="Q753" s="35"/>
      <c r="R753" s="56"/>
      <c r="S753" s="35"/>
      <c r="T753" s="35"/>
      <c r="U753" s="35"/>
      <c r="V753" s="35"/>
      <c r="W753" s="35"/>
      <c r="X753" s="35"/>
      <c r="Y753" s="35"/>
      <c r="Z753" s="35"/>
      <c r="AA753" s="35"/>
    </row>
    <row r="754" ht="75.0" customHeight="1">
      <c r="A754" s="35"/>
      <c r="B754" s="35"/>
      <c r="C754" s="35"/>
      <c r="D754" s="35"/>
      <c r="E754" s="35"/>
      <c r="F754" s="35"/>
      <c r="G754" s="35"/>
      <c r="H754" s="35"/>
      <c r="I754" s="35"/>
      <c r="J754" s="35"/>
      <c r="K754" s="35"/>
      <c r="L754" s="35"/>
      <c r="M754" s="35"/>
      <c r="N754" s="35"/>
      <c r="O754" s="35"/>
      <c r="P754" s="56"/>
      <c r="Q754" s="35"/>
      <c r="R754" s="56"/>
      <c r="S754" s="35"/>
      <c r="T754" s="35"/>
      <c r="U754" s="35"/>
      <c r="V754" s="35"/>
      <c r="W754" s="35"/>
      <c r="X754" s="35"/>
      <c r="Y754" s="35"/>
      <c r="Z754" s="35"/>
      <c r="AA754" s="35"/>
    </row>
    <row r="755" ht="75.0" customHeight="1">
      <c r="A755" s="35"/>
      <c r="B755" s="35"/>
      <c r="C755" s="35"/>
      <c r="D755" s="35"/>
      <c r="E755" s="35"/>
      <c r="F755" s="35"/>
      <c r="G755" s="35"/>
      <c r="H755" s="35"/>
      <c r="I755" s="35"/>
      <c r="J755" s="35"/>
      <c r="K755" s="35"/>
      <c r="L755" s="35"/>
      <c r="M755" s="35"/>
      <c r="N755" s="35"/>
      <c r="O755" s="35"/>
      <c r="P755" s="56"/>
      <c r="Q755" s="35"/>
      <c r="R755" s="56"/>
      <c r="S755" s="35"/>
      <c r="T755" s="35"/>
      <c r="U755" s="35"/>
      <c r="V755" s="35"/>
      <c r="W755" s="35"/>
      <c r="X755" s="35"/>
      <c r="Y755" s="35"/>
      <c r="Z755" s="35"/>
      <c r="AA755" s="35"/>
    </row>
    <row r="756" ht="75.0" customHeight="1">
      <c r="A756" s="35"/>
      <c r="B756" s="35"/>
      <c r="C756" s="35"/>
      <c r="D756" s="35"/>
      <c r="E756" s="35"/>
      <c r="F756" s="35"/>
      <c r="G756" s="35"/>
      <c r="H756" s="35"/>
      <c r="I756" s="35"/>
      <c r="J756" s="35"/>
      <c r="K756" s="35"/>
      <c r="L756" s="35"/>
      <c r="M756" s="35"/>
      <c r="N756" s="35"/>
      <c r="O756" s="35"/>
      <c r="P756" s="56"/>
      <c r="Q756" s="35"/>
      <c r="R756" s="56"/>
      <c r="S756" s="35"/>
      <c r="T756" s="35"/>
      <c r="U756" s="35"/>
      <c r="V756" s="35"/>
      <c r="W756" s="35"/>
      <c r="X756" s="35"/>
      <c r="Y756" s="35"/>
      <c r="Z756" s="35"/>
      <c r="AA756" s="35"/>
    </row>
    <row r="757" ht="75.0" customHeight="1">
      <c r="A757" s="35"/>
      <c r="B757" s="35"/>
      <c r="C757" s="35"/>
      <c r="D757" s="35"/>
      <c r="E757" s="35"/>
      <c r="F757" s="35"/>
      <c r="G757" s="35"/>
      <c r="H757" s="35"/>
      <c r="I757" s="35"/>
      <c r="J757" s="35"/>
      <c r="K757" s="35"/>
      <c r="L757" s="35"/>
      <c r="M757" s="35"/>
      <c r="N757" s="35"/>
      <c r="O757" s="35"/>
      <c r="P757" s="56"/>
      <c r="Q757" s="35"/>
      <c r="R757" s="56"/>
      <c r="S757" s="35"/>
      <c r="T757" s="35"/>
      <c r="U757" s="35"/>
      <c r="V757" s="35"/>
      <c r="W757" s="35"/>
      <c r="X757" s="35"/>
      <c r="Y757" s="35"/>
      <c r="Z757" s="35"/>
      <c r="AA757" s="35"/>
    </row>
    <row r="758" ht="75.0" customHeight="1">
      <c r="A758" s="35"/>
      <c r="B758" s="35"/>
      <c r="C758" s="35"/>
      <c r="D758" s="35"/>
      <c r="E758" s="35"/>
      <c r="F758" s="35"/>
      <c r="G758" s="35"/>
      <c r="H758" s="35"/>
      <c r="I758" s="35"/>
      <c r="J758" s="35"/>
      <c r="K758" s="35"/>
      <c r="L758" s="35"/>
      <c r="M758" s="35"/>
      <c r="N758" s="35"/>
      <c r="O758" s="35"/>
      <c r="P758" s="56"/>
      <c r="Q758" s="35"/>
      <c r="R758" s="56"/>
      <c r="S758" s="35"/>
      <c r="T758" s="35"/>
      <c r="U758" s="35"/>
      <c r="V758" s="35"/>
      <c r="W758" s="35"/>
      <c r="X758" s="35"/>
      <c r="Y758" s="35"/>
      <c r="Z758" s="35"/>
      <c r="AA758" s="35"/>
    </row>
    <row r="759" ht="75.0" customHeight="1">
      <c r="A759" s="35"/>
      <c r="B759" s="35"/>
      <c r="C759" s="35"/>
      <c r="D759" s="35"/>
      <c r="E759" s="35"/>
      <c r="F759" s="35"/>
      <c r="G759" s="35"/>
      <c r="H759" s="35"/>
      <c r="I759" s="35"/>
      <c r="J759" s="35"/>
      <c r="K759" s="35"/>
      <c r="L759" s="35"/>
      <c r="M759" s="35"/>
      <c r="N759" s="35"/>
      <c r="O759" s="35"/>
      <c r="P759" s="56"/>
      <c r="Q759" s="35"/>
      <c r="R759" s="56"/>
      <c r="S759" s="35"/>
      <c r="T759" s="35"/>
      <c r="U759" s="35"/>
      <c r="V759" s="35"/>
      <c r="W759" s="35"/>
      <c r="X759" s="35"/>
      <c r="Y759" s="35"/>
      <c r="Z759" s="35"/>
      <c r="AA759" s="35"/>
    </row>
    <row r="760" ht="75.0" customHeight="1">
      <c r="A760" s="35"/>
      <c r="B760" s="35"/>
      <c r="C760" s="35"/>
      <c r="D760" s="35"/>
      <c r="E760" s="35"/>
      <c r="F760" s="35"/>
      <c r="G760" s="35"/>
      <c r="H760" s="35"/>
      <c r="I760" s="35"/>
      <c r="J760" s="35"/>
      <c r="K760" s="35"/>
      <c r="L760" s="35"/>
      <c r="M760" s="35"/>
      <c r="N760" s="35"/>
      <c r="O760" s="35"/>
      <c r="P760" s="56"/>
      <c r="Q760" s="35"/>
      <c r="R760" s="56"/>
      <c r="S760" s="35"/>
      <c r="T760" s="35"/>
      <c r="U760" s="35"/>
      <c r="V760" s="35"/>
      <c r="W760" s="35"/>
      <c r="X760" s="35"/>
      <c r="Y760" s="35"/>
      <c r="Z760" s="35"/>
      <c r="AA760" s="35"/>
    </row>
    <row r="761" ht="75.0" customHeight="1">
      <c r="A761" s="35"/>
      <c r="B761" s="35"/>
      <c r="C761" s="35"/>
      <c r="D761" s="35"/>
      <c r="E761" s="35"/>
      <c r="F761" s="35"/>
      <c r="G761" s="35"/>
      <c r="H761" s="35"/>
      <c r="I761" s="35"/>
      <c r="J761" s="35"/>
      <c r="K761" s="35"/>
      <c r="L761" s="35"/>
      <c r="M761" s="35"/>
      <c r="N761" s="35"/>
      <c r="O761" s="35"/>
      <c r="P761" s="56"/>
      <c r="Q761" s="35"/>
      <c r="R761" s="56"/>
      <c r="S761" s="35"/>
      <c r="T761" s="35"/>
      <c r="U761" s="35"/>
      <c r="V761" s="35"/>
      <c r="W761" s="35"/>
      <c r="X761" s="35"/>
      <c r="Y761" s="35"/>
      <c r="Z761" s="35"/>
      <c r="AA761" s="35"/>
    </row>
    <row r="762" ht="75.0" customHeight="1">
      <c r="A762" s="35"/>
      <c r="B762" s="35"/>
      <c r="C762" s="35"/>
      <c r="D762" s="35"/>
      <c r="E762" s="35"/>
      <c r="F762" s="35"/>
      <c r="G762" s="35"/>
      <c r="H762" s="35"/>
      <c r="I762" s="35"/>
      <c r="J762" s="35"/>
      <c r="K762" s="35"/>
      <c r="L762" s="35"/>
      <c r="M762" s="35"/>
      <c r="N762" s="35"/>
      <c r="O762" s="35"/>
      <c r="P762" s="56"/>
      <c r="Q762" s="35"/>
      <c r="R762" s="56"/>
      <c r="S762" s="35"/>
      <c r="T762" s="35"/>
      <c r="U762" s="35"/>
      <c r="V762" s="35"/>
      <c r="W762" s="35"/>
      <c r="X762" s="35"/>
      <c r="Y762" s="35"/>
      <c r="Z762" s="35"/>
      <c r="AA762" s="35"/>
    </row>
    <row r="763" ht="75.0" customHeight="1">
      <c r="A763" s="35"/>
      <c r="B763" s="35"/>
      <c r="C763" s="35"/>
      <c r="D763" s="35"/>
      <c r="E763" s="35"/>
      <c r="F763" s="35"/>
      <c r="G763" s="35"/>
      <c r="H763" s="35"/>
      <c r="I763" s="35"/>
      <c r="J763" s="35"/>
      <c r="K763" s="35"/>
      <c r="L763" s="35"/>
      <c r="M763" s="35"/>
      <c r="N763" s="35"/>
      <c r="O763" s="35"/>
      <c r="P763" s="56"/>
      <c r="Q763" s="35"/>
      <c r="R763" s="56"/>
      <c r="S763" s="35"/>
      <c r="T763" s="35"/>
      <c r="U763" s="35"/>
      <c r="V763" s="35"/>
      <c r="W763" s="35"/>
      <c r="X763" s="35"/>
      <c r="Y763" s="35"/>
      <c r="Z763" s="35"/>
      <c r="AA763" s="35"/>
    </row>
    <row r="764" ht="75.0" customHeight="1">
      <c r="A764" s="35"/>
      <c r="B764" s="35"/>
      <c r="C764" s="35"/>
      <c r="D764" s="35"/>
      <c r="E764" s="35"/>
      <c r="F764" s="35"/>
      <c r="G764" s="35"/>
      <c r="H764" s="35"/>
      <c r="I764" s="35"/>
      <c r="J764" s="35"/>
      <c r="K764" s="35"/>
      <c r="L764" s="35"/>
      <c r="M764" s="35"/>
      <c r="N764" s="35"/>
      <c r="O764" s="35"/>
      <c r="P764" s="56"/>
      <c r="Q764" s="35"/>
      <c r="R764" s="56"/>
      <c r="S764" s="35"/>
      <c r="T764" s="35"/>
      <c r="U764" s="35"/>
      <c r="V764" s="35"/>
      <c r="W764" s="35"/>
      <c r="X764" s="35"/>
      <c r="Y764" s="35"/>
      <c r="Z764" s="35"/>
      <c r="AA764" s="35"/>
    </row>
    <row r="765" ht="75.0" customHeight="1">
      <c r="A765" s="35"/>
      <c r="B765" s="35"/>
      <c r="C765" s="35"/>
      <c r="D765" s="35"/>
      <c r="E765" s="35"/>
      <c r="F765" s="35"/>
      <c r="G765" s="35"/>
      <c r="H765" s="35"/>
      <c r="I765" s="35"/>
      <c r="J765" s="35"/>
      <c r="K765" s="35"/>
      <c r="L765" s="35"/>
      <c r="M765" s="35"/>
      <c r="N765" s="35"/>
      <c r="O765" s="35"/>
      <c r="P765" s="56"/>
      <c r="Q765" s="35"/>
      <c r="R765" s="56"/>
      <c r="S765" s="35"/>
      <c r="T765" s="35"/>
      <c r="U765" s="35"/>
      <c r="V765" s="35"/>
      <c r="W765" s="35"/>
      <c r="X765" s="35"/>
      <c r="Y765" s="35"/>
      <c r="Z765" s="35"/>
      <c r="AA765" s="35"/>
    </row>
    <row r="766" ht="75.0" customHeight="1">
      <c r="A766" s="35"/>
      <c r="B766" s="35"/>
      <c r="C766" s="35"/>
      <c r="D766" s="35"/>
      <c r="E766" s="35"/>
      <c r="F766" s="35"/>
      <c r="G766" s="35"/>
      <c r="H766" s="35"/>
      <c r="I766" s="35"/>
      <c r="J766" s="35"/>
      <c r="K766" s="35"/>
      <c r="L766" s="35"/>
      <c r="M766" s="35"/>
      <c r="N766" s="35"/>
      <c r="O766" s="35"/>
      <c r="P766" s="56"/>
      <c r="Q766" s="35"/>
      <c r="R766" s="56"/>
      <c r="S766" s="35"/>
      <c r="T766" s="35"/>
      <c r="U766" s="35"/>
      <c r="V766" s="35"/>
      <c r="W766" s="35"/>
      <c r="X766" s="35"/>
      <c r="Y766" s="35"/>
      <c r="Z766" s="35"/>
      <c r="AA766" s="35"/>
    </row>
    <row r="767" ht="75.0" customHeight="1">
      <c r="A767" s="35"/>
      <c r="B767" s="35"/>
      <c r="C767" s="35"/>
      <c r="D767" s="35"/>
      <c r="E767" s="35"/>
      <c r="F767" s="35"/>
      <c r="G767" s="35"/>
      <c r="H767" s="35"/>
      <c r="I767" s="35"/>
      <c r="J767" s="35"/>
      <c r="K767" s="35"/>
      <c r="L767" s="35"/>
      <c r="M767" s="35"/>
      <c r="N767" s="35"/>
      <c r="O767" s="35"/>
      <c r="P767" s="56"/>
      <c r="Q767" s="35"/>
      <c r="R767" s="56"/>
      <c r="S767" s="35"/>
      <c r="T767" s="35"/>
      <c r="U767" s="35"/>
      <c r="V767" s="35"/>
      <c r="W767" s="35"/>
      <c r="X767" s="35"/>
      <c r="Y767" s="35"/>
      <c r="Z767" s="35"/>
      <c r="AA767" s="35"/>
    </row>
    <row r="768" ht="75.0" customHeight="1">
      <c r="A768" s="35"/>
      <c r="B768" s="35"/>
      <c r="C768" s="35"/>
      <c r="D768" s="35"/>
      <c r="E768" s="35"/>
      <c r="F768" s="35"/>
      <c r="G768" s="35"/>
      <c r="H768" s="35"/>
      <c r="I768" s="35"/>
      <c r="J768" s="35"/>
      <c r="K768" s="35"/>
      <c r="L768" s="35"/>
      <c r="M768" s="35"/>
      <c r="N768" s="35"/>
      <c r="O768" s="35"/>
      <c r="P768" s="56"/>
      <c r="Q768" s="35"/>
      <c r="R768" s="56"/>
      <c r="S768" s="35"/>
      <c r="T768" s="35"/>
      <c r="U768" s="35"/>
      <c r="V768" s="35"/>
      <c r="W768" s="35"/>
      <c r="X768" s="35"/>
      <c r="Y768" s="35"/>
      <c r="Z768" s="35"/>
      <c r="AA768" s="35"/>
    </row>
    <row r="769" ht="75.0" customHeight="1">
      <c r="A769" s="35"/>
      <c r="B769" s="35"/>
      <c r="C769" s="35"/>
      <c r="D769" s="35"/>
      <c r="E769" s="35"/>
      <c r="F769" s="35"/>
      <c r="G769" s="35"/>
      <c r="H769" s="35"/>
      <c r="I769" s="35"/>
      <c r="J769" s="35"/>
      <c r="K769" s="35"/>
      <c r="L769" s="35"/>
      <c r="M769" s="35"/>
      <c r="N769" s="35"/>
      <c r="O769" s="35"/>
      <c r="P769" s="56"/>
      <c r="Q769" s="35"/>
      <c r="R769" s="56"/>
      <c r="S769" s="35"/>
      <c r="T769" s="35"/>
      <c r="U769" s="35"/>
      <c r="V769" s="35"/>
      <c r="W769" s="35"/>
      <c r="X769" s="35"/>
      <c r="Y769" s="35"/>
      <c r="Z769" s="35"/>
      <c r="AA769" s="35"/>
    </row>
    <row r="770" ht="75.0" customHeight="1">
      <c r="A770" s="35"/>
      <c r="B770" s="35"/>
      <c r="C770" s="35"/>
      <c r="D770" s="35"/>
      <c r="E770" s="35"/>
      <c r="F770" s="35"/>
      <c r="G770" s="35"/>
      <c r="H770" s="35"/>
      <c r="I770" s="35"/>
      <c r="J770" s="35"/>
      <c r="K770" s="35"/>
      <c r="L770" s="35"/>
      <c r="M770" s="35"/>
      <c r="N770" s="35"/>
      <c r="O770" s="35"/>
      <c r="P770" s="56"/>
      <c r="Q770" s="35"/>
      <c r="R770" s="56"/>
      <c r="S770" s="35"/>
      <c r="T770" s="35"/>
      <c r="U770" s="35"/>
      <c r="V770" s="35"/>
      <c r="W770" s="35"/>
      <c r="X770" s="35"/>
      <c r="Y770" s="35"/>
      <c r="Z770" s="35"/>
      <c r="AA770" s="35"/>
    </row>
    <row r="771" ht="75.0" customHeight="1">
      <c r="A771" s="35"/>
      <c r="B771" s="35"/>
      <c r="C771" s="35"/>
      <c r="D771" s="35"/>
      <c r="E771" s="35"/>
      <c r="F771" s="35"/>
      <c r="G771" s="35"/>
      <c r="H771" s="35"/>
      <c r="I771" s="35"/>
      <c r="J771" s="35"/>
      <c r="K771" s="35"/>
      <c r="L771" s="35"/>
      <c r="M771" s="35"/>
      <c r="N771" s="35"/>
      <c r="O771" s="35"/>
      <c r="P771" s="56"/>
      <c r="Q771" s="35"/>
      <c r="R771" s="56"/>
      <c r="S771" s="35"/>
      <c r="T771" s="35"/>
      <c r="U771" s="35"/>
      <c r="V771" s="35"/>
      <c r="W771" s="35"/>
      <c r="X771" s="35"/>
      <c r="Y771" s="35"/>
      <c r="Z771" s="35"/>
      <c r="AA771" s="35"/>
    </row>
    <row r="772" ht="75.0" customHeight="1">
      <c r="A772" s="35"/>
      <c r="B772" s="35"/>
      <c r="C772" s="35"/>
      <c r="D772" s="35"/>
      <c r="E772" s="35"/>
      <c r="F772" s="35"/>
      <c r="G772" s="35"/>
      <c r="H772" s="35"/>
      <c r="I772" s="35"/>
      <c r="J772" s="35"/>
      <c r="K772" s="35"/>
      <c r="L772" s="35"/>
      <c r="M772" s="35"/>
      <c r="N772" s="35"/>
      <c r="O772" s="35"/>
      <c r="P772" s="56"/>
      <c r="Q772" s="35"/>
      <c r="R772" s="56"/>
      <c r="S772" s="35"/>
      <c r="T772" s="35"/>
      <c r="U772" s="35"/>
      <c r="V772" s="35"/>
      <c r="W772" s="35"/>
      <c r="X772" s="35"/>
      <c r="Y772" s="35"/>
      <c r="Z772" s="35"/>
      <c r="AA772" s="35"/>
    </row>
    <row r="773" ht="75.0" customHeight="1">
      <c r="A773" s="35"/>
      <c r="B773" s="35"/>
      <c r="C773" s="35"/>
      <c r="D773" s="35"/>
      <c r="E773" s="35"/>
      <c r="F773" s="35"/>
      <c r="G773" s="35"/>
      <c r="H773" s="35"/>
      <c r="I773" s="35"/>
      <c r="J773" s="35"/>
      <c r="K773" s="35"/>
      <c r="L773" s="35"/>
      <c r="M773" s="35"/>
      <c r="N773" s="35"/>
      <c r="O773" s="35"/>
      <c r="P773" s="56"/>
      <c r="Q773" s="35"/>
      <c r="R773" s="56"/>
      <c r="S773" s="35"/>
      <c r="T773" s="35"/>
      <c r="U773" s="35"/>
      <c r="V773" s="35"/>
      <c r="W773" s="35"/>
      <c r="X773" s="35"/>
      <c r="Y773" s="35"/>
      <c r="Z773" s="35"/>
      <c r="AA773" s="35"/>
    </row>
    <row r="774" ht="75.0" customHeight="1">
      <c r="A774" s="35"/>
      <c r="B774" s="35"/>
      <c r="C774" s="35"/>
      <c r="D774" s="35"/>
      <c r="E774" s="35"/>
      <c r="F774" s="35"/>
      <c r="G774" s="35"/>
      <c r="H774" s="35"/>
      <c r="I774" s="35"/>
      <c r="J774" s="35"/>
      <c r="K774" s="35"/>
      <c r="L774" s="35"/>
      <c r="M774" s="35"/>
      <c r="N774" s="35"/>
      <c r="O774" s="35"/>
      <c r="P774" s="56"/>
      <c r="Q774" s="35"/>
      <c r="R774" s="56"/>
      <c r="S774" s="35"/>
      <c r="T774" s="35"/>
      <c r="U774" s="35"/>
      <c r="V774" s="35"/>
      <c r="W774" s="35"/>
      <c r="X774" s="35"/>
      <c r="Y774" s="35"/>
      <c r="Z774" s="35"/>
      <c r="AA774" s="35"/>
    </row>
    <row r="775" ht="75.0" customHeight="1">
      <c r="A775" s="35"/>
      <c r="B775" s="35"/>
      <c r="C775" s="35"/>
      <c r="D775" s="35"/>
      <c r="E775" s="35"/>
      <c r="F775" s="35"/>
      <c r="G775" s="35"/>
      <c r="H775" s="35"/>
      <c r="I775" s="35"/>
      <c r="J775" s="35"/>
      <c r="K775" s="35"/>
      <c r="L775" s="35"/>
      <c r="M775" s="35"/>
      <c r="N775" s="35"/>
      <c r="O775" s="35"/>
      <c r="P775" s="56"/>
      <c r="Q775" s="35"/>
      <c r="R775" s="56"/>
      <c r="S775" s="35"/>
      <c r="T775" s="35"/>
      <c r="U775" s="35"/>
      <c r="V775" s="35"/>
      <c r="W775" s="35"/>
      <c r="X775" s="35"/>
      <c r="Y775" s="35"/>
      <c r="Z775" s="35"/>
      <c r="AA775" s="35"/>
    </row>
    <row r="776" ht="75.0" customHeight="1">
      <c r="A776" s="35"/>
      <c r="B776" s="35"/>
      <c r="C776" s="35"/>
      <c r="D776" s="35"/>
      <c r="E776" s="35"/>
      <c r="F776" s="35"/>
      <c r="G776" s="35"/>
      <c r="H776" s="35"/>
      <c r="I776" s="35"/>
      <c r="J776" s="35"/>
      <c r="K776" s="35"/>
      <c r="L776" s="35"/>
      <c r="M776" s="35"/>
      <c r="N776" s="35"/>
      <c r="O776" s="35"/>
      <c r="P776" s="56"/>
      <c r="Q776" s="35"/>
      <c r="R776" s="56"/>
      <c r="S776" s="35"/>
      <c r="T776" s="35"/>
      <c r="U776" s="35"/>
      <c r="V776" s="35"/>
      <c r="W776" s="35"/>
      <c r="X776" s="35"/>
      <c r="Y776" s="35"/>
      <c r="Z776" s="35"/>
      <c r="AA776" s="35"/>
    </row>
    <row r="777" ht="75.0" customHeight="1">
      <c r="A777" s="35"/>
      <c r="B777" s="35"/>
      <c r="C777" s="35"/>
      <c r="D777" s="35"/>
      <c r="E777" s="35"/>
      <c r="F777" s="35"/>
      <c r="G777" s="35"/>
      <c r="H777" s="35"/>
      <c r="I777" s="35"/>
      <c r="J777" s="35"/>
      <c r="K777" s="35"/>
      <c r="L777" s="35"/>
      <c r="M777" s="35"/>
      <c r="N777" s="35"/>
      <c r="O777" s="35"/>
      <c r="P777" s="56"/>
      <c r="Q777" s="35"/>
      <c r="R777" s="56"/>
      <c r="S777" s="35"/>
      <c r="T777" s="35"/>
      <c r="U777" s="35"/>
      <c r="V777" s="35"/>
      <c r="W777" s="35"/>
      <c r="X777" s="35"/>
      <c r="Y777" s="35"/>
      <c r="Z777" s="35"/>
      <c r="AA777" s="35"/>
    </row>
    <row r="778" ht="75.0" customHeight="1">
      <c r="A778" s="35"/>
      <c r="B778" s="35"/>
      <c r="C778" s="35"/>
      <c r="D778" s="35"/>
      <c r="E778" s="35"/>
      <c r="F778" s="35"/>
      <c r="G778" s="35"/>
      <c r="H778" s="35"/>
      <c r="I778" s="35"/>
      <c r="J778" s="35"/>
      <c r="K778" s="35"/>
      <c r="L778" s="35"/>
      <c r="M778" s="35"/>
      <c r="N778" s="35"/>
      <c r="O778" s="35"/>
      <c r="P778" s="56"/>
      <c r="Q778" s="35"/>
      <c r="R778" s="56"/>
      <c r="S778" s="35"/>
      <c r="T778" s="35"/>
      <c r="U778" s="35"/>
      <c r="V778" s="35"/>
      <c r="W778" s="35"/>
      <c r="X778" s="35"/>
      <c r="Y778" s="35"/>
      <c r="Z778" s="35"/>
      <c r="AA778" s="35"/>
    </row>
    <row r="779" ht="75.0" customHeight="1">
      <c r="A779" s="35"/>
      <c r="B779" s="35"/>
      <c r="C779" s="35"/>
      <c r="D779" s="35"/>
      <c r="E779" s="35"/>
      <c r="F779" s="35"/>
      <c r="G779" s="35"/>
      <c r="H779" s="35"/>
      <c r="I779" s="35"/>
      <c r="J779" s="35"/>
      <c r="K779" s="35"/>
      <c r="L779" s="35"/>
      <c r="M779" s="35"/>
      <c r="N779" s="35"/>
      <c r="O779" s="35"/>
      <c r="P779" s="56"/>
      <c r="Q779" s="35"/>
      <c r="R779" s="56"/>
      <c r="S779" s="35"/>
      <c r="T779" s="35"/>
      <c r="U779" s="35"/>
      <c r="V779" s="35"/>
      <c r="W779" s="35"/>
      <c r="X779" s="35"/>
      <c r="Y779" s="35"/>
      <c r="Z779" s="35"/>
      <c r="AA779" s="35"/>
    </row>
    <row r="780" ht="75.0" customHeight="1">
      <c r="A780" s="35"/>
      <c r="B780" s="35"/>
      <c r="C780" s="35"/>
      <c r="D780" s="35"/>
      <c r="E780" s="35"/>
      <c r="F780" s="35"/>
      <c r="G780" s="35"/>
      <c r="H780" s="35"/>
      <c r="I780" s="35"/>
      <c r="J780" s="35"/>
      <c r="K780" s="35"/>
      <c r="L780" s="35"/>
      <c r="M780" s="35"/>
      <c r="N780" s="35"/>
      <c r="O780" s="35"/>
      <c r="P780" s="56"/>
      <c r="Q780" s="35"/>
      <c r="R780" s="56"/>
      <c r="S780" s="35"/>
      <c r="T780" s="35"/>
      <c r="U780" s="35"/>
      <c r="V780" s="35"/>
      <c r="W780" s="35"/>
      <c r="X780" s="35"/>
      <c r="Y780" s="35"/>
      <c r="Z780" s="35"/>
      <c r="AA780" s="35"/>
    </row>
    <row r="781" ht="75.0" customHeight="1">
      <c r="A781" s="35"/>
      <c r="B781" s="35"/>
      <c r="C781" s="35"/>
      <c r="D781" s="35"/>
      <c r="E781" s="35"/>
      <c r="F781" s="35"/>
      <c r="G781" s="35"/>
      <c r="H781" s="35"/>
      <c r="I781" s="35"/>
      <c r="J781" s="35"/>
      <c r="K781" s="35"/>
      <c r="L781" s="35"/>
      <c r="M781" s="35"/>
      <c r="N781" s="35"/>
      <c r="O781" s="35"/>
      <c r="P781" s="56"/>
      <c r="Q781" s="35"/>
      <c r="R781" s="56"/>
      <c r="S781" s="35"/>
      <c r="T781" s="35"/>
      <c r="U781" s="35"/>
      <c r="V781" s="35"/>
      <c r="W781" s="35"/>
      <c r="X781" s="35"/>
      <c r="Y781" s="35"/>
      <c r="Z781" s="35"/>
      <c r="AA781" s="35"/>
    </row>
    <row r="782" ht="75.0" customHeight="1">
      <c r="A782" s="35"/>
      <c r="B782" s="35"/>
      <c r="C782" s="35"/>
      <c r="D782" s="35"/>
      <c r="E782" s="35"/>
      <c r="F782" s="35"/>
      <c r="G782" s="35"/>
      <c r="H782" s="35"/>
      <c r="I782" s="35"/>
      <c r="J782" s="35"/>
      <c r="K782" s="35"/>
      <c r="L782" s="35"/>
      <c r="M782" s="35"/>
      <c r="N782" s="35"/>
      <c r="O782" s="35"/>
      <c r="P782" s="56"/>
      <c r="Q782" s="35"/>
      <c r="R782" s="56"/>
      <c r="S782" s="35"/>
      <c r="T782" s="35"/>
      <c r="U782" s="35"/>
      <c r="V782" s="35"/>
      <c r="W782" s="35"/>
      <c r="X782" s="35"/>
      <c r="Y782" s="35"/>
      <c r="Z782" s="35"/>
      <c r="AA782" s="35"/>
    </row>
    <row r="783" ht="75.0" customHeight="1">
      <c r="A783" s="35"/>
      <c r="B783" s="35"/>
      <c r="C783" s="35"/>
      <c r="D783" s="35"/>
      <c r="E783" s="35"/>
      <c r="F783" s="35"/>
      <c r="G783" s="35"/>
      <c r="H783" s="35"/>
      <c r="I783" s="35"/>
      <c r="J783" s="35"/>
      <c r="K783" s="35"/>
      <c r="L783" s="35"/>
      <c r="M783" s="35"/>
      <c r="N783" s="35"/>
      <c r="O783" s="35"/>
      <c r="P783" s="56"/>
      <c r="Q783" s="35"/>
      <c r="R783" s="56"/>
      <c r="S783" s="35"/>
      <c r="T783" s="35"/>
      <c r="U783" s="35"/>
      <c r="V783" s="35"/>
      <c r="W783" s="35"/>
      <c r="X783" s="35"/>
      <c r="Y783" s="35"/>
      <c r="Z783" s="35"/>
      <c r="AA783" s="35"/>
    </row>
    <row r="784" ht="75.0" customHeight="1">
      <c r="A784" s="35"/>
      <c r="B784" s="35"/>
      <c r="C784" s="35"/>
      <c r="D784" s="35"/>
      <c r="E784" s="35"/>
      <c r="F784" s="35"/>
      <c r="G784" s="35"/>
      <c r="H784" s="35"/>
      <c r="I784" s="35"/>
      <c r="J784" s="35"/>
      <c r="K784" s="35"/>
      <c r="L784" s="35"/>
      <c r="M784" s="35"/>
      <c r="N784" s="35"/>
      <c r="O784" s="35"/>
      <c r="P784" s="56"/>
      <c r="Q784" s="35"/>
      <c r="R784" s="56"/>
      <c r="S784" s="35"/>
      <c r="T784" s="35"/>
      <c r="U784" s="35"/>
      <c r="V784" s="35"/>
      <c r="W784" s="35"/>
      <c r="X784" s="35"/>
      <c r="Y784" s="35"/>
      <c r="Z784" s="35"/>
      <c r="AA784" s="35"/>
    </row>
    <row r="785" ht="75.0" customHeight="1">
      <c r="A785" s="35"/>
      <c r="B785" s="35"/>
      <c r="C785" s="35"/>
      <c r="D785" s="35"/>
      <c r="E785" s="35"/>
      <c r="F785" s="35"/>
      <c r="G785" s="35"/>
      <c r="H785" s="35"/>
      <c r="I785" s="35"/>
      <c r="J785" s="35"/>
      <c r="K785" s="35"/>
      <c r="L785" s="35"/>
      <c r="M785" s="35"/>
      <c r="N785" s="35"/>
      <c r="O785" s="35"/>
      <c r="P785" s="56"/>
      <c r="Q785" s="35"/>
      <c r="R785" s="56"/>
      <c r="S785" s="35"/>
      <c r="T785" s="35"/>
      <c r="U785" s="35"/>
      <c r="V785" s="35"/>
      <c r="W785" s="35"/>
      <c r="X785" s="35"/>
      <c r="Y785" s="35"/>
      <c r="Z785" s="35"/>
      <c r="AA785" s="35"/>
    </row>
    <row r="786" ht="75.0" customHeight="1">
      <c r="A786" s="35"/>
      <c r="B786" s="35"/>
      <c r="C786" s="35"/>
      <c r="D786" s="35"/>
      <c r="E786" s="35"/>
      <c r="F786" s="35"/>
      <c r="G786" s="35"/>
      <c r="H786" s="35"/>
      <c r="I786" s="35"/>
      <c r="J786" s="35"/>
      <c r="K786" s="35"/>
      <c r="L786" s="35"/>
      <c r="M786" s="35"/>
      <c r="N786" s="35"/>
      <c r="O786" s="35"/>
      <c r="P786" s="56"/>
      <c r="Q786" s="35"/>
      <c r="R786" s="56"/>
      <c r="S786" s="35"/>
      <c r="T786" s="35"/>
      <c r="U786" s="35"/>
      <c r="V786" s="35"/>
      <c r="W786" s="35"/>
      <c r="X786" s="35"/>
      <c r="Y786" s="35"/>
      <c r="Z786" s="35"/>
      <c r="AA786" s="35"/>
    </row>
    <row r="787" ht="75.0" customHeight="1">
      <c r="A787" s="35"/>
      <c r="B787" s="35"/>
      <c r="C787" s="35"/>
      <c r="D787" s="35"/>
      <c r="E787" s="35"/>
      <c r="F787" s="35"/>
      <c r="G787" s="35"/>
      <c r="H787" s="35"/>
      <c r="I787" s="35"/>
      <c r="J787" s="35"/>
      <c r="K787" s="35"/>
      <c r="L787" s="35"/>
      <c r="M787" s="35"/>
      <c r="N787" s="35"/>
      <c r="O787" s="35"/>
      <c r="P787" s="56"/>
      <c r="Q787" s="35"/>
      <c r="R787" s="56"/>
      <c r="S787" s="35"/>
      <c r="T787" s="35"/>
      <c r="U787" s="35"/>
      <c r="V787" s="35"/>
      <c r="W787" s="35"/>
      <c r="X787" s="35"/>
      <c r="Y787" s="35"/>
      <c r="Z787" s="35"/>
      <c r="AA787" s="35"/>
    </row>
    <row r="788" ht="75.0" customHeight="1">
      <c r="A788" s="35"/>
      <c r="B788" s="35"/>
      <c r="C788" s="35"/>
      <c r="D788" s="35"/>
      <c r="E788" s="35"/>
      <c r="F788" s="35"/>
      <c r="G788" s="35"/>
      <c r="H788" s="35"/>
      <c r="I788" s="35"/>
      <c r="J788" s="35"/>
      <c r="K788" s="35"/>
      <c r="L788" s="35"/>
      <c r="M788" s="35"/>
      <c r="N788" s="35"/>
      <c r="O788" s="35"/>
      <c r="P788" s="56"/>
      <c r="Q788" s="35"/>
      <c r="R788" s="56"/>
      <c r="S788" s="35"/>
      <c r="T788" s="35"/>
      <c r="U788" s="35"/>
      <c r="V788" s="35"/>
      <c r="W788" s="35"/>
      <c r="X788" s="35"/>
      <c r="Y788" s="35"/>
      <c r="Z788" s="35"/>
      <c r="AA788" s="35"/>
    </row>
    <row r="789" ht="75.0" customHeight="1">
      <c r="A789" s="35"/>
      <c r="B789" s="35"/>
      <c r="C789" s="35"/>
      <c r="D789" s="35"/>
      <c r="E789" s="35"/>
      <c r="F789" s="35"/>
      <c r="G789" s="35"/>
      <c r="H789" s="35"/>
      <c r="I789" s="35"/>
      <c r="J789" s="35"/>
      <c r="K789" s="35"/>
      <c r="L789" s="35"/>
      <c r="M789" s="35"/>
      <c r="N789" s="35"/>
      <c r="O789" s="35"/>
      <c r="P789" s="56"/>
      <c r="Q789" s="35"/>
      <c r="R789" s="56"/>
      <c r="S789" s="35"/>
      <c r="T789" s="35"/>
      <c r="U789" s="35"/>
      <c r="V789" s="35"/>
      <c r="W789" s="35"/>
      <c r="X789" s="35"/>
      <c r="Y789" s="35"/>
      <c r="Z789" s="35"/>
      <c r="AA789" s="35"/>
    </row>
    <row r="790" ht="75.0" customHeight="1">
      <c r="A790" s="35"/>
      <c r="B790" s="35"/>
      <c r="C790" s="35"/>
      <c r="D790" s="35"/>
      <c r="E790" s="35"/>
      <c r="F790" s="35"/>
      <c r="G790" s="35"/>
      <c r="H790" s="35"/>
      <c r="I790" s="35"/>
      <c r="J790" s="35"/>
      <c r="K790" s="35"/>
      <c r="L790" s="35"/>
      <c r="M790" s="35"/>
      <c r="N790" s="35"/>
      <c r="O790" s="35"/>
      <c r="P790" s="56"/>
      <c r="Q790" s="35"/>
      <c r="R790" s="56"/>
      <c r="S790" s="35"/>
      <c r="T790" s="35"/>
      <c r="U790" s="35"/>
      <c r="V790" s="35"/>
      <c r="W790" s="35"/>
      <c r="X790" s="35"/>
      <c r="Y790" s="35"/>
      <c r="Z790" s="35"/>
      <c r="AA790" s="35"/>
    </row>
    <row r="791" ht="75.0" customHeight="1">
      <c r="A791" s="35"/>
      <c r="B791" s="35"/>
      <c r="C791" s="35"/>
      <c r="D791" s="35"/>
      <c r="E791" s="35"/>
      <c r="F791" s="35"/>
      <c r="G791" s="35"/>
      <c r="H791" s="35"/>
      <c r="I791" s="35"/>
      <c r="J791" s="35"/>
      <c r="K791" s="35"/>
      <c r="L791" s="35"/>
      <c r="M791" s="35"/>
      <c r="N791" s="35"/>
      <c r="O791" s="35"/>
      <c r="P791" s="56"/>
      <c r="Q791" s="35"/>
      <c r="R791" s="56"/>
      <c r="S791" s="35"/>
      <c r="T791" s="35"/>
      <c r="U791" s="35"/>
      <c r="V791" s="35"/>
      <c r="W791" s="35"/>
      <c r="X791" s="35"/>
      <c r="Y791" s="35"/>
      <c r="Z791" s="35"/>
      <c r="AA791" s="35"/>
    </row>
    <row r="792" ht="75.0" customHeight="1">
      <c r="A792" s="35"/>
      <c r="B792" s="35"/>
      <c r="C792" s="35"/>
      <c r="D792" s="35"/>
      <c r="E792" s="35"/>
      <c r="F792" s="35"/>
      <c r="G792" s="35"/>
      <c r="H792" s="35"/>
      <c r="I792" s="35"/>
      <c r="J792" s="35"/>
      <c r="K792" s="35"/>
      <c r="L792" s="35"/>
      <c r="M792" s="35"/>
      <c r="N792" s="35"/>
      <c r="O792" s="35"/>
      <c r="P792" s="56"/>
      <c r="Q792" s="35"/>
      <c r="R792" s="56"/>
      <c r="S792" s="35"/>
      <c r="T792" s="35"/>
      <c r="U792" s="35"/>
      <c r="V792" s="35"/>
      <c r="W792" s="35"/>
      <c r="X792" s="35"/>
      <c r="Y792" s="35"/>
      <c r="Z792" s="35"/>
      <c r="AA792" s="35"/>
    </row>
    <row r="793" ht="75.0" customHeight="1">
      <c r="A793" s="35"/>
      <c r="B793" s="35"/>
      <c r="C793" s="35"/>
      <c r="D793" s="35"/>
      <c r="E793" s="35"/>
      <c r="F793" s="35"/>
      <c r="G793" s="35"/>
      <c r="H793" s="35"/>
      <c r="I793" s="35"/>
      <c r="J793" s="35"/>
      <c r="K793" s="35"/>
      <c r="L793" s="35"/>
      <c r="M793" s="35"/>
      <c r="N793" s="35"/>
      <c r="O793" s="35"/>
      <c r="P793" s="56"/>
      <c r="Q793" s="35"/>
      <c r="R793" s="56"/>
      <c r="S793" s="35"/>
      <c r="T793" s="35"/>
      <c r="U793" s="35"/>
      <c r="V793" s="35"/>
      <c r="W793" s="35"/>
      <c r="X793" s="35"/>
      <c r="Y793" s="35"/>
      <c r="Z793" s="35"/>
      <c r="AA793" s="35"/>
    </row>
    <row r="794" ht="75.0" customHeight="1">
      <c r="A794" s="35"/>
      <c r="B794" s="35"/>
      <c r="C794" s="35"/>
      <c r="D794" s="35"/>
      <c r="E794" s="35"/>
      <c r="F794" s="35"/>
      <c r="G794" s="35"/>
      <c r="H794" s="35"/>
      <c r="I794" s="35"/>
      <c r="J794" s="35"/>
      <c r="K794" s="35"/>
      <c r="L794" s="35"/>
      <c r="M794" s="35"/>
      <c r="N794" s="35"/>
      <c r="O794" s="35"/>
      <c r="P794" s="56"/>
      <c r="Q794" s="35"/>
      <c r="R794" s="56"/>
      <c r="S794" s="35"/>
      <c r="T794" s="35"/>
      <c r="U794" s="35"/>
      <c r="V794" s="35"/>
      <c r="W794" s="35"/>
      <c r="X794" s="35"/>
      <c r="Y794" s="35"/>
      <c r="Z794" s="35"/>
      <c r="AA794" s="35"/>
    </row>
    <row r="795" ht="75.0" customHeight="1">
      <c r="A795" s="35"/>
      <c r="B795" s="35"/>
      <c r="C795" s="35"/>
      <c r="D795" s="35"/>
      <c r="E795" s="35"/>
      <c r="F795" s="35"/>
      <c r="G795" s="35"/>
      <c r="H795" s="35"/>
      <c r="I795" s="35"/>
      <c r="J795" s="35"/>
      <c r="K795" s="35"/>
      <c r="L795" s="35"/>
      <c r="M795" s="35"/>
      <c r="N795" s="35"/>
      <c r="O795" s="35"/>
      <c r="P795" s="56"/>
      <c r="Q795" s="35"/>
      <c r="R795" s="56"/>
      <c r="S795" s="35"/>
      <c r="T795" s="35"/>
      <c r="U795" s="35"/>
      <c r="V795" s="35"/>
      <c r="W795" s="35"/>
      <c r="X795" s="35"/>
      <c r="Y795" s="35"/>
      <c r="Z795" s="35"/>
      <c r="AA795" s="35"/>
    </row>
    <row r="796" ht="75.0" customHeight="1">
      <c r="A796" s="35"/>
      <c r="B796" s="35"/>
      <c r="C796" s="35"/>
      <c r="D796" s="35"/>
      <c r="E796" s="35"/>
      <c r="F796" s="35"/>
      <c r="G796" s="35"/>
      <c r="H796" s="35"/>
      <c r="I796" s="35"/>
      <c r="J796" s="35"/>
      <c r="K796" s="35"/>
      <c r="L796" s="35"/>
      <c r="M796" s="35"/>
      <c r="N796" s="35"/>
      <c r="O796" s="35"/>
      <c r="P796" s="56"/>
      <c r="Q796" s="35"/>
      <c r="R796" s="56"/>
      <c r="S796" s="35"/>
      <c r="T796" s="35"/>
      <c r="U796" s="35"/>
      <c r="V796" s="35"/>
      <c r="W796" s="35"/>
      <c r="X796" s="35"/>
      <c r="Y796" s="35"/>
      <c r="Z796" s="35"/>
      <c r="AA796" s="35"/>
    </row>
    <row r="797" ht="75.0" customHeight="1">
      <c r="A797" s="35"/>
      <c r="B797" s="35"/>
      <c r="C797" s="35"/>
      <c r="D797" s="35"/>
      <c r="E797" s="35"/>
      <c r="F797" s="35"/>
      <c r="G797" s="35"/>
      <c r="H797" s="35"/>
      <c r="I797" s="35"/>
      <c r="J797" s="35"/>
      <c r="K797" s="35"/>
      <c r="L797" s="35"/>
      <c r="M797" s="35"/>
      <c r="N797" s="35"/>
      <c r="O797" s="35"/>
      <c r="P797" s="56"/>
      <c r="Q797" s="35"/>
      <c r="R797" s="56"/>
      <c r="S797" s="35"/>
      <c r="T797" s="35"/>
      <c r="U797" s="35"/>
      <c r="V797" s="35"/>
      <c r="W797" s="35"/>
      <c r="X797" s="35"/>
      <c r="Y797" s="35"/>
      <c r="Z797" s="35"/>
      <c r="AA797" s="35"/>
    </row>
    <row r="798" ht="75.0" customHeight="1">
      <c r="A798" s="35"/>
      <c r="B798" s="35"/>
      <c r="C798" s="35"/>
      <c r="D798" s="35"/>
      <c r="E798" s="35"/>
      <c r="F798" s="35"/>
      <c r="G798" s="35"/>
      <c r="H798" s="35"/>
      <c r="I798" s="35"/>
      <c r="J798" s="35"/>
      <c r="K798" s="35"/>
      <c r="L798" s="35"/>
      <c r="M798" s="35"/>
      <c r="N798" s="35"/>
      <c r="O798" s="35"/>
      <c r="P798" s="56"/>
      <c r="Q798" s="35"/>
      <c r="R798" s="56"/>
      <c r="S798" s="35"/>
      <c r="T798" s="35"/>
      <c r="U798" s="35"/>
      <c r="V798" s="35"/>
      <c r="W798" s="35"/>
      <c r="X798" s="35"/>
      <c r="Y798" s="35"/>
      <c r="Z798" s="35"/>
      <c r="AA798" s="35"/>
    </row>
    <row r="799" ht="75.0" customHeight="1">
      <c r="A799" s="35"/>
      <c r="B799" s="35"/>
      <c r="C799" s="35"/>
      <c r="D799" s="35"/>
      <c r="E799" s="35"/>
      <c r="F799" s="35"/>
      <c r="G799" s="35"/>
      <c r="H799" s="35"/>
      <c r="I799" s="35"/>
      <c r="J799" s="35"/>
      <c r="K799" s="35"/>
      <c r="L799" s="35"/>
      <c r="M799" s="35"/>
      <c r="N799" s="35"/>
      <c r="O799" s="35"/>
      <c r="P799" s="56"/>
      <c r="Q799" s="35"/>
      <c r="R799" s="56"/>
      <c r="S799" s="35"/>
      <c r="T799" s="35"/>
      <c r="U799" s="35"/>
      <c r="V799" s="35"/>
      <c r="W799" s="35"/>
      <c r="X799" s="35"/>
      <c r="Y799" s="35"/>
      <c r="Z799" s="35"/>
      <c r="AA799" s="35"/>
    </row>
    <row r="800" ht="75.0" customHeight="1">
      <c r="A800" s="35"/>
      <c r="B800" s="35"/>
      <c r="C800" s="35"/>
      <c r="D800" s="35"/>
      <c r="E800" s="35"/>
      <c r="F800" s="35"/>
      <c r="G800" s="35"/>
      <c r="H800" s="35"/>
      <c r="I800" s="35"/>
      <c r="J800" s="35"/>
      <c r="K800" s="35"/>
      <c r="L800" s="35"/>
      <c r="M800" s="35"/>
      <c r="N800" s="35"/>
      <c r="O800" s="35"/>
      <c r="P800" s="56"/>
      <c r="Q800" s="35"/>
      <c r="R800" s="56"/>
      <c r="S800" s="35"/>
      <c r="T800" s="35"/>
      <c r="U800" s="35"/>
      <c r="V800" s="35"/>
      <c r="W800" s="35"/>
      <c r="X800" s="35"/>
      <c r="Y800" s="35"/>
      <c r="Z800" s="35"/>
      <c r="AA800" s="35"/>
    </row>
    <row r="801" ht="75.0" customHeight="1">
      <c r="A801" s="35"/>
      <c r="B801" s="35"/>
      <c r="C801" s="35"/>
      <c r="D801" s="35"/>
      <c r="E801" s="35"/>
      <c r="F801" s="35"/>
      <c r="G801" s="35"/>
      <c r="H801" s="35"/>
      <c r="I801" s="35"/>
      <c r="J801" s="35"/>
      <c r="K801" s="35"/>
      <c r="L801" s="35"/>
      <c r="M801" s="35"/>
      <c r="N801" s="35"/>
      <c r="O801" s="35"/>
      <c r="P801" s="56"/>
      <c r="Q801" s="35"/>
      <c r="R801" s="56"/>
      <c r="S801" s="35"/>
      <c r="T801" s="35"/>
      <c r="U801" s="35"/>
      <c r="V801" s="35"/>
      <c r="W801" s="35"/>
      <c r="X801" s="35"/>
      <c r="Y801" s="35"/>
      <c r="Z801" s="35"/>
      <c r="AA801" s="35"/>
    </row>
    <row r="802" ht="75.0" customHeight="1">
      <c r="A802" s="35"/>
      <c r="B802" s="35"/>
      <c r="C802" s="35"/>
      <c r="D802" s="35"/>
      <c r="E802" s="35"/>
      <c r="F802" s="35"/>
      <c r="G802" s="35"/>
      <c r="H802" s="35"/>
      <c r="I802" s="35"/>
      <c r="J802" s="35"/>
      <c r="K802" s="35"/>
      <c r="L802" s="35"/>
      <c r="M802" s="35"/>
      <c r="N802" s="35"/>
      <c r="O802" s="35"/>
      <c r="P802" s="56"/>
      <c r="Q802" s="35"/>
      <c r="R802" s="56"/>
      <c r="S802" s="35"/>
      <c r="T802" s="35"/>
      <c r="U802" s="35"/>
      <c r="V802" s="35"/>
      <c r="W802" s="35"/>
      <c r="X802" s="35"/>
      <c r="Y802" s="35"/>
      <c r="Z802" s="35"/>
      <c r="AA802" s="35"/>
    </row>
    <row r="803" ht="75.0" customHeight="1">
      <c r="A803" s="35"/>
      <c r="B803" s="35"/>
      <c r="C803" s="35"/>
      <c r="D803" s="35"/>
      <c r="E803" s="35"/>
      <c r="F803" s="35"/>
      <c r="G803" s="35"/>
      <c r="H803" s="35"/>
      <c r="I803" s="35"/>
      <c r="J803" s="35"/>
      <c r="K803" s="35"/>
      <c r="L803" s="35"/>
      <c r="M803" s="35"/>
      <c r="N803" s="35"/>
      <c r="O803" s="35"/>
      <c r="P803" s="56"/>
      <c r="Q803" s="35"/>
      <c r="R803" s="56"/>
      <c r="S803" s="35"/>
      <c r="T803" s="35"/>
      <c r="U803" s="35"/>
      <c r="V803" s="35"/>
      <c r="W803" s="35"/>
      <c r="X803" s="35"/>
      <c r="Y803" s="35"/>
      <c r="Z803" s="35"/>
      <c r="AA803" s="35"/>
    </row>
    <row r="804" ht="75.0" customHeight="1">
      <c r="A804" s="35"/>
      <c r="B804" s="35"/>
      <c r="C804" s="35"/>
      <c r="D804" s="35"/>
      <c r="E804" s="35"/>
      <c r="F804" s="35"/>
      <c r="G804" s="35"/>
      <c r="H804" s="35"/>
      <c r="I804" s="35"/>
      <c r="J804" s="35"/>
      <c r="K804" s="35"/>
      <c r="L804" s="35"/>
      <c r="M804" s="35"/>
      <c r="N804" s="35"/>
      <c r="O804" s="35"/>
      <c r="P804" s="56"/>
      <c r="Q804" s="35"/>
      <c r="R804" s="56"/>
      <c r="S804" s="35"/>
      <c r="T804" s="35"/>
      <c r="U804" s="35"/>
      <c r="V804" s="35"/>
      <c r="W804" s="35"/>
      <c r="X804" s="35"/>
      <c r="Y804" s="35"/>
      <c r="Z804" s="35"/>
      <c r="AA804" s="35"/>
    </row>
    <row r="805" ht="75.0" customHeight="1">
      <c r="A805" s="35"/>
      <c r="B805" s="35"/>
      <c r="C805" s="35"/>
      <c r="D805" s="35"/>
      <c r="E805" s="35"/>
      <c r="F805" s="35"/>
      <c r="G805" s="35"/>
      <c r="H805" s="35"/>
      <c r="I805" s="35"/>
      <c r="J805" s="35"/>
      <c r="K805" s="35"/>
      <c r="L805" s="35"/>
      <c r="M805" s="35"/>
      <c r="N805" s="35"/>
      <c r="O805" s="35"/>
      <c r="P805" s="56"/>
      <c r="Q805" s="35"/>
      <c r="R805" s="56"/>
      <c r="S805" s="35"/>
      <c r="T805" s="35"/>
      <c r="U805" s="35"/>
      <c r="V805" s="35"/>
      <c r="W805" s="35"/>
      <c r="X805" s="35"/>
      <c r="Y805" s="35"/>
      <c r="Z805" s="35"/>
      <c r="AA805" s="35"/>
    </row>
    <row r="806" ht="75.0" customHeight="1">
      <c r="A806" s="35"/>
      <c r="B806" s="35"/>
      <c r="C806" s="35"/>
      <c r="D806" s="35"/>
      <c r="E806" s="35"/>
      <c r="F806" s="35"/>
      <c r="G806" s="35"/>
      <c r="H806" s="35"/>
      <c r="I806" s="35"/>
      <c r="J806" s="35"/>
      <c r="K806" s="35"/>
      <c r="L806" s="35"/>
      <c r="M806" s="35"/>
      <c r="N806" s="35"/>
      <c r="O806" s="35"/>
      <c r="P806" s="56"/>
      <c r="Q806" s="35"/>
      <c r="R806" s="56"/>
      <c r="S806" s="35"/>
      <c r="T806" s="35"/>
      <c r="U806" s="35"/>
      <c r="V806" s="35"/>
      <c r="W806" s="35"/>
      <c r="X806" s="35"/>
      <c r="Y806" s="35"/>
      <c r="Z806" s="35"/>
      <c r="AA806" s="35"/>
    </row>
    <row r="807" ht="75.0" customHeight="1">
      <c r="A807" s="35"/>
      <c r="B807" s="35"/>
      <c r="C807" s="35"/>
      <c r="D807" s="35"/>
      <c r="E807" s="35"/>
      <c r="F807" s="35"/>
      <c r="G807" s="35"/>
      <c r="H807" s="35"/>
      <c r="I807" s="35"/>
      <c r="J807" s="35"/>
      <c r="K807" s="35"/>
      <c r="L807" s="35"/>
      <c r="M807" s="35"/>
      <c r="N807" s="35"/>
      <c r="O807" s="35"/>
      <c r="P807" s="56"/>
      <c r="Q807" s="35"/>
      <c r="R807" s="56"/>
      <c r="S807" s="35"/>
      <c r="T807" s="35"/>
      <c r="U807" s="35"/>
      <c r="V807" s="35"/>
      <c r="W807" s="35"/>
      <c r="X807" s="35"/>
      <c r="Y807" s="35"/>
      <c r="Z807" s="35"/>
      <c r="AA807" s="35"/>
    </row>
    <row r="808" ht="75.0" customHeight="1">
      <c r="A808" s="35"/>
      <c r="B808" s="35"/>
      <c r="C808" s="35"/>
      <c r="D808" s="35"/>
      <c r="E808" s="35"/>
      <c r="F808" s="35"/>
      <c r="G808" s="35"/>
      <c r="H808" s="35"/>
      <c r="I808" s="35"/>
      <c r="J808" s="35"/>
      <c r="K808" s="35"/>
      <c r="L808" s="35"/>
      <c r="M808" s="35"/>
      <c r="N808" s="35"/>
      <c r="O808" s="35"/>
      <c r="P808" s="56"/>
      <c r="Q808" s="35"/>
      <c r="R808" s="56"/>
      <c r="S808" s="35"/>
      <c r="T808" s="35"/>
      <c r="U808" s="35"/>
      <c r="V808" s="35"/>
      <c r="W808" s="35"/>
      <c r="X808" s="35"/>
      <c r="Y808" s="35"/>
      <c r="Z808" s="35"/>
      <c r="AA808" s="35"/>
    </row>
    <row r="809" ht="75.0" customHeight="1">
      <c r="A809" s="35"/>
      <c r="B809" s="35"/>
      <c r="C809" s="35"/>
      <c r="D809" s="35"/>
      <c r="E809" s="35"/>
      <c r="F809" s="35"/>
      <c r="G809" s="35"/>
      <c r="H809" s="35"/>
      <c r="I809" s="35"/>
      <c r="J809" s="35"/>
      <c r="K809" s="35"/>
      <c r="L809" s="35"/>
      <c r="M809" s="35"/>
      <c r="N809" s="35"/>
      <c r="O809" s="35"/>
      <c r="P809" s="56"/>
      <c r="Q809" s="35"/>
      <c r="R809" s="56"/>
      <c r="S809" s="35"/>
      <c r="T809" s="35"/>
      <c r="U809" s="35"/>
      <c r="V809" s="35"/>
      <c r="W809" s="35"/>
      <c r="X809" s="35"/>
      <c r="Y809" s="35"/>
      <c r="Z809" s="35"/>
      <c r="AA809" s="35"/>
    </row>
    <row r="810" ht="75.0" customHeight="1">
      <c r="A810" s="35"/>
      <c r="B810" s="35"/>
      <c r="C810" s="35"/>
      <c r="D810" s="35"/>
      <c r="E810" s="35"/>
      <c r="F810" s="35"/>
      <c r="G810" s="35"/>
      <c r="H810" s="35"/>
      <c r="I810" s="35"/>
      <c r="J810" s="35"/>
      <c r="K810" s="35"/>
      <c r="L810" s="35"/>
      <c r="M810" s="35"/>
      <c r="N810" s="35"/>
      <c r="O810" s="35"/>
      <c r="P810" s="56"/>
      <c r="Q810" s="35"/>
      <c r="R810" s="56"/>
      <c r="S810" s="35"/>
      <c r="T810" s="35"/>
      <c r="U810" s="35"/>
      <c r="V810" s="35"/>
      <c r="W810" s="35"/>
      <c r="X810" s="35"/>
      <c r="Y810" s="35"/>
      <c r="Z810" s="35"/>
      <c r="AA810" s="35"/>
    </row>
    <row r="811" ht="75.0" customHeight="1">
      <c r="A811" s="35"/>
      <c r="B811" s="35"/>
      <c r="C811" s="35"/>
      <c r="D811" s="35"/>
      <c r="E811" s="35"/>
      <c r="F811" s="35"/>
      <c r="G811" s="35"/>
      <c r="H811" s="35"/>
      <c r="I811" s="35"/>
      <c r="J811" s="35"/>
      <c r="K811" s="35"/>
      <c r="L811" s="35"/>
      <c r="M811" s="35"/>
      <c r="N811" s="35"/>
      <c r="O811" s="35"/>
      <c r="P811" s="56"/>
      <c r="Q811" s="35"/>
      <c r="R811" s="56"/>
      <c r="S811" s="35"/>
      <c r="T811" s="35"/>
      <c r="U811" s="35"/>
      <c r="V811" s="35"/>
      <c r="W811" s="35"/>
      <c r="X811" s="35"/>
      <c r="Y811" s="35"/>
      <c r="Z811" s="35"/>
      <c r="AA811" s="35"/>
    </row>
    <row r="812" ht="75.0" customHeight="1">
      <c r="A812" s="35"/>
      <c r="B812" s="35"/>
      <c r="C812" s="35"/>
      <c r="D812" s="35"/>
      <c r="E812" s="35"/>
      <c r="F812" s="35"/>
      <c r="G812" s="35"/>
      <c r="H812" s="35"/>
      <c r="I812" s="35"/>
      <c r="J812" s="35"/>
      <c r="K812" s="35"/>
      <c r="L812" s="35"/>
      <c r="M812" s="35"/>
      <c r="N812" s="35"/>
      <c r="O812" s="35"/>
      <c r="P812" s="56"/>
      <c r="Q812" s="35"/>
      <c r="R812" s="56"/>
      <c r="S812" s="35"/>
      <c r="T812" s="35"/>
      <c r="U812" s="35"/>
      <c r="V812" s="35"/>
      <c r="W812" s="35"/>
      <c r="X812" s="35"/>
      <c r="Y812" s="35"/>
      <c r="Z812" s="35"/>
      <c r="AA812" s="35"/>
    </row>
    <row r="813" ht="75.0" customHeight="1">
      <c r="A813" s="35"/>
      <c r="B813" s="35"/>
      <c r="C813" s="35"/>
      <c r="D813" s="35"/>
      <c r="E813" s="35"/>
      <c r="F813" s="35"/>
      <c r="G813" s="35"/>
      <c r="H813" s="35"/>
      <c r="I813" s="35"/>
      <c r="J813" s="35"/>
      <c r="K813" s="35"/>
      <c r="L813" s="35"/>
      <c r="M813" s="35"/>
      <c r="N813" s="35"/>
      <c r="O813" s="35"/>
      <c r="P813" s="56"/>
      <c r="Q813" s="35"/>
      <c r="R813" s="56"/>
      <c r="S813" s="35"/>
      <c r="T813" s="35"/>
      <c r="U813" s="35"/>
      <c r="V813" s="35"/>
      <c r="W813" s="35"/>
      <c r="X813" s="35"/>
      <c r="Y813" s="35"/>
      <c r="Z813" s="35"/>
      <c r="AA813" s="35"/>
    </row>
    <row r="814" ht="75.0" customHeight="1">
      <c r="A814" s="35"/>
      <c r="B814" s="35"/>
      <c r="C814" s="35"/>
      <c r="D814" s="35"/>
      <c r="E814" s="35"/>
      <c r="F814" s="35"/>
      <c r="G814" s="35"/>
      <c r="H814" s="35"/>
      <c r="I814" s="35"/>
      <c r="J814" s="35"/>
      <c r="K814" s="35"/>
      <c r="L814" s="35"/>
      <c r="M814" s="35"/>
      <c r="N814" s="35"/>
      <c r="O814" s="35"/>
      <c r="P814" s="56"/>
      <c r="Q814" s="35"/>
      <c r="R814" s="56"/>
      <c r="S814" s="35"/>
      <c r="T814" s="35"/>
      <c r="U814" s="35"/>
      <c r="V814" s="35"/>
      <c r="W814" s="35"/>
      <c r="X814" s="35"/>
      <c r="Y814" s="35"/>
      <c r="Z814" s="35"/>
      <c r="AA814" s="35"/>
    </row>
    <row r="815" ht="75.0" customHeight="1">
      <c r="A815" s="35"/>
      <c r="B815" s="35"/>
      <c r="C815" s="35"/>
      <c r="D815" s="35"/>
      <c r="E815" s="35"/>
      <c r="F815" s="35"/>
      <c r="G815" s="35"/>
      <c r="H815" s="35"/>
      <c r="I815" s="35"/>
      <c r="J815" s="35"/>
      <c r="K815" s="35"/>
      <c r="L815" s="35"/>
      <c r="M815" s="35"/>
      <c r="N815" s="35"/>
      <c r="O815" s="35"/>
      <c r="P815" s="56"/>
      <c r="Q815" s="35"/>
      <c r="R815" s="56"/>
      <c r="S815" s="35"/>
      <c r="T815" s="35"/>
      <c r="U815" s="35"/>
      <c r="V815" s="35"/>
      <c r="W815" s="35"/>
      <c r="X815" s="35"/>
      <c r="Y815" s="35"/>
      <c r="Z815" s="35"/>
      <c r="AA815" s="35"/>
    </row>
    <row r="816" ht="75.0" customHeight="1">
      <c r="A816" s="35"/>
      <c r="B816" s="35"/>
      <c r="C816" s="35"/>
      <c r="D816" s="35"/>
      <c r="E816" s="35"/>
      <c r="F816" s="35"/>
      <c r="G816" s="35"/>
      <c r="H816" s="35"/>
      <c r="I816" s="35"/>
      <c r="J816" s="35"/>
      <c r="K816" s="35"/>
      <c r="L816" s="35"/>
      <c r="M816" s="35"/>
      <c r="N816" s="35"/>
      <c r="O816" s="35"/>
      <c r="P816" s="56"/>
      <c r="Q816" s="35"/>
      <c r="R816" s="56"/>
      <c r="S816" s="35"/>
      <c r="T816" s="35"/>
      <c r="U816" s="35"/>
      <c r="V816" s="35"/>
      <c r="W816" s="35"/>
      <c r="X816" s="35"/>
      <c r="Y816" s="35"/>
      <c r="Z816" s="35"/>
      <c r="AA816" s="35"/>
    </row>
    <row r="817" ht="75.0" customHeight="1">
      <c r="A817" s="35"/>
      <c r="B817" s="35"/>
      <c r="C817" s="35"/>
      <c r="D817" s="35"/>
      <c r="E817" s="35"/>
      <c r="F817" s="35"/>
      <c r="G817" s="35"/>
      <c r="H817" s="35"/>
      <c r="I817" s="35"/>
      <c r="J817" s="35"/>
      <c r="K817" s="35"/>
      <c r="L817" s="35"/>
      <c r="M817" s="35"/>
      <c r="N817" s="35"/>
      <c r="O817" s="35"/>
      <c r="P817" s="56"/>
      <c r="Q817" s="35"/>
      <c r="R817" s="56"/>
      <c r="S817" s="35"/>
      <c r="T817" s="35"/>
      <c r="U817" s="35"/>
      <c r="V817" s="35"/>
      <c r="W817" s="35"/>
      <c r="X817" s="35"/>
      <c r="Y817" s="35"/>
      <c r="Z817" s="35"/>
      <c r="AA817" s="35"/>
    </row>
    <row r="818" ht="75.0" customHeight="1">
      <c r="A818" s="35"/>
      <c r="B818" s="35"/>
      <c r="C818" s="35"/>
      <c r="D818" s="35"/>
      <c r="E818" s="35"/>
      <c r="F818" s="35"/>
      <c r="G818" s="35"/>
      <c r="H818" s="35"/>
      <c r="I818" s="35"/>
      <c r="J818" s="35"/>
      <c r="K818" s="35"/>
      <c r="L818" s="35"/>
      <c r="M818" s="35"/>
      <c r="N818" s="35"/>
      <c r="O818" s="35"/>
      <c r="P818" s="56"/>
      <c r="Q818" s="35"/>
      <c r="R818" s="56"/>
      <c r="S818" s="35"/>
      <c r="T818" s="35"/>
      <c r="U818" s="35"/>
      <c r="V818" s="35"/>
      <c r="W818" s="35"/>
      <c r="X818" s="35"/>
      <c r="Y818" s="35"/>
      <c r="Z818" s="35"/>
      <c r="AA818" s="35"/>
    </row>
    <row r="819" ht="75.0" customHeight="1">
      <c r="A819" s="35"/>
      <c r="B819" s="35"/>
      <c r="C819" s="35"/>
      <c r="D819" s="35"/>
      <c r="E819" s="35"/>
      <c r="F819" s="35"/>
      <c r="G819" s="35"/>
      <c r="H819" s="35"/>
      <c r="I819" s="35"/>
      <c r="J819" s="35"/>
      <c r="K819" s="35"/>
      <c r="L819" s="35"/>
      <c r="M819" s="35"/>
      <c r="N819" s="35"/>
      <c r="O819" s="35"/>
      <c r="P819" s="56"/>
      <c r="Q819" s="35"/>
      <c r="R819" s="56"/>
      <c r="S819" s="35"/>
      <c r="T819" s="35"/>
      <c r="U819" s="35"/>
      <c r="V819" s="35"/>
      <c r="W819" s="35"/>
      <c r="X819" s="35"/>
      <c r="Y819" s="35"/>
      <c r="Z819" s="35"/>
      <c r="AA819" s="35"/>
    </row>
    <row r="820" ht="75.0" customHeight="1">
      <c r="A820" s="35"/>
      <c r="B820" s="35"/>
      <c r="C820" s="35"/>
      <c r="D820" s="35"/>
      <c r="E820" s="35"/>
      <c r="F820" s="35"/>
      <c r="G820" s="35"/>
      <c r="H820" s="35"/>
      <c r="I820" s="35"/>
      <c r="J820" s="35"/>
      <c r="K820" s="35"/>
      <c r="L820" s="35"/>
      <c r="M820" s="35"/>
      <c r="N820" s="35"/>
      <c r="O820" s="35"/>
      <c r="P820" s="56"/>
      <c r="Q820" s="35"/>
      <c r="R820" s="56"/>
      <c r="S820" s="35"/>
      <c r="T820" s="35"/>
      <c r="U820" s="35"/>
      <c r="V820" s="35"/>
      <c r="W820" s="35"/>
      <c r="X820" s="35"/>
      <c r="Y820" s="35"/>
      <c r="Z820" s="35"/>
      <c r="AA820" s="35"/>
    </row>
    <row r="821" ht="75.0" customHeight="1">
      <c r="A821" s="35"/>
      <c r="B821" s="35"/>
      <c r="C821" s="35"/>
      <c r="D821" s="35"/>
      <c r="E821" s="35"/>
      <c r="F821" s="35"/>
      <c r="G821" s="35"/>
      <c r="H821" s="35"/>
      <c r="I821" s="35"/>
      <c r="J821" s="35"/>
      <c r="K821" s="35"/>
      <c r="L821" s="35"/>
      <c r="M821" s="35"/>
      <c r="N821" s="35"/>
      <c r="O821" s="35"/>
      <c r="P821" s="56"/>
      <c r="Q821" s="35"/>
      <c r="R821" s="56"/>
      <c r="S821" s="35"/>
      <c r="T821" s="35"/>
      <c r="U821" s="35"/>
      <c r="V821" s="35"/>
      <c r="W821" s="35"/>
      <c r="X821" s="35"/>
      <c r="Y821" s="35"/>
      <c r="Z821" s="35"/>
      <c r="AA821" s="35"/>
    </row>
    <row r="822" ht="75.0" customHeight="1">
      <c r="A822" s="35"/>
      <c r="B822" s="35"/>
      <c r="C822" s="35"/>
      <c r="D822" s="35"/>
      <c r="E822" s="35"/>
      <c r="F822" s="35"/>
      <c r="G822" s="35"/>
      <c r="H822" s="35"/>
      <c r="I822" s="35"/>
      <c r="J822" s="35"/>
      <c r="K822" s="35"/>
      <c r="L822" s="35"/>
      <c r="M822" s="35"/>
      <c r="N822" s="35"/>
      <c r="O822" s="35"/>
      <c r="P822" s="56"/>
      <c r="Q822" s="35"/>
      <c r="R822" s="56"/>
      <c r="S822" s="35"/>
      <c r="T822" s="35"/>
      <c r="U822" s="35"/>
      <c r="V822" s="35"/>
      <c r="W822" s="35"/>
      <c r="X822" s="35"/>
      <c r="Y822" s="35"/>
      <c r="Z822" s="35"/>
      <c r="AA822" s="35"/>
    </row>
    <row r="823" ht="75.0" customHeight="1">
      <c r="A823" s="35"/>
      <c r="B823" s="35"/>
      <c r="C823" s="35"/>
      <c r="D823" s="35"/>
      <c r="E823" s="35"/>
      <c r="F823" s="35"/>
      <c r="G823" s="35"/>
      <c r="H823" s="35"/>
      <c r="I823" s="35"/>
      <c r="J823" s="35"/>
      <c r="K823" s="35"/>
      <c r="L823" s="35"/>
      <c r="M823" s="35"/>
      <c r="N823" s="35"/>
      <c r="O823" s="35"/>
      <c r="P823" s="56"/>
      <c r="Q823" s="35"/>
      <c r="R823" s="56"/>
      <c r="S823" s="35"/>
      <c r="T823" s="35"/>
      <c r="U823" s="35"/>
      <c r="V823" s="35"/>
      <c r="W823" s="35"/>
      <c r="X823" s="35"/>
      <c r="Y823" s="35"/>
      <c r="Z823" s="35"/>
      <c r="AA823" s="35"/>
    </row>
    <row r="824" ht="75.0" customHeight="1">
      <c r="A824" s="35"/>
      <c r="B824" s="35"/>
      <c r="C824" s="35"/>
      <c r="D824" s="35"/>
      <c r="E824" s="35"/>
      <c r="F824" s="35"/>
      <c r="G824" s="35"/>
      <c r="H824" s="35"/>
      <c r="I824" s="35"/>
      <c r="J824" s="35"/>
      <c r="K824" s="35"/>
      <c r="L824" s="35"/>
      <c r="M824" s="35"/>
      <c r="N824" s="35"/>
      <c r="O824" s="35"/>
      <c r="P824" s="56"/>
      <c r="Q824" s="35"/>
      <c r="R824" s="56"/>
      <c r="S824" s="35"/>
      <c r="T824" s="35"/>
      <c r="U824" s="35"/>
      <c r="V824" s="35"/>
      <c r="W824" s="35"/>
      <c r="X824" s="35"/>
      <c r="Y824" s="35"/>
      <c r="Z824" s="35"/>
      <c r="AA824" s="35"/>
    </row>
    <row r="825" ht="75.0" customHeight="1">
      <c r="A825" s="35"/>
      <c r="B825" s="35"/>
      <c r="C825" s="35"/>
      <c r="D825" s="35"/>
      <c r="E825" s="35"/>
      <c r="F825" s="35"/>
      <c r="G825" s="35"/>
      <c r="H825" s="35"/>
      <c r="I825" s="35"/>
      <c r="J825" s="35"/>
      <c r="K825" s="35"/>
      <c r="L825" s="35"/>
      <c r="M825" s="35"/>
      <c r="N825" s="35"/>
      <c r="O825" s="35"/>
      <c r="P825" s="56"/>
      <c r="Q825" s="35"/>
      <c r="R825" s="56"/>
      <c r="S825" s="35"/>
      <c r="T825" s="35"/>
      <c r="U825" s="35"/>
      <c r="V825" s="35"/>
      <c r="W825" s="35"/>
      <c r="X825" s="35"/>
      <c r="Y825" s="35"/>
      <c r="Z825" s="35"/>
      <c r="AA825" s="35"/>
    </row>
    <row r="826" ht="75.0" customHeight="1">
      <c r="A826" s="35"/>
      <c r="B826" s="35"/>
      <c r="C826" s="35"/>
      <c r="D826" s="35"/>
      <c r="E826" s="35"/>
      <c r="F826" s="35"/>
      <c r="G826" s="35"/>
      <c r="H826" s="35"/>
      <c r="I826" s="35"/>
      <c r="J826" s="35"/>
      <c r="K826" s="35"/>
      <c r="L826" s="35"/>
      <c r="M826" s="35"/>
      <c r="N826" s="35"/>
      <c r="O826" s="35"/>
      <c r="P826" s="56"/>
      <c r="Q826" s="35"/>
      <c r="R826" s="56"/>
      <c r="S826" s="35"/>
      <c r="T826" s="35"/>
      <c r="U826" s="35"/>
      <c r="V826" s="35"/>
      <c r="W826" s="35"/>
      <c r="X826" s="35"/>
      <c r="Y826" s="35"/>
      <c r="Z826" s="35"/>
      <c r="AA826" s="35"/>
    </row>
    <row r="827" ht="75.0" customHeight="1">
      <c r="A827" s="35"/>
      <c r="B827" s="35"/>
      <c r="C827" s="35"/>
      <c r="D827" s="35"/>
      <c r="E827" s="35"/>
      <c r="F827" s="35"/>
      <c r="G827" s="35"/>
      <c r="H827" s="35"/>
      <c r="I827" s="35"/>
      <c r="J827" s="35"/>
      <c r="K827" s="35"/>
      <c r="L827" s="35"/>
      <c r="M827" s="35"/>
      <c r="N827" s="35"/>
      <c r="O827" s="35"/>
      <c r="P827" s="56"/>
      <c r="Q827" s="35"/>
      <c r="R827" s="56"/>
      <c r="S827" s="35"/>
      <c r="T827" s="35"/>
      <c r="U827" s="35"/>
      <c r="V827" s="35"/>
      <c r="W827" s="35"/>
      <c r="X827" s="35"/>
      <c r="Y827" s="35"/>
      <c r="Z827" s="35"/>
      <c r="AA827" s="35"/>
    </row>
    <row r="828" ht="75.0" customHeight="1">
      <c r="A828" s="35"/>
      <c r="B828" s="35"/>
      <c r="C828" s="35"/>
      <c r="D828" s="35"/>
      <c r="E828" s="35"/>
      <c r="F828" s="35"/>
      <c r="G828" s="35"/>
      <c r="H828" s="35"/>
      <c r="I828" s="35"/>
      <c r="J828" s="35"/>
      <c r="K828" s="35"/>
      <c r="L828" s="35"/>
      <c r="M828" s="35"/>
      <c r="N828" s="35"/>
      <c r="O828" s="35"/>
      <c r="P828" s="56"/>
      <c r="Q828" s="35"/>
      <c r="R828" s="56"/>
      <c r="S828" s="35"/>
      <c r="T828" s="35"/>
      <c r="U828" s="35"/>
      <c r="V828" s="35"/>
      <c r="W828" s="35"/>
      <c r="X828" s="35"/>
      <c r="Y828" s="35"/>
      <c r="Z828" s="35"/>
      <c r="AA828" s="35"/>
    </row>
    <row r="829" ht="75.0" customHeight="1">
      <c r="A829" s="35"/>
      <c r="B829" s="35"/>
      <c r="C829" s="35"/>
      <c r="D829" s="35"/>
      <c r="E829" s="35"/>
      <c r="F829" s="35"/>
      <c r="G829" s="35"/>
      <c r="H829" s="35"/>
      <c r="I829" s="35"/>
      <c r="J829" s="35"/>
      <c r="K829" s="35"/>
      <c r="L829" s="35"/>
      <c r="M829" s="35"/>
      <c r="N829" s="35"/>
      <c r="O829" s="35"/>
      <c r="P829" s="56"/>
      <c r="Q829" s="35"/>
      <c r="R829" s="56"/>
      <c r="S829" s="35"/>
      <c r="T829" s="35"/>
      <c r="U829" s="35"/>
      <c r="V829" s="35"/>
      <c r="W829" s="35"/>
      <c r="X829" s="35"/>
      <c r="Y829" s="35"/>
      <c r="Z829" s="35"/>
      <c r="AA829" s="35"/>
    </row>
    <row r="830" ht="75.0" customHeight="1">
      <c r="A830" s="35"/>
      <c r="B830" s="35"/>
      <c r="C830" s="35"/>
      <c r="D830" s="35"/>
      <c r="E830" s="35"/>
      <c r="F830" s="35"/>
      <c r="G830" s="35"/>
      <c r="H830" s="35"/>
      <c r="I830" s="35"/>
      <c r="J830" s="35"/>
      <c r="K830" s="35"/>
      <c r="L830" s="35"/>
      <c r="M830" s="35"/>
      <c r="N830" s="35"/>
      <c r="O830" s="35"/>
      <c r="P830" s="56"/>
      <c r="Q830" s="35"/>
      <c r="R830" s="56"/>
      <c r="S830" s="35"/>
      <c r="T830" s="35"/>
      <c r="U830" s="35"/>
      <c r="V830" s="35"/>
      <c r="W830" s="35"/>
      <c r="X830" s="35"/>
      <c r="Y830" s="35"/>
      <c r="Z830" s="35"/>
      <c r="AA830" s="35"/>
    </row>
    <row r="831" ht="75.0" customHeight="1">
      <c r="A831" s="35"/>
      <c r="B831" s="35"/>
      <c r="C831" s="35"/>
      <c r="D831" s="35"/>
      <c r="E831" s="35"/>
      <c r="F831" s="35"/>
      <c r="G831" s="35"/>
      <c r="H831" s="35"/>
      <c r="I831" s="35"/>
      <c r="J831" s="35"/>
      <c r="K831" s="35"/>
      <c r="L831" s="35"/>
      <c r="M831" s="35"/>
      <c r="N831" s="35"/>
      <c r="O831" s="35"/>
      <c r="P831" s="56"/>
      <c r="Q831" s="35"/>
      <c r="R831" s="56"/>
      <c r="S831" s="35"/>
      <c r="T831" s="35"/>
      <c r="U831" s="35"/>
      <c r="V831" s="35"/>
      <c r="W831" s="35"/>
      <c r="X831" s="35"/>
      <c r="Y831" s="35"/>
      <c r="Z831" s="35"/>
      <c r="AA831" s="35"/>
    </row>
    <row r="832" ht="75.0" customHeight="1">
      <c r="A832" s="35"/>
      <c r="B832" s="35"/>
      <c r="C832" s="35"/>
      <c r="D832" s="35"/>
      <c r="E832" s="35"/>
      <c r="F832" s="35"/>
      <c r="G832" s="35"/>
      <c r="H832" s="35"/>
      <c r="I832" s="35"/>
      <c r="J832" s="35"/>
      <c r="K832" s="35"/>
      <c r="L832" s="35"/>
      <c r="M832" s="35"/>
      <c r="N832" s="35"/>
      <c r="O832" s="35"/>
      <c r="P832" s="56"/>
      <c r="Q832" s="35"/>
      <c r="R832" s="56"/>
      <c r="S832" s="35"/>
      <c r="T832" s="35"/>
      <c r="U832" s="35"/>
      <c r="V832" s="35"/>
      <c r="W832" s="35"/>
      <c r="X832" s="35"/>
      <c r="Y832" s="35"/>
      <c r="Z832" s="35"/>
      <c r="AA832" s="35"/>
    </row>
    <row r="833" ht="75.0" customHeight="1">
      <c r="A833" s="35"/>
      <c r="B833" s="35"/>
      <c r="C833" s="35"/>
      <c r="D833" s="35"/>
      <c r="E833" s="35"/>
      <c r="F833" s="35"/>
      <c r="G833" s="35"/>
      <c r="H833" s="35"/>
      <c r="I833" s="35"/>
      <c r="J833" s="35"/>
      <c r="K833" s="35"/>
      <c r="L833" s="35"/>
      <c r="M833" s="35"/>
      <c r="N833" s="35"/>
      <c r="O833" s="35"/>
      <c r="P833" s="56"/>
      <c r="Q833" s="35"/>
      <c r="R833" s="56"/>
      <c r="S833" s="35"/>
      <c r="T833" s="35"/>
      <c r="U833" s="35"/>
      <c r="V833" s="35"/>
      <c r="W833" s="35"/>
      <c r="X833" s="35"/>
      <c r="Y833" s="35"/>
      <c r="Z833" s="35"/>
      <c r="AA833" s="35"/>
    </row>
    <row r="834" ht="75.0" customHeight="1">
      <c r="A834" s="35"/>
      <c r="B834" s="35"/>
      <c r="C834" s="35"/>
      <c r="D834" s="35"/>
      <c r="E834" s="35"/>
      <c r="F834" s="35"/>
      <c r="G834" s="35"/>
      <c r="H834" s="35"/>
      <c r="I834" s="35"/>
      <c r="J834" s="35"/>
      <c r="K834" s="35"/>
      <c r="L834" s="35"/>
      <c r="M834" s="35"/>
      <c r="N834" s="35"/>
      <c r="O834" s="35"/>
      <c r="P834" s="56"/>
      <c r="Q834" s="35"/>
      <c r="R834" s="56"/>
      <c r="S834" s="35"/>
      <c r="T834" s="35"/>
      <c r="U834" s="35"/>
      <c r="V834" s="35"/>
      <c r="W834" s="35"/>
      <c r="X834" s="35"/>
      <c r="Y834" s="35"/>
      <c r="Z834" s="35"/>
      <c r="AA834" s="35"/>
    </row>
    <row r="835" ht="75.0" customHeight="1">
      <c r="A835" s="35"/>
      <c r="B835" s="35"/>
      <c r="C835" s="35"/>
      <c r="D835" s="35"/>
      <c r="E835" s="35"/>
      <c r="F835" s="35"/>
      <c r="G835" s="35"/>
      <c r="H835" s="35"/>
      <c r="I835" s="35"/>
      <c r="J835" s="35"/>
      <c r="K835" s="35"/>
      <c r="L835" s="35"/>
      <c r="M835" s="35"/>
      <c r="N835" s="35"/>
      <c r="O835" s="35"/>
      <c r="P835" s="56"/>
      <c r="Q835" s="35"/>
      <c r="R835" s="56"/>
      <c r="S835" s="35"/>
      <c r="T835" s="35"/>
      <c r="U835" s="35"/>
      <c r="V835" s="35"/>
      <c r="W835" s="35"/>
      <c r="X835" s="35"/>
      <c r="Y835" s="35"/>
      <c r="Z835" s="35"/>
      <c r="AA835" s="35"/>
    </row>
    <row r="836" ht="75.0" customHeight="1">
      <c r="A836" s="35"/>
      <c r="B836" s="35"/>
      <c r="C836" s="35"/>
      <c r="D836" s="35"/>
      <c r="E836" s="35"/>
      <c r="F836" s="35"/>
      <c r="G836" s="35"/>
      <c r="H836" s="35"/>
      <c r="I836" s="35"/>
      <c r="J836" s="35"/>
      <c r="K836" s="35"/>
      <c r="L836" s="35"/>
      <c r="M836" s="35"/>
      <c r="N836" s="35"/>
      <c r="O836" s="35"/>
      <c r="P836" s="56"/>
      <c r="Q836" s="35"/>
      <c r="R836" s="56"/>
      <c r="S836" s="35"/>
      <c r="T836" s="35"/>
      <c r="U836" s="35"/>
      <c r="V836" s="35"/>
      <c r="W836" s="35"/>
      <c r="X836" s="35"/>
      <c r="Y836" s="35"/>
      <c r="Z836" s="35"/>
      <c r="AA836" s="35"/>
    </row>
    <row r="837" ht="75.0" customHeight="1">
      <c r="A837" s="35"/>
      <c r="B837" s="35"/>
      <c r="C837" s="35"/>
      <c r="D837" s="35"/>
      <c r="E837" s="35"/>
      <c r="F837" s="35"/>
      <c r="G837" s="35"/>
      <c r="H837" s="35"/>
      <c r="I837" s="35"/>
      <c r="J837" s="35"/>
      <c r="K837" s="35"/>
      <c r="L837" s="35"/>
      <c r="M837" s="35"/>
      <c r="N837" s="35"/>
      <c r="O837" s="35"/>
      <c r="P837" s="56"/>
      <c r="Q837" s="35"/>
      <c r="R837" s="56"/>
      <c r="S837" s="35"/>
      <c r="T837" s="35"/>
      <c r="U837" s="35"/>
      <c r="V837" s="35"/>
      <c r="W837" s="35"/>
      <c r="X837" s="35"/>
      <c r="Y837" s="35"/>
      <c r="Z837" s="35"/>
      <c r="AA837" s="35"/>
    </row>
    <row r="838" ht="75.0" customHeight="1">
      <c r="A838" s="35"/>
      <c r="B838" s="35"/>
      <c r="C838" s="35"/>
      <c r="D838" s="35"/>
      <c r="E838" s="35"/>
      <c r="F838" s="35"/>
      <c r="G838" s="35"/>
      <c r="H838" s="35"/>
      <c r="I838" s="35"/>
      <c r="J838" s="35"/>
      <c r="K838" s="35"/>
      <c r="L838" s="35"/>
      <c r="M838" s="35"/>
      <c r="N838" s="35"/>
      <c r="O838" s="35"/>
      <c r="P838" s="56"/>
      <c r="Q838" s="35"/>
      <c r="R838" s="56"/>
      <c r="S838" s="35"/>
      <c r="T838" s="35"/>
      <c r="U838" s="35"/>
      <c r="V838" s="35"/>
      <c r="W838" s="35"/>
      <c r="X838" s="35"/>
      <c r="Y838" s="35"/>
      <c r="Z838" s="35"/>
      <c r="AA838" s="35"/>
    </row>
    <row r="839" ht="75.0" customHeight="1">
      <c r="A839" s="35"/>
      <c r="B839" s="35"/>
      <c r="C839" s="35"/>
      <c r="D839" s="35"/>
      <c r="E839" s="35"/>
      <c r="F839" s="35"/>
      <c r="G839" s="35"/>
      <c r="H839" s="35"/>
      <c r="I839" s="35"/>
      <c r="J839" s="35"/>
      <c r="K839" s="35"/>
      <c r="L839" s="35"/>
      <c r="M839" s="35"/>
      <c r="N839" s="35"/>
      <c r="O839" s="35"/>
      <c r="P839" s="56"/>
      <c r="Q839" s="35"/>
      <c r="R839" s="56"/>
      <c r="S839" s="35"/>
      <c r="T839" s="35"/>
      <c r="U839" s="35"/>
      <c r="V839" s="35"/>
      <c r="W839" s="35"/>
      <c r="X839" s="35"/>
      <c r="Y839" s="35"/>
      <c r="Z839" s="35"/>
      <c r="AA839" s="35"/>
    </row>
    <row r="840" ht="75.0" customHeight="1">
      <c r="A840" s="35"/>
      <c r="B840" s="35"/>
      <c r="C840" s="35"/>
      <c r="D840" s="35"/>
      <c r="E840" s="35"/>
      <c r="F840" s="35"/>
      <c r="G840" s="35"/>
      <c r="H840" s="35"/>
      <c r="I840" s="35"/>
      <c r="J840" s="35"/>
      <c r="K840" s="35"/>
      <c r="L840" s="35"/>
      <c r="M840" s="35"/>
      <c r="N840" s="35"/>
      <c r="O840" s="35"/>
      <c r="P840" s="56"/>
      <c r="Q840" s="35"/>
      <c r="R840" s="56"/>
      <c r="S840" s="35"/>
      <c r="T840" s="35"/>
      <c r="U840" s="35"/>
      <c r="V840" s="35"/>
      <c r="W840" s="35"/>
      <c r="X840" s="35"/>
      <c r="Y840" s="35"/>
      <c r="Z840" s="35"/>
      <c r="AA840" s="35"/>
    </row>
    <row r="841" ht="75.0" customHeight="1">
      <c r="A841" s="35"/>
      <c r="B841" s="35"/>
      <c r="C841" s="35"/>
      <c r="D841" s="35"/>
      <c r="E841" s="35"/>
      <c r="F841" s="35"/>
      <c r="G841" s="35"/>
      <c r="H841" s="35"/>
      <c r="I841" s="35"/>
      <c r="J841" s="35"/>
      <c r="K841" s="35"/>
      <c r="L841" s="35"/>
      <c r="M841" s="35"/>
      <c r="N841" s="35"/>
      <c r="O841" s="35"/>
      <c r="P841" s="56"/>
      <c r="Q841" s="35"/>
      <c r="R841" s="56"/>
      <c r="S841" s="35"/>
      <c r="T841" s="35"/>
      <c r="U841" s="35"/>
      <c r="V841" s="35"/>
      <c r="W841" s="35"/>
      <c r="X841" s="35"/>
      <c r="Y841" s="35"/>
      <c r="Z841" s="35"/>
      <c r="AA841" s="35"/>
    </row>
    <row r="842" ht="75.0" customHeight="1">
      <c r="A842" s="35"/>
      <c r="B842" s="35"/>
      <c r="C842" s="35"/>
      <c r="D842" s="35"/>
      <c r="E842" s="35"/>
      <c r="F842" s="35"/>
      <c r="G842" s="35"/>
      <c r="H842" s="35"/>
      <c r="I842" s="35"/>
      <c r="J842" s="35"/>
      <c r="K842" s="35"/>
      <c r="L842" s="35"/>
      <c r="M842" s="35"/>
      <c r="N842" s="35"/>
      <c r="O842" s="35"/>
      <c r="P842" s="56"/>
      <c r="Q842" s="35"/>
      <c r="R842" s="56"/>
      <c r="S842" s="35"/>
      <c r="T842" s="35"/>
      <c r="U842" s="35"/>
      <c r="V842" s="35"/>
      <c r="W842" s="35"/>
      <c r="X842" s="35"/>
      <c r="Y842" s="35"/>
      <c r="Z842" s="35"/>
      <c r="AA842" s="35"/>
    </row>
    <row r="843" ht="75.0" customHeight="1">
      <c r="A843" s="35"/>
      <c r="B843" s="35"/>
      <c r="C843" s="35"/>
      <c r="D843" s="35"/>
      <c r="E843" s="35"/>
      <c r="F843" s="35"/>
      <c r="G843" s="35"/>
      <c r="H843" s="35"/>
      <c r="I843" s="35"/>
      <c r="J843" s="35"/>
      <c r="K843" s="35"/>
      <c r="L843" s="35"/>
      <c r="M843" s="35"/>
      <c r="N843" s="35"/>
      <c r="O843" s="35"/>
      <c r="P843" s="56"/>
      <c r="Q843" s="35"/>
      <c r="R843" s="56"/>
      <c r="S843" s="35"/>
      <c r="T843" s="35"/>
      <c r="U843" s="35"/>
      <c r="V843" s="35"/>
      <c r="W843" s="35"/>
      <c r="X843" s="35"/>
      <c r="Y843" s="35"/>
      <c r="Z843" s="35"/>
      <c r="AA843" s="35"/>
    </row>
    <row r="844" ht="75.0" customHeight="1">
      <c r="A844" s="35"/>
      <c r="B844" s="35"/>
      <c r="C844" s="35"/>
      <c r="D844" s="35"/>
      <c r="E844" s="35"/>
      <c r="F844" s="35"/>
      <c r="G844" s="35"/>
      <c r="H844" s="35"/>
      <c r="I844" s="35"/>
      <c r="J844" s="35"/>
      <c r="K844" s="35"/>
      <c r="L844" s="35"/>
      <c r="M844" s="35"/>
      <c r="N844" s="35"/>
      <c r="O844" s="35"/>
      <c r="P844" s="56"/>
      <c r="Q844" s="35"/>
      <c r="R844" s="56"/>
      <c r="S844" s="35"/>
      <c r="T844" s="35"/>
      <c r="U844" s="35"/>
      <c r="V844" s="35"/>
      <c r="W844" s="35"/>
      <c r="X844" s="35"/>
      <c r="Y844" s="35"/>
      <c r="Z844" s="35"/>
      <c r="AA844" s="35"/>
    </row>
    <row r="845" ht="75.0" customHeight="1">
      <c r="A845" s="35"/>
      <c r="B845" s="35"/>
      <c r="C845" s="35"/>
      <c r="D845" s="35"/>
      <c r="E845" s="35"/>
      <c r="F845" s="35"/>
      <c r="G845" s="35"/>
      <c r="H845" s="35"/>
      <c r="I845" s="35"/>
      <c r="J845" s="35"/>
      <c r="K845" s="35"/>
      <c r="L845" s="35"/>
      <c r="M845" s="35"/>
      <c r="N845" s="35"/>
      <c r="O845" s="35"/>
      <c r="P845" s="56"/>
      <c r="Q845" s="35"/>
      <c r="R845" s="56"/>
      <c r="S845" s="35"/>
      <c r="T845" s="35"/>
      <c r="U845" s="35"/>
      <c r="V845" s="35"/>
      <c r="W845" s="35"/>
      <c r="X845" s="35"/>
      <c r="Y845" s="35"/>
      <c r="Z845" s="35"/>
      <c r="AA845" s="35"/>
    </row>
    <row r="846" ht="75.0" customHeight="1">
      <c r="A846" s="35"/>
      <c r="B846" s="35"/>
      <c r="C846" s="35"/>
      <c r="D846" s="35"/>
      <c r="E846" s="35"/>
      <c r="F846" s="35"/>
      <c r="G846" s="35"/>
      <c r="H846" s="35"/>
      <c r="I846" s="35"/>
      <c r="J846" s="35"/>
      <c r="K846" s="35"/>
      <c r="L846" s="35"/>
      <c r="M846" s="35"/>
      <c r="N846" s="35"/>
      <c r="O846" s="35"/>
      <c r="P846" s="56"/>
      <c r="Q846" s="35"/>
      <c r="R846" s="56"/>
      <c r="S846" s="35"/>
      <c r="T846" s="35"/>
      <c r="U846" s="35"/>
      <c r="V846" s="35"/>
      <c r="W846" s="35"/>
      <c r="X846" s="35"/>
      <c r="Y846" s="35"/>
      <c r="Z846" s="35"/>
      <c r="AA846" s="35"/>
    </row>
    <row r="847" ht="75.0" customHeight="1">
      <c r="A847" s="35"/>
      <c r="B847" s="35"/>
      <c r="C847" s="35"/>
      <c r="D847" s="35"/>
      <c r="E847" s="35"/>
      <c r="F847" s="35"/>
      <c r="G847" s="35"/>
      <c r="H847" s="35"/>
      <c r="I847" s="35"/>
      <c r="J847" s="35"/>
      <c r="K847" s="35"/>
      <c r="L847" s="35"/>
      <c r="M847" s="35"/>
      <c r="N847" s="35"/>
      <c r="O847" s="35"/>
      <c r="P847" s="56"/>
      <c r="Q847" s="35"/>
      <c r="R847" s="56"/>
      <c r="S847" s="35"/>
      <c r="T847" s="35"/>
      <c r="U847" s="35"/>
      <c r="V847" s="35"/>
      <c r="W847" s="35"/>
      <c r="X847" s="35"/>
      <c r="Y847" s="35"/>
      <c r="Z847" s="35"/>
      <c r="AA847" s="35"/>
    </row>
    <row r="848" ht="75.0" customHeight="1">
      <c r="A848" s="35"/>
      <c r="B848" s="35"/>
      <c r="C848" s="35"/>
      <c r="D848" s="35"/>
      <c r="E848" s="35"/>
      <c r="F848" s="35"/>
      <c r="G848" s="35"/>
      <c r="H848" s="35"/>
      <c r="I848" s="35"/>
      <c r="J848" s="35"/>
      <c r="K848" s="35"/>
      <c r="L848" s="35"/>
      <c r="M848" s="35"/>
      <c r="N848" s="35"/>
      <c r="O848" s="35"/>
      <c r="P848" s="56"/>
      <c r="Q848" s="35"/>
      <c r="R848" s="56"/>
      <c r="S848" s="35"/>
      <c r="T848" s="35"/>
      <c r="U848" s="35"/>
      <c r="V848" s="35"/>
      <c r="W848" s="35"/>
      <c r="X848" s="35"/>
      <c r="Y848" s="35"/>
      <c r="Z848" s="35"/>
      <c r="AA848" s="35"/>
    </row>
    <row r="849" ht="75.0" customHeight="1">
      <c r="A849" s="35"/>
      <c r="B849" s="35"/>
      <c r="C849" s="35"/>
      <c r="D849" s="35"/>
      <c r="E849" s="35"/>
      <c r="F849" s="35"/>
      <c r="G849" s="35"/>
      <c r="H849" s="35"/>
      <c r="I849" s="35"/>
      <c r="J849" s="35"/>
      <c r="K849" s="35"/>
      <c r="L849" s="35"/>
      <c r="M849" s="35"/>
      <c r="N849" s="35"/>
      <c r="O849" s="35"/>
      <c r="P849" s="56"/>
      <c r="Q849" s="35"/>
      <c r="R849" s="56"/>
      <c r="S849" s="35"/>
      <c r="T849" s="35"/>
      <c r="U849" s="35"/>
      <c r="V849" s="35"/>
      <c r="W849" s="35"/>
      <c r="X849" s="35"/>
      <c r="Y849" s="35"/>
      <c r="Z849" s="35"/>
      <c r="AA849" s="35"/>
    </row>
    <row r="850" ht="75.0" customHeight="1">
      <c r="A850" s="35"/>
      <c r="B850" s="35"/>
      <c r="C850" s="35"/>
      <c r="D850" s="35"/>
      <c r="E850" s="35"/>
      <c r="F850" s="35"/>
      <c r="G850" s="35"/>
      <c r="H850" s="35"/>
      <c r="I850" s="35"/>
      <c r="J850" s="35"/>
      <c r="K850" s="35"/>
      <c r="L850" s="35"/>
      <c r="M850" s="35"/>
      <c r="N850" s="35"/>
      <c r="O850" s="35"/>
      <c r="P850" s="56"/>
      <c r="Q850" s="35"/>
      <c r="R850" s="56"/>
      <c r="S850" s="35"/>
      <c r="T850" s="35"/>
      <c r="U850" s="35"/>
      <c r="V850" s="35"/>
      <c r="W850" s="35"/>
      <c r="X850" s="35"/>
      <c r="Y850" s="35"/>
      <c r="Z850" s="35"/>
      <c r="AA850" s="35"/>
    </row>
    <row r="851" ht="75.0" customHeight="1">
      <c r="A851" s="35"/>
      <c r="B851" s="35"/>
      <c r="C851" s="35"/>
      <c r="D851" s="35"/>
      <c r="E851" s="35"/>
      <c r="F851" s="35"/>
      <c r="G851" s="35"/>
      <c r="H851" s="35"/>
      <c r="I851" s="35"/>
      <c r="J851" s="35"/>
      <c r="K851" s="35"/>
      <c r="L851" s="35"/>
      <c r="M851" s="35"/>
      <c r="N851" s="35"/>
      <c r="O851" s="35"/>
      <c r="P851" s="56"/>
      <c r="Q851" s="35"/>
      <c r="R851" s="56"/>
      <c r="S851" s="35"/>
      <c r="T851" s="35"/>
      <c r="U851" s="35"/>
      <c r="V851" s="35"/>
      <c r="W851" s="35"/>
      <c r="X851" s="35"/>
      <c r="Y851" s="35"/>
      <c r="Z851" s="35"/>
      <c r="AA851" s="35"/>
    </row>
    <row r="852" ht="75.0" customHeight="1">
      <c r="A852" s="35"/>
      <c r="B852" s="35"/>
      <c r="C852" s="35"/>
      <c r="D852" s="35"/>
      <c r="E852" s="35"/>
      <c r="F852" s="35"/>
      <c r="G852" s="35"/>
      <c r="H852" s="35"/>
      <c r="I852" s="35"/>
      <c r="J852" s="35"/>
      <c r="K852" s="35"/>
      <c r="L852" s="35"/>
      <c r="M852" s="35"/>
      <c r="N852" s="35"/>
      <c r="O852" s="35"/>
      <c r="P852" s="56"/>
      <c r="Q852" s="35"/>
      <c r="R852" s="56"/>
      <c r="S852" s="35"/>
      <c r="T852" s="35"/>
      <c r="U852" s="35"/>
      <c r="V852" s="35"/>
      <c r="W852" s="35"/>
      <c r="X852" s="35"/>
      <c r="Y852" s="35"/>
      <c r="Z852" s="35"/>
      <c r="AA852" s="35"/>
    </row>
    <row r="853" ht="75.0" customHeight="1">
      <c r="A853" s="35"/>
      <c r="B853" s="35"/>
      <c r="C853" s="35"/>
      <c r="D853" s="35"/>
      <c r="E853" s="35"/>
      <c r="F853" s="35"/>
      <c r="G853" s="35"/>
      <c r="H853" s="35"/>
      <c r="I853" s="35"/>
      <c r="J853" s="35"/>
      <c r="K853" s="35"/>
      <c r="L853" s="35"/>
      <c r="M853" s="35"/>
      <c r="N853" s="35"/>
      <c r="O853" s="35"/>
      <c r="P853" s="56"/>
      <c r="Q853" s="35"/>
      <c r="R853" s="56"/>
      <c r="S853" s="35"/>
      <c r="T853" s="35"/>
      <c r="U853" s="35"/>
      <c r="V853" s="35"/>
      <c r="W853" s="35"/>
      <c r="X853" s="35"/>
      <c r="Y853" s="35"/>
      <c r="Z853" s="35"/>
      <c r="AA853" s="35"/>
    </row>
    <row r="854" ht="75.0" customHeight="1">
      <c r="A854" s="35"/>
      <c r="B854" s="35"/>
      <c r="C854" s="35"/>
      <c r="D854" s="35"/>
      <c r="E854" s="35"/>
      <c r="F854" s="35"/>
      <c r="G854" s="35"/>
      <c r="H854" s="35"/>
      <c r="I854" s="35"/>
      <c r="J854" s="35"/>
      <c r="K854" s="35"/>
      <c r="L854" s="35"/>
      <c r="M854" s="35"/>
      <c r="N854" s="35"/>
      <c r="O854" s="35"/>
      <c r="P854" s="56"/>
      <c r="Q854" s="35"/>
      <c r="R854" s="56"/>
      <c r="S854" s="35"/>
      <c r="T854" s="35"/>
      <c r="U854" s="35"/>
      <c r="V854" s="35"/>
      <c r="W854" s="35"/>
      <c r="X854" s="35"/>
      <c r="Y854" s="35"/>
      <c r="Z854" s="35"/>
      <c r="AA854" s="35"/>
    </row>
    <row r="855" ht="75.0" customHeight="1">
      <c r="A855" s="35"/>
      <c r="B855" s="35"/>
      <c r="C855" s="35"/>
      <c r="D855" s="35"/>
      <c r="E855" s="35"/>
      <c r="F855" s="35"/>
      <c r="G855" s="35"/>
      <c r="H855" s="35"/>
      <c r="I855" s="35"/>
      <c r="J855" s="35"/>
      <c r="K855" s="35"/>
      <c r="L855" s="35"/>
      <c r="M855" s="35"/>
      <c r="N855" s="35"/>
      <c r="O855" s="35"/>
      <c r="P855" s="56"/>
      <c r="Q855" s="35"/>
      <c r="R855" s="56"/>
      <c r="S855" s="35"/>
      <c r="T855" s="35"/>
      <c r="U855" s="35"/>
      <c r="V855" s="35"/>
      <c r="W855" s="35"/>
      <c r="X855" s="35"/>
      <c r="Y855" s="35"/>
      <c r="Z855" s="35"/>
      <c r="AA855" s="35"/>
    </row>
    <row r="856" ht="75.0" customHeight="1">
      <c r="A856" s="35"/>
      <c r="B856" s="35"/>
      <c r="C856" s="35"/>
      <c r="D856" s="35"/>
      <c r="E856" s="35"/>
      <c r="F856" s="35"/>
      <c r="G856" s="35"/>
      <c r="H856" s="35"/>
      <c r="I856" s="35"/>
      <c r="J856" s="35"/>
      <c r="K856" s="35"/>
      <c r="L856" s="35"/>
      <c r="M856" s="35"/>
      <c r="N856" s="35"/>
      <c r="O856" s="35"/>
      <c r="P856" s="56"/>
      <c r="Q856" s="35"/>
      <c r="R856" s="56"/>
      <c r="S856" s="35"/>
      <c r="T856" s="35"/>
      <c r="U856" s="35"/>
      <c r="V856" s="35"/>
      <c r="W856" s="35"/>
      <c r="X856" s="35"/>
      <c r="Y856" s="35"/>
      <c r="Z856" s="35"/>
      <c r="AA856" s="35"/>
    </row>
    <row r="857" ht="75.0" customHeight="1">
      <c r="A857" s="35"/>
      <c r="B857" s="35"/>
      <c r="C857" s="35"/>
      <c r="D857" s="35"/>
      <c r="E857" s="35"/>
      <c r="F857" s="35"/>
      <c r="G857" s="35"/>
      <c r="H857" s="35"/>
      <c r="I857" s="35"/>
      <c r="J857" s="35"/>
      <c r="K857" s="35"/>
      <c r="L857" s="35"/>
      <c r="M857" s="35"/>
      <c r="N857" s="35"/>
      <c r="O857" s="35"/>
      <c r="P857" s="56"/>
      <c r="Q857" s="35"/>
      <c r="R857" s="56"/>
      <c r="S857" s="35"/>
      <c r="T857" s="35"/>
      <c r="U857" s="35"/>
      <c r="V857" s="35"/>
      <c r="W857" s="35"/>
      <c r="X857" s="35"/>
      <c r="Y857" s="35"/>
      <c r="Z857" s="35"/>
      <c r="AA857" s="35"/>
    </row>
    <row r="858" ht="75.0" customHeight="1">
      <c r="A858" s="35"/>
      <c r="B858" s="35"/>
      <c r="C858" s="35"/>
      <c r="D858" s="35"/>
      <c r="E858" s="35"/>
      <c r="F858" s="35"/>
      <c r="G858" s="35"/>
      <c r="H858" s="35"/>
      <c r="I858" s="35"/>
      <c r="J858" s="35"/>
      <c r="K858" s="35"/>
      <c r="L858" s="35"/>
      <c r="M858" s="35"/>
      <c r="N858" s="35"/>
      <c r="O858" s="35"/>
      <c r="P858" s="56"/>
      <c r="Q858" s="35"/>
      <c r="R858" s="56"/>
      <c r="S858" s="35"/>
      <c r="T858" s="35"/>
      <c r="U858" s="35"/>
      <c r="V858" s="35"/>
      <c r="W858" s="35"/>
      <c r="X858" s="35"/>
      <c r="Y858" s="35"/>
      <c r="Z858" s="35"/>
      <c r="AA858" s="35"/>
    </row>
    <row r="859" ht="75.0" customHeight="1">
      <c r="A859" s="35"/>
      <c r="B859" s="35"/>
      <c r="C859" s="35"/>
      <c r="D859" s="35"/>
      <c r="E859" s="35"/>
      <c r="F859" s="35"/>
      <c r="G859" s="35"/>
      <c r="H859" s="35"/>
      <c r="I859" s="35"/>
      <c r="J859" s="35"/>
      <c r="K859" s="35"/>
      <c r="L859" s="35"/>
      <c r="M859" s="35"/>
      <c r="N859" s="35"/>
      <c r="O859" s="35"/>
      <c r="P859" s="56"/>
      <c r="Q859" s="35"/>
      <c r="R859" s="56"/>
      <c r="S859" s="35"/>
      <c r="T859" s="35"/>
      <c r="U859" s="35"/>
      <c r="V859" s="35"/>
      <c r="W859" s="35"/>
      <c r="X859" s="35"/>
      <c r="Y859" s="35"/>
      <c r="Z859" s="35"/>
      <c r="AA859" s="35"/>
    </row>
    <row r="860" ht="75.0" customHeight="1">
      <c r="A860" s="35"/>
      <c r="B860" s="35"/>
      <c r="C860" s="35"/>
      <c r="D860" s="35"/>
      <c r="E860" s="35"/>
      <c r="F860" s="35"/>
      <c r="G860" s="35"/>
      <c r="H860" s="35"/>
      <c r="I860" s="35"/>
      <c r="J860" s="35"/>
      <c r="K860" s="35"/>
      <c r="L860" s="35"/>
      <c r="M860" s="35"/>
      <c r="N860" s="35"/>
      <c r="O860" s="35"/>
      <c r="P860" s="56"/>
      <c r="Q860" s="35"/>
      <c r="R860" s="56"/>
      <c r="S860" s="35"/>
      <c r="T860" s="35"/>
      <c r="U860" s="35"/>
      <c r="V860" s="35"/>
      <c r="W860" s="35"/>
      <c r="X860" s="35"/>
      <c r="Y860" s="35"/>
      <c r="Z860" s="35"/>
      <c r="AA860" s="35"/>
    </row>
    <row r="861" ht="75.0" customHeight="1">
      <c r="A861" s="35"/>
      <c r="B861" s="35"/>
      <c r="C861" s="35"/>
      <c r="D861" s="35"/>
      <c r="E861" s="35"/>
      <c r="F861" s="35"/>
      <c r="G861" s="35"/>
      <c r="H861" s="35"/>
      <c r="I861" s="35"/>
      <c r="J861" s="35"/>
      <c r="K861" s="35"/>
      <c r="L861" s="35"/>
      <c r="M861" s="35"/>
      <c r="N861" s="35"/>
      <c r="O861" s="35"/>
      <c r="P861" s="56"/>
      <c r="Q861" s="35"/>
      <c r="R861" s="56"/>
      <c r="S861" s="35"/>
      <c r="T861" s="35"/>
      <c r="U861" s="35"/>
      <c r="V861" s="35"/>
      <c r="W861" s="35"/>
      <c r="X861" s="35"/>
      <c r="Y861" s="35"/>
      <c r="Z861" s="35"/>
      <c r="AA861" s="35"/>
    </row>
    <row r="862" ht="75.0" customHeight="1">
      <c r="A862" s="35"/>
      <c r="B862" s="35"/>
      <c r="C862" s="35"/>
      <c r="D862" s="35"/>
      <c r="E862" s="35"/>
      <c r="F862" s="35"/>
      <c r="G862" s="35"/>
      <c r="H862" s="35"/>
      <c r="I862" s="35"/>
      <c r="J862" s="35"/>
      <c r="K862" s="35"/>
      <c r="L862" s="35"/>
      <c r="M862" s="35"/>
      <c r="N862" s="35"/>
      <c r="O862" s="35"/>
      <c r="P862" s="56"/>
      <c r="Q862" s="35"/>
      <c r="R862" s="56"/>
      <c r="S862" s="35"/>
      <c r="T862" s="35"/>
      <c r="U862" s="35"/>
      <c r="V862" s="35"/>
      <c r="W862" s="35"/>
      <c r="X862" s="35"/>
      <c r="Y862" s="35"/>
      <c r="Z862" s="35"/>
      <c r="AA862" s="35"/>
    </row>
    <row r="863" ht="75.0" customHeight="1">
      <c r="A863" s="35"/>
      <c r="B863" s="35"/>
      <c r="C863" s="35"/>
      <c r="D863" s="35"/>
      <c r="E863" s="35"/>
      <c r="F863" s="35"/>
      <c r="G863" s="35"/>
      <c r="H863" s="35"/>
      <c r="I863" s="35"/>
      <c r="J863" s="35"/>
      <c r="K863" s="35"/>
      <c r="L863" s="35"/>
      <c r="M863" s="35"/>
      <c r="N863" s="35"/>
      <c r="O863" s="35"/>
      <c r="P863" s="56"/>
      <c r="Q863" s="35"/>
      <c r="R863" s="56"/>
      <c r="S863" s="35"/>
      <c r="T863" s="35"/>
      <c r="U863" s="35"/>
      <c r="V863" s="35"/>
      <c r="W863" s="35"/>
      <c r="X863" s="35"/>
      <c r="Y863" s="35"/>
      <c r="Z863" s="35"/>
      <c r="AA863" s="35"/>
    </row>
    <row r="864" ht="75.0" customHeight="1">
      <c r="A864" s="35"/>
      <c r="B864" s="35"/>
      <c r="C864" s="35"/>
      <c r="D864" s="35"/>
      <c r="E864" s="35"/>
      <c r="F864" s="35"/>
      <c r="G864" s="35"/>
      <c r="H864" s="35"/>
      <c r="I864" s="35"/>
      <c r="J864" s="35"/>
      <c r="K864" s="35"/>
      <c r="L864" s="35"/>
      <c r="M864" s="35"/>
      <c r="N864" s="35"/>
      <c r="O864" s="35"/>
      <c r="P864" s="56"/>
      <c r="Q864" s="35"/>
      <c r="R864" s="56"/>
      <c r="S864" s="35"/>
      <c r="T864" s="35"/>
      <c r="U864" s="35"/>
      <c r="V864" s="35"/>
      <c r="W864" s="35"/>
      <c r="X864" s="35"/>
      <c r="Y864" s="35"/>
      <c r="Z864" s="35"/>
      <c r="AA864" s="35"/>
    </row>
    <row r="865" ht="75.0" customHeight="1">
      <c r="A865" s="35"/>
      <c r="B865" s="35"/>
      <c r="C865" s="35"/>
      <c r="D865" s="35"/>
      <c r="E865" s="35"/>
      <c r="F865" s="35"/>
      <c r="G865" s="35"/>
      <c r="H865" s="35"/>
      <c r="I865" s="35"/>
      <c r="J865" s="35"/>
      <c r="K865" s="35"/>
      <c r="L865" s="35"/>
      <c r="M865" s="35"/>
      <c r="N865" s="35"/>
      <c r="O865" s="35"/>
      <c r="P865" s="56"/>
      <c r="Q865" s="35"/>
      <c r="R865" s="56"/>
      <c r="S865" s="35"/>
      <c r="T865" s="35"/>
      <c r="U865" s="35"/>
      <c r="V865" s="35"/>
      <c r="W865" s="35"/>
      <c r="X865" s="35"/>
      <c r="Y865" s="35"/>
      <c r="Z865" s="35"/>
      <c r="AA865" s="35"/>
    </row>
    <row r="866" ht="75.0" customHeight="1">
      <c r="A866" s="35"/>
      <c r="B866" s="35"/>
      <c r="C866" s="35"/>
      <c r="D866" s="35"/>
      <c r="E866" s="35"/>
      <c r="F866" s="35"/>
      <c r="G866" s="35"/>
      <c r="H866" s="35"/>
      <c r="I866" s="35"/>
      <c r="J866" s="35"/>
      <c r="K866" s="35"/>
      <c r="L866" s="35"/>
      <c r="M866" s="35"/>
      <c r="N866" s="35"/>
      <c r="O866" s="35"/>
      <c r="P866" s="56"/>
      <c r="Q866" s="35"/>
      <c r="R866" s="56"/>
      <c r="S866" s="35"/>
      <c r="T866" s="35"/>
      <c r="U866" s="35"/>
      <c r="V866" s="35"/>
      <c r="W866" s="35"/>
      <c r="X866" s="35"/>
      <c r="Y866" s="35"/>
      <c r="Z866" s="35"/>
      <c r="AA866" s="35"/>
    </row>
    <row r="867" ht="75.0" customHeight="1">
      <c r="A867" s="35"/>
      <c r="B867" s="35"/>
      <c r="C867" s="35"/>
      <c r="D867" s="35"/>
      <c r="E867" s="35"/>
      <c r="F867" s="35"/>
      <c r="G867" s="35"/>
      <c r="H867" s="35"/>
      <c r="I867" s="35"/>
      <c r="J867" s="35"/>
      <c r="K867" s="35"/>
      <c r="L867" s="35"/>
      <c r="M867" s="35"/>
      <c r="N867" s="35"/>
      <c r="O867" s="35"/>
      <c r="P867" s="56"/>
      <c r="Q867" s="35"/>
      <c r="R867" s="56"/>
      <c r="S867" s="35"/>
      <c r="T867" s="35"/>
      <c r="U867" s="35"/>
      <c r="V867" s="35"/>
      <c r="W867" s="35"/>
      <c r="X867" s="35"/>
      <c r="Y867" s="35"/>
      <c r="Z867" s="35"/>
      <c r="AA867" s="35"/>
    </row>
    <row r="868" ht="75.0" customHeight="1">
      <c r="A868" s="35"/>
      <c r="B868" s="35"/>
      <c r="C868" s="35"/>
      <c r="D868" s="35"/>
      <c r="E868" s="35"/>
      <c r="F868" s="35"/>
      <c r="G868" s="35"/>
      <c r="H868" s="35"/>
      <c r="I868" s="35"/>
      <c r="J868" s="35"/>
      <c r="K868" s="35"/>
      <c r="L868" s="35"/>
      <c r="M868" s="35"/>
      <c r="N868" s="35"/>
      <c r="O868" s="35"/>
      <c r="P868" s="56"/>
      <c r="Q868" s="35"/>
      <c r="R868" s="56"/>
      <c r="S868" s="35"/>
      <c r="T868" s="35"/>
      <c r="U868" s="35"/>
      <c r="V868" s="35"/>
      <c r="W868" s="35"/>
      <c r="X868" s="35"/>
      <c r="Y868" s="35"/>
      <c r="Z868" s="35"/>
      <c r="AA868" s="35"/>
    </row>
    <row r="869" ht="75.0" customHeight="1">
      <c r="A869" s="35"/>
      <c r="B869" s="35"/>
      <c r="C869" s="35"/>
      <c r="D869" s="35"/>
      <c r="E869" s="35"/>
      <c r="F869" s="35"/>
      <c r="G869" s="35"/>
      <c r="H869" s="35"/>
      <c r="I869" s="35"/>
      <c r="J869" s="35"/>
      <c r="K869" s="35"/>
      <c r="L869" s="35"/>
      <c r="M869" s="35"/>
      <c r="N869" s="35"/>
      <c r="O869" s="35"/>
      <c r="P869" s="56"/>
      <c r="Q869" s="35"/>
      <c r="R869" s="56"/>
      <c r="S869" s="35"/>
      <c r="T869" s="35"/>
      <c r="U869" s="35"/>
      <c r="V869" s="35"/>
      <c r="W869" s="35"/>
      <c r="X869" s="35"/>
      <c r="Y869" s="35"/>
      <c r="Z869" s="35"/>
      <c r="AA869" s="35"/>
    </row>
    <row r="870" ht="75.0" customHeight="1">
      <c r="A870" s="35"/>
      <c r="B870" s="35"/>
      <c r="C870" s="35"/>
      <c r="D870" s="35"/>
      <c r="E870" s="35"/>
      <c r="F870" s="35"/>
      <c r="G870" s="35"/>
      <c r="H870" s="35"/>
      <c r="I870" s="35"/>
      <c r="J870" s="35"/>
      <c r="K870" s="35"/>
      <c r="L870" s="35"/>
      <c r="M870" s="35"/>
      <c r="N870" s="35"/>
      <c r="O870" s="35"/>
      <c r="P870" s="56"/>
      <c r="Q870" s="35"/>
      <c r="R870" s="56"/>
      <c r="S870" s="35"/>
      <c r="T870" s="35"/>
      <c r="U870" s="35"/>
      <c r="V870" s="35"/>
      <c r="W870" s="35"/>
      <c r="X870" s="35"/>
      <c r="Y870" s="35"/>
      <c r="Z870" s="35"/>
      <c r="AA870" s="35"/>
    </row>
    <row r="871" ht="75.0" customHeight="1">
      <c r="A871" s="35"/>
      <c r="B871" s="35"/>
      <c r="C871" s="35"/>
      <c r="D871" s="35"/>
      <c r="E871" s="35"/>
      <c r="F871" s="35"/>
      <c r="G871" s="35"/>
      <c r="H871" s="35"/>
      <c r="I871" s="35"/>
      <c r="J871" s="35"/>
      <c r="K871" s="35"/>
      <c r="L871" s="35"/>
      <c r="M871" s="35"/>
      <c r="N871" s="35"/>
      <c r="O871" s="35"/>
      <c r="P871" s="56"/>
      <c r="Q871" s="35"/>
      <c r="R871" s="56"/>
      <c r="S871" s="35"/>
      <c r="T871" s="35"/>
      <c r="U871" s="35"/>
      <c r="V871" s="35"/>
      <c r="W871" s="35"/>
      <c r="X871" s="35"/>
      <c r="Y871" s="35"/>
      <c r="Z871" s="35"/>
      <c r="AA871" s="35"/>
    </row>
    <row r="872" ht="75.0" customHeight="1">
      <c r="A872" s="35"/>
      <c r="B872" s="35"/>
      <c r="C872" s="35"/>
      <c r="D872" s="35"/>
      <c r="E872" s="35"/>
      <c r="F872" s="35"/>
      <c r="G872" s="35"/>
      <c r="H872" s="35"/>
      <c r="I872" s="35"/>
      <c r="J872" s="35"/>
      <c r="K872" s="35"/>
      <c r="L872" s="35"/>
      <c r="M872" s="35"/>
      <c r="N872" s="35"/>
      <c r="O872" s="35"/>
      <c r="P872" s="56"/>
      <c r="Q872" s="35"/>
      <c r="R872" s="56"/>
      <c r="S872" s="35"/>
      <c r="T872" s="35"/>
      <c r="U872" s="35"/>
      <c r="V872" s="35"/>
      <c r="W872" s="35"/>
      <c r="X872" s="35"/>
      <c r="Y872" s="35"/>
      <c r="Z872" s="35"/>
      <c r="AA872" s="35"/>
    </row>
    <row r="873" ht="75.0" customHeight="1">
      <c r="A873" s="35"/>
      <c r="B873" s="35"/>
      <c r="C873" s="35"/>
      <c r="D873" s="35"/>
      <c r="E873" s="35"/>
      <c r="F873" s="35"/>
      <c r="G873" s="35"/>
      <c r="H873" s="35"/>
      <c r="I873" s="35"/>
      <c r="J873" s="35"/>
      <c r="K873" s="35"/>
      <c r="L873" s="35"/>
      <c r="M873" s="35"/>
      <c r="N873" s="35"/>
      <c r="O873" s="35"/>
      <c r="P873" s="56"/>
      <c r="Q873" s="35"/>
      <c r="R873" s="56"/>
      <c r="S873" s="35"/>
      <c r="T873" s="35"/>
      <c r="U873" s="35"/>
      <c r="V873" s="35"/>
      <c r="W873" s="35"/>
      <c r="X873" s="35"/>
      <c r="Y873" s="35"/>
      <c r="Z873" s="35"/>
      <c r="AA873" s="35"/>
    </row>
    <row r="874" ht="75.0" customHeight="1">
      <c r="A874" s="35"/>
      <c r="B874" s="35"/>
      <c r="C874" s="35"/>
      <c r="D874" s="35"/>
      <c r="E874" s="35"/>
      <c r="F874" s="35"/>
      <c r="G874" s="35"/>
      <c r="H874" s="35"/>
      <c r="I874" s="35"/>
      <c r="J874" s="35"/>
      <c r="K874" s="35"/>
      <c r="L874" s="35"/>
      <c r="M874" s="35"/>
      <c r="N874" s="35"/>
      <c r="O874" s="35"/>
      <c r="P874" s="56"/>
      <c r="Q874" s="35"/>
      <c r="R874" s="56"/>
      <c r="S874" s="35"/>
      <c r="T874" s="35"/>
      <c r="U874" s="35"/>
      <c r="V874" s="35"/>
      <c r="W874" s="35"/>
      <c r="X874" s="35"/>
      <c r="Y874" s="35"/>
      <c r="Z874" s="35"/>
      <c r="AA874" s="35"/>
    </row>
    <row r="875" ht="75.0" customHeight="1">
      <c r="A875" s="35"/>
      <c r="B875" s="35"/>
      <c r="C875" s="35"/>
      <c r="D875" s="35"/>
      <c r="E875" s="35"/>
      <c r="F875" s="35"/>
      <c r="G875" s="35"/>
      <c r="H875" s="35"/>
      <c r="I875" s="35"/>
      <c r="J875" s="35"/>
      <c r="K875" s="35"/>
      <c r="L875" s="35"/>
      <c r="M875" s="35"/>
      <c r="N875" s="35"/>
      <c r="O875" s="35"/>
      <c r="P875" s="56"/>
      <c r="Q875" s="35"/>
      <c r="R875" s="56"/>
      <c r="S875" s="35"/>
      <c r="T875" s="35"/>
      <c r="U875" s="35"/>
      <c r="V875" s="35"/>
      <c r="W875" s="35"/>
      <c r="X875" s="35"/>
      <c r="Y875" s="35"/>
      <c r="Z875" s="35"/>
      <c r="AA875" s="35"/>
    </row>
    <row r="876" ht="75.0" customHeight="1">
      <c r="A876" s="35"/>
      <c r="B876" s="35"/>
      <c r="C876" s="35"/>
      <c r="D876" s="35"/>
      <c r="E876" s="35"/>
      <c r="F876" s="35"/>
      <c r="G876" s="35"/>
      <c r="H876" s="35"/>
      <c r="I876" s="35"/>
      <c r="J876" s="35"/>
      <c r="K876" s="35"/>
      <c r="L876" s="35"/>
      <c r="M876" s="35"/>
      <c r="N876" s="35"/>
      <c r="O876" s="35"/>
      <c r="P876" s="56"/>
      <c r="Q876" s="35"/>
      <c r="R876" s="56"/>
      <c r="S876" s="35"/>
      <c r="T876" s="35"/>
      <c r="U876" s="35"/>
      <c r="V876" s="35"/>
      <c r="W876" s="35"/>
      <c r="X876" s="35"/>
      <c r="Y876" s="35"/>
      <c r="Z876" s="35"/>
      <c r="AA876" s="35"/>
    </row>
    <row r="877" ht="75.0" customHeight="1">
      <c r="A877" s="35"/>
      <c r="B877" s="35"/>
      <c r="C877" s="35"/>
      <c r="D877" s="35"/>
      <c r="E877" s="35"/>
      <c r="F877" s="35"/>
      <c r="G877" s="35"/>
      <c r="H877" s="35"/>
      <c r="I877" s="35"/>
      <c r="J877" s="35"/>
      <c r="K877" s="35"/>
      <c r="L877" s="35"/>
      <c r="M877" s="35"/>
      <c r="N877" s="35"/>
      <c r="O877" s="35"/>
      <c r="P877" s="56"/>
      <c r="Q877" s="35"/>
      <c r="R877" s="56"/>
      <c r="S877" s="35"/>
      <c r="T877" s="35"/>
      <c r="U877" s="35"/>
      <c r="V877" s="35"/>
      <c r="W877" s="35"/>
      <c r="X877" s="35"/>
      <c r="Y877" s="35"/>
      <c r="Z877" s="35"/>
      <c r="AA877" s="35"/>
    </row>
    <row r="878" ht="75.0" customHeight="1">
      <c r="A878" s="35"/>
      <c r="B878" s="35"/>
      <c r="C878" s="35"/>
      <c r="D878" s="35"/>
      <c r="E878" s="35"/>
      <c r="F878" s="35"/>
      <c r="G878" s="35"/>
      <c r="H878" s="35"/>
      <c r="I878" s="35"/>
      <c r="J878" s="35"/>
      <c r="K878" s="35"/>
      <c r="L878" s="35"/>
      <c r="M878" s="35"/>
      <c r="N878" s="35"/>
      <c r="O878" s="35"/>
      <c r="P878" s="56"/>
      <c r="Q878" s="35"/>
      <c r="R878" s="56"/>
      <c r="S878" s="35"/>
      <c r="T878" s="35"/>
      <c r="U878" s="35"/>
      <c r="V878" s="35"/>
      <c r="W878" s="35"/>
      <c r="X878" s="35"/>
      <c r="Y878" s="35"/>
      <c r="Z878" s="35"/>
      <c r="AA878" s="35"/>
    </row>
    <row r="879" ht="75.0" customHeight="1">
      <c r="A879" s="35"/>
      <c r="B879" s="35"/>
      <c r="C879" s="35"/>
      <c r="D879" s="35"/>
      <c r="E879" s="35"/>
      <c r="F879" s="35"/>
      <c r="G879" s="35"/>
      <c r="H879" s="35"/>
      <c r="I879" s="35"/>
      <c r="J879" s="35"/>
      <c r="K879" s="35"/>
      <c r="L879" s="35"/>
      <c r="M879" s="35"/>
      <c r="N879" s="35"/>
      <c r="O879" s="35"/>
      <c r="P879" s="56"/>
      <c r="Q879" s="35"/>
      <c r="R879" s="56"/>
      <c r="S879" s="35"/>
      <c r="T879" s="35"/>
      <c r="U879" s="35"/>
      <c r="V879" s="35"/>
      <c r="W879" s="35"/>
      <c r="X879" s="35"/>
      <c r="Y879" s="35"/>
      <c r="Z879" s="35"/>
      <c r="AA879" s="35"/>
    </row>
    <row r="880" ht="75.0" customHeight="1">
      <c r="A880" s="35"/>
      <c r="B880" s="35"/>
      <c r="C880" s="35"/>
      <c r="D880" s="35"/>
      <c r="E880" s="35"/>
      <c r="F880" s="35"/>
      <c r="G880" s="35"/>
      <c r="H880" s="35"/>
      <c r="I880" s="35"/>
      <c r="J880" s="35"/>
      <c r="K880" s="35"/>
      <c r="L880" s="35"/>
      <c r="M880" s="35"/>
      <c r="N880" s="35"/>
      <c r="O880" s="35"/>
      <c r="P880" s="56"/>
      <c r="Q880" s="35"/>
      <c r="R880" s="56"/>
      <c r="S880" s="35"/>
      <c r="T880" s="35"/>
      <c r="U880" s="35"/>
      <c r="V880" s="35"/>
      <c r="W880" s="35"/>
      <c r="X880" s="35"/>
      <c r="Y880" s="35"/>
      <c r="Z880" s="35"/>
      <c r="AA880" s="35"/>
    </row>
    <row r="881" ht="75.0" customHeight="1">
      <c r="A881" s="35"/>
      <c r="B881" s="35"/>
      <c r="C881" s="35"/>
      <c r="D881" s="35"/>
      <c r="E881" s="35"/>
      <c r="F881" s="35"/>
      <c r="G881" s="35"/>
      <c r="H881" s="35"/>
      <c r="I881" s="35"/>
      <c r="J881" s="35"/>
      <c r="K881" s="35"/>
      <c r="L881" s="35"/>
      <c r="M881" s="35"/>
      <c r="N881" s="35"/>
      <c r="O881" s="35"/>
      <c r="P881" s="56"/>
      <c r="Q881" s="35"/>
      <c r="R881" s="56"/>
      <c r="S881" s="35"/>
      <c r="T881" s="35"/>
      <c r="U881" s="35"/>
      <c r="V881" s="35"/>
      <c r="W881" s="35"/>
      <c r="X881" s="35"/>
      <c r="Y881" s="35"/>
      <c r="Z881" s="35"/>
      <c r="AA881" s="35"/>
    </row>
    <row r="882" ht="75.0" customHeight="1">
      <c r="A882" s="35"/>
      <c r="B882" s="35"/>
      <c r="C882" s="35"/>
      <c r="D882" s="35"/>
      <c r="E882" s="35"/>
      <c r="F882" s="35"/>
      <c r="G882" s="35"/>
      <c r="H882" s="35"/>
      <c r="I882" s="35"/>
      <c r="J882" s="35"/>
      <c r="K882" s="35"/>
      <c r="L882" s="35"/>
      <c r="M882" s="35"/>
      <c r="N882" s="35"/>
      <c r="O882" s="35"/>
      <c r="P882" s="56"/>
      <c r="Q882" s="35"/>
      <c r="R882" s="56"/>
      <c r="S882" s="35"/>
      <c r="T882" s="35"/>
      <c r="U882" s="35"/>
      <c r="V882" s="35"/>
      <c r="W882" s="35"/>
      <c r="X882" s="35"/>
      <c r="Y882" s="35"/>
      <c r="Z882" s="35"/>
      <c r="AA882" s="35"/>
    </row>
    <row r="883" ht="75.0" customHeight="1">
      <c r="A883" s="35"/>
      <c r="B883" s="35"/>
      <c r="C883" s="35"/>
      <c r="D883" s="35"/>
      <c r="E883" s="35"/>
      <c r="F883" s="35"/>
      <c r="G883" s="35"/>
      <c r="H883" s="35"/>
      <c r="I883" s="35"/>
      <c r="J883" s="35"/>
      <c r="K883" s="35"/>
      <c r="L883" s="35"/>
      <c r="M883" s="35"/>
      <c r="N883" s="35"/>
      <c r="O883" s="35"/>
      <c r="P883" s="56"/>
      <c r="Q883" s="35"/>
      <c r="R883" s="56"/>
      <c r="S883" s="35"/>
      <c r="T883" s="35"/>
      <c r="U883" s="35"/>
      <c r="V883" s="35"/>
      <c r="W883" s="35"/>
      <c r="X883" s="35"/>
      <c r="Y883" s="35"/>
      <c r="Z883" s="35"/>
      <c r="AA883" s="35"/>
    </row>
    <row r="884" ht="75.0" customHeight="1">
      <c r="A884" s="35"/>
      <c r="B884" s="35"/>
      <c r="C884" s="35"/>
      <c r="D884" s="35"/>
      <c r="E884" s="35"/>
      <c r="F884" s="35"/>
      <c r="G884" s="35"/>
      <c r="H884" s="35"/>
      <c r="I884" s="35"/>
      <c r="J884" s="35"/>
      <c r="K884" s="35"/>
      <c r="L884" s="35"/>
      <c r="M884" s="35"/>
      <c r="N884" s="35"/>
      <c r="O884" s="35"/>
      <c r="P884" s="56"/>
      <c r="Q884" s="35"/>
      <c r="R884" s="56"/>
      <c r="S884" s="35"/>
      <c r="T884" s="35"/>
      <c r="U884" s="35"/>
      <c r="V884" s="35"/>
      <c r="W884" s="35"/>
      <c r="X884" s="35"/>
      <c r="Y884" s="35"/>
      <c r="Z884" s="35"/>
      <c r="AA884" s="35"/>
    </row>
    <row r="885" ht="75.0" customHeight="1">
      <c r="A885" s="35"/>
      <c r="B885" s="35"/>
      <c r="C885" s="35"/>
      <c r="D885" s="35"/>
      <c r="E885" s="35"/>
      <c r="F885" s="35"/>
      <c r="G885" s="35"/>
      <c r="H885" s="35"/>
      <c r="I885" s="35"/>
      <c r="J885" s="35"/>
      <c r="K885" s="35"/>
      <c r="L885" s="35"/>
      <c r="M885" s="35"/>
      <c r="N885" s="35"/>
      <c r="O885" s="35"/>
      <c r="P885" s="56"/>
      <c r="Q885" s="35"/>
      <c r="R885" s="56"/>
      <c r="S885" s="35"/>
      <c r="T885" s="35"/>
      <c r="U885" s="35"/>
      <c r="V885" s="35"/>
      <c r="W885" s="35"/>
      <c r="X885" s="35"/>
      <c r="Y885" s="35"/>
      <c r="Z885" s="35"/>
      <c r="AA885" s="35"/>
    </row>
    <row r="886" ht="75.0" customHeight="1">
      <c r="A886" s="35"/>
      <c r="B886" s="35"/>
      <c r="C886" s="35"/>
      <c r="D886" s="35"/>
      <c r="E886" s="35"/>
      <c r="F886" s="35"/>
      <c r="G886" s="35"/>
      <c r="H886" s="35"/>
      <c r="I886" s="35"/>
      <c r="J886" s="35"/>
      <c r="K886" s="35"/>
      <c r="L886" s="35"/>
      <c r="M886" s="35"/>
      <c r="N886" s="35"/>
      <c r="O886" s="35"/>
      <c r="P886" s="56"/>
      <c r="Q886" s="35"/>
      <c r="R886" s="56"/>
      <c r="S886" s="35"/>
      <c r="T886" s="35"/>
      <c r="U886" s="35"/>
      <c r="V886" s="35"/>
      <c r="W886" s="35"/>
      <c r="X886" s="35"/>
      <c r="Y886" s="35"/>
      <c r="Z886" s="35"/>
      <c r="AA886" s="35"/>
    </row>
    <row r="887" ht="75.0" customHeight="1">
      <c r="A887" s="35"/>
      <c r="B887" s="35"/>
      <c r="C887" s="35"/>
      <c r="D887" s="35"/>
      <c r="E887" s="35"/>
      <c r="F887" s="35"/>
      <c r="G887" s="35"/>
      <c r="H887" s="35"/>
      <c r="I887" s="35"/>
      <c r="J887" s="35"/>
      <c r="K887" s="35"/>
      <c r="L887" s="35"/>
      <c r="M887" s="35"/>
      <c r="N887" s="35"/>
      <c r="O887" s="35"/>
      <c r="P887" s="56"/>
      <c r="Q887" s="35"/>
      <c r="R887" s="56"/>
      <c r="S887" s="35"/>
      <c r="T887" s="35"/>
      <c r="U887" s="35"/>
      <c r="V887" s="35"/>
      <c r="W887" s="35"/>
      <c r="X887" s="35"/>
      <c r="Y887" s="35"/>
      <c r="Z887" s="35"/>
      <c r="AA887" s="35"/>
    </row>
    <row r="888" ht="75.0" customHeight="1">
      <c r="A888" s="35"/>
      <c r="B888" s="35"/>
      <c r="C888" s="35"/>
      <c r="D888" s="35"/>
      <c r="E888" s="35"/>
      <c r="F888" s="35"/>
      <c r="G888" s="35"/>
      <c r="H888" s="35"/>
      <c r="I888" s="35"/>
      <c r="J888" s="35"/>
      <c r="K888" s="35"/>
      <c r="L888" s="35"/>
      <c r="M888" s="35"/>
      <c r="N888" s="35"/>
      <c r="O888" s="35"/>
      <c r="P888" s="56"/>
      <c r="Q888" s="35"/>
      <c r="R888" s="56"/>
      <c r="S888" s="35"/>
      <c r="T888" s="35"/>
      <c r="U888" s="35"/>
      <c r="V888" s="35"/>
      <c r="W888" s="35"/>
      <c r="X888" s="35"/>
      <c r="Y888" s="35"/>
      <c r="Z888" s="35"/>
      <c r="AA888" s="35"/>
    </row>
    <row r="889" ht="75.0" customHeight="1">
      <c r="A889" s="35"/>
      <c r="B889" s="35"/>
      <c r="C889" s="35"/>
      <c r="D889" s="35"/>
      <c r="E889" s="35"/>
      <c r="F889" s="35"/>
      <c r="G889" s="35"/>
      <c r="H889" s="35"/>
      <c r="I889" s="35"/>
      <c r="J889" s="35"/>
      <c r="K889" s="35"/>
      <c r="L889" s="35"/>
      <c r="M889" s="35"/>
      <c r="N889" s="35"/>
      <c r="O889" s="35"/>
      <c r="P889" s="56"/>
      <c r="Q889" s="35"/>
      <c r="R889" s="56"/>
      <c r="S889" s="35"/>
      <c r="T889" s="35"/>
      <c r="U889" s="35"/>
      <c r="V889" s="35"/>
      <c r="W889" s="35"/>
      <c r="X889" s="35"/>
      <c r="Y889" s="35"/>
      <c r="Z889" s="35"/>
      <c r="AA889" s="35"/>
    </row>
    <row r="890" ht="75.0" customHeight="1">
      <c r="A890" s="35"/>
      <c r="B890" s="35"/>
      <c r="C890" s="35"/>
      <c r="D890" s="35"/>
      <c r="E890" s="35"/>
      <c r="F890" s="35"/>
      <c r="G890" s="35"/>
      <c r="H890" s="35"/>
      <c r="I890" s="35"/>
      <c r="J890" s="35"/>
      <c r="K890" s="35"/>
      <c r="L890" s="35"/>
      <c r="M890" s="35"/>
      <c r="N890" s="35"/>
      <c r="O890" s="35"/>
      <c r="P890" s="56"/>
      <c r="Q890" s="35"/>
      <c r="R890" s="56"/>
      <c r="S890" s="35"/>
      <c r="T890" s="35"/>
      <c r="U890" s="35"/>
      <c r="V890" s="35"/>
      <c r="W890" s="35"/>
      <c r="X890" s="35"/>
      <c r="Y890" s="35"/>
      <c r="Z890" s="35"/>
      <c r="AA890" s="35"/>
    </row>
    <row r="891" ht="75.0" customHeight="1">
      <c r="A891" s="35"/>
      <c r="B891" s="35"/>
      <c r="C891" s="35"/>
      <c r="D891" s="35"/>
      <c r="E891" s="35"/>
      <c r="F891" s="35"/>
      <c r="G891" s="35"/>
      <c r="H891" s="35"/>
      <c r="I891" s="35"/>
      <c r="J891" s="35"/>
      <c r="K891" s="35"/>
      <c r="L891" s="35"/>
      <c r="M891" s="35"/>
      <c r="N891" s="35"/>
      <c r="O891" s="35"/>
      <c r="P891" s="56"/>
      <c r="Q891" s="35"/>
      <c r="R891" s="56"/>
      <c r="S891" s="35"/>
      <c r="T891" s="35"/>
      <c r="U891" s="35"/>
      <c r="V891" s="35"/>
      <c r="W891" s="35"/>
      <c r="X891" s="35"/>
      <c r="Y891" s="35"/>
      <c r="Z891" s="35"/>
      <c r="AA891" s="35"/>
    </row>
    <row r="892" ht="75.0" customHeight="1">
      <c r="A892" s="35"/>
      <c r="B892" s="35"/>
      <c r="C892" s="35"/>
      <c r="D892" s="35"/>
      <c r="E892" s="35"/>
      <c r="F892" s="35"/>
      <c r="G892" s="35"/>
      <c r="H892" s="35"/>
      <c r="I892" s="35"/>
      <c r="J892" s="35"/>
      <c r="K892" s="35"/>
      <c r="L892" s="35"/>
      <c r="M892" s="35"/>
      <c r="N892" s="35"/>
      <c r="O892" s="35"/>
      <c r="P892" s="56"/>
      <c r="Q892" s="35"/>
      <c r="R892" s="56"/>
      <c r="S892" s="35"/>
      <c r="T892" s="35"/>
      <c r="U892" s="35"/>
      <c r="V892" s="35"/>
      <c r="W892" s="35"/>
      <c r="X892" s="35"/>
      <c r="Y892" s="35"/>
      <c r="Z892" s="35"/>
      <c r="AA892" s="35"/>
    </row>
    <row r="893" ht="75.0" customHeight="1">
      <c r="A893" s="35"/>
      <c r="B893" s="35"/>
      <c r="C893" s="35"/>
      <c r="D893" s="35"/>
      <c r="E893" s="35"/>
      <c r="F893" s="35"/>
      <c r="G893" s="35"/>
      <c r="H893" s="35"/>
      <c r="I893" s="35"/>
      <c r="J893" s="35"/>
      <c r="K893" s="35"/>
      <c r="L893" s="35"/>
      <c r="M893" s="35"/>
      <c r="N893" s="35"/>
      <c r="O893" s="35"/>
      <c r="P893" s="56"/>
      <c r="Q893" s="35"/>
      <c r="R893" s="56"/>
      <c r="S893" s="35"/>
      <c r="T893" s="35"/>
      <c r="U893" s="35"/>
      <c r="V893" s="35"/>
      <c r="W893" s="35"/>
      <c r="X893" s="35"/>
      <c r="Y893" s="35"/>
      <c r="Z893" s="35"/>
      <c r="AA893" s="35"/>
    </row>
    <row r="894" ht="75.0" customHeight="1">
      <c r="A894" s="35"/>
      <c r="B894" s="35"/>
      <c r="C894" s="35"/>
      <c r="D894" s="35"/>
      <c r="E894" s="35"/>
      <c r="F894" s="35"/>
      <c r="G894" s="35"/>
      <c r="H894" s="35"/>
      <c r="I894" s="35"/>
      <c r="J894" s="35"/>
      <c r="K894" s="35"/>
      <c r="L894" s="35"/>
      <c r="M894" s="35"/>
      <c r="N894" s="35"/>
      <c r="O894" s="35"/>
      <c r="P894" s="56"/>
      <c r="Q894" s="35"/>
      <c r="R894" s="56"/>
      <c r="S894" s="35"/>
      <c r="T894" s="35"/>
      <c r="U894" s="35"/>
      <c r="V894" s="35"/>
      <c r="W894" s="35"/>
      <c r="X894" s="35"/>
      <c r="Y894" s="35"/>
      <c r="Z894" s="35"/>
      <c r="AA894" s="35"/>
    </row>
    <row r="895" ht="75.0" customHeight="1">
      <c r="A895" s="35"/>
      <c r="B895" s="35"/>
      <c r="C895" s="35"/>
      <c r="D895" s="35"/>
      <c r="E895" s="35"/>
      <c r="F895" s="35"/>
      <c r="G895" s="35"/>
      <c r="H895" s="35"/>
      <c r="I895" s="35"/>
      <c r="J895" s="35"/>
      <c r="K895" s="35"/>
      <c r="L895" s="35"/>
      <c r="M895" s="35"/>
      <c r="N895" s="35"/>
      <c r="O895" s="35"/>
      <c r="P895" s="56"/>
      <c r="Q895" s="35"/>
      <c r="R895" s="56"/>
      <c r="S895" s="35"/>
      <c r="T895" s="35"/>
      <c r="U895" s="35"/>
      <c r="V895" s="35"/>
      <c r="W895" s="35"/>
      <c r="X895" s="35"/>
      <c r="Y895" s="35"/>
      <c r="Z895" s="35"/>
      <c r="AA895" s="35"/>
    </row>
    <row r="896" ht="75.0" customHeight="1">
      <c r="A896" s="35"/>
      <c r="B896" s="35"/>
      <c r="C896" s="35"/>
      <c r="D896" s="35"/>
      <c r="E896" s="35"/>
      <c r="F896" s="35"/>
      <c r="G896" s="35"/>
      <c r="H896" s="35"/>
      <c r="I896" s="35"/>
      <c r="J896" s="35"/>
      <c r="K896" s="35"/>
      <c r="L896" s="35"/>
      <c r="M896" s="35"/>
      <c r="N896" s="35"/>
      <c r="O896" s="35"/>
      <c r="P896" s="56"/>
      <c r="Q896" s="35"/>
      <c r="R896" s="56"/>
      <c r="S896" s="35"/>
      <c r="T896" s="35"/>
      <c r="U896" s="35"/>
      <c r="V896" s="35"/>
      <c r="W896" s="35"/>
      <c r="X896" s="35"/>
      <c r="Y896" s="35"/>
      <c r="Z896" s="35"/>
      <c r="AA896" s="35"/>
    </row>
    <row r="897" ht="75.0" customHeight="1">
      <c r="A897" s="35"/>
      <c r="B897" s="35"/>
      <c r="C897" s="35"/>
      <c r="D897" s="35"/>
      <c r="E897" s="35"/>
      <c r="F897" s="35"/>
      <c r="G897" s="35"/>
      <c r="H897" s="35"/>
      <c r="I897" s="35"/>
      <c r="J897" s="35"/>
      <c r="K897" s="35"/>
      <c r="L897" s="35"/>
      <c r="M897" s="35"/>
      <c r="N897" s="35"/>
      <c r="O897" s="35"/>
      <c r="P897" s="56"/>
      <c r="Q897" s="35"/>
      <c r="R897" s="56"/>
      <c r="S897" s="35"/>
      <c r="T897" s="35"/>
      <c r="U897" s="35"/>
      <c r="V897" s="35"/>
      <c r="W897" s="35"/>
      <c r="X897" s="35"/>
      <c r="Y897" s="35"/>
      <c r="Z897" s="35"/>
      <c r="AA897" s="35"/>
    </row>
    <row r="898" ht="75.0" customHeight="1">
      <c r="A898" s="35"/>
      <c r="B898" s="35"/>
      <c r="C898" s="35"/>
      <c r="D898" s="35"/>
      <c r="E898" s="35"/>
      <c r="F898" s="35"/>
      <c r="G898" s="35"/>
      <c r="H898" s="35"/>
      <c r="I898" s="35"/>
      <c r="J898" s="35"/>
      <c r="K898" s="35"/>
      <c r="L898" s="35"/>
      <c r="M898" s="35"/>
      <c r="N898" s="35"/>
      <c r="O898" s="35"/>
      <c r="P898" s="56"/>
      <c r="Q898" s="35"/>
      <c r="R898" s="56"/>
      <c r="S898" s="35"/>
      <c r="T898" s="35"/>
      <c r="U898" s="35"/>
      <c r="V898" s="35"/>
      <c r="W898" s="35"/>
      <c r="X898" s="35"/>
      <c r="Y898" s="35"/>
      <c r="Z898" s="35"/>
      <c r="AA898" s="35"/>
    </row>
    <row r="899" ht="75.0" customHeight="1">
      <c r="A899" s="35"/>
      <c r="B899" s="35"/>
      <c r="C899" s="35"/>
      <c r="D899" s="35"/>
      <c r="E899" s="35"/>
      <c r="F899" s="35"/>
      <c r="G899" s="35"/>
      <c r="H899" s="35"/>
      <c r="I899" s="35"/>
      <c r="J899" s="35"/>
      <c r="K899" s="35"/>
      <c r="L899" s="35"/>
      <c r="M899" s="35"/>
      <c r="N899" s="35"/>
      <c r="O899" s="35"/>
      <c r="P899" s="56"/>
      <c r="Q899" s="35"/>
      <c r="R899" s="56"/>
      <c r="S899" s="35"/>
      <c r="T899" s="35"/>
      <c r="U899" s="35"/>
      <c r="V899" s="35"/>
      <c r="W899" s="35"/>
      <c r="X899" s="35"/>
      <c r="Y899" s="35"/>
      <c r="Z899" s="35"/>
      <c r="AA899" s="35"/>
    </row>
    <row r="900" ht="75.0" customHeight="1">
      <c r="A900" s="35"/>
      <c r="B900" s="35"/>
      <c r="C900" s="35"/>
      <c r="D900" s="35"/>
      <c r="E900" s="35"/>
      <c r="F900" s="35"/>
      <c r="G900" s="35"/>
      <c r="H900" s="35"/>
      <c r="I900" s="35"/>
      <c r="J900" s="35"/>
      <c r="K900" s="35"/>
      <c r="L900" s="35"/>
      <c r="M900" s="35"/>
      <c r="N900" s="35"/>
      <c r="O900" s="35"/>
      <c r="P900" s="56"/>
      <c r="Q900" s="35"/>
      <c r="R900" s="56"/>
      <c r="S900" s="35"/>
      <c r="T900" s="35"/>
      <c r="U900" s="35"/>
      <c r="V900" s="35"/>
      <c r="W900" s="35"/>
      <c r="X900" s="35"/>
      <c r="Y900" s="35"/>
      <c r="Z900" s="35"/>
      <c r="AA900" s="35"/>
    </row>
    <row r="901" ht="75.0" customHeight="1">
      <c r="A901" s="35"/>
      <c r="B901" s="35"/>
      <c r="C901" s="35"/>
      <c r="D901" s="35"/>
      <c r="E901" s="35"/>
      <c r="F901" s="35"/>
      <c r="G901" s="35"/>
      <c r="H901" s="35"/>
      <c r="I901" s="35"/>
      <c r="J901" s="35"/>
      <c r="K901" s="35"/>
      <c r="L901" s="35"/>
      <c r="M901" s="35"/>
      <c r="N901" s="35"/>
      <c r="O901" s="35"/>
      <c r="P901" s="56"/>
      <c r="Q901" s="35"/>
      <c r="R901" s="56"/>
      <c r="S901" s="35"/>
      <c r="T901" s="35"/>
      <c r="U901" s="35"/>
      <c r="V901" s="35"/>
      <c r="W901" s="35"/>
      <c r="X901" s="35"/>
      <c r="Y901" s="35"/>
      <c r="Z901" s="35"/>
      <c r="AA901" s="35"/>
    </row>
    <row r="902" ht="75.0" customHeight="1">
      <c r="A902" s="35"/>
      <c r="B902" s="35"/>
      <c r="C902" s="35"/>
      <c r="D902" s="35"/>
      <c r="E902" s="35"/>
      <c r="F902" s="35"/>
      <c r="G902" s="35"/>
      <c r="H902" s="35"/>
      <c r="I902" s="35"/>
      <c r="J902" s="35"/>
      <c r="K902" s="35"/>
      <c r="L902" s="35"/>
      <c r="M902" s="35"/>
      <c r="N902" s="35"/>
      <c r="O902" s="35"/>
      <c r="P902" s="56"/>
      <c r="Q902" s="35"/>
      <c r="R902" s="56"/>
      <c r="S902" s="35"/>
      <c r="T902" s="35"/>
      <c r="U902" s="35"/>
      <c r="V902" s="35"/>
      <c r="W902" s="35"/>
      <c r="X902" s="35"/>
      <c r="Y902" s="35"/>
      <c r="Z902" s="35"/>
      <c r="AA902" s="35"/>
    </row>
    <row r="903" ht="75.0" customHeight="1">
      <c r="A903" s="35"/>
      <c r="B903" s="35"/>
      <c r="C903" s="35"/>
      <c r="D903" s="35"/>
      <c r="E903" s="35"/>
      <c r="F903" s="35"/>
      <c r="G903" s="35"/>
      <c r="H903" s="35"/>
      <c r="I903" s="35"/>
      <c r="J903" s="35"/>
      <c r="K903" s="35"/>
      <c r="L903" s="35"/>
      <c r="M903" s="35"/>
      <c r="N903" s="35"/>
      <c r="O903" s="35"/>
      <c r="P903" s="56"/>
      <c r="Q903" s="35"/>
      <c r="R903" s="56"/>
      <c r="S903" s="35"/>
      <c r="T903" s="35"/>
      <c r="U903" s="35"/>
      <c r="V903" s="35"/>
      <c r="W903" s="35"/>
      <c r="X903" s="35"/>
      <c r="Y903" s="35"/>
      <c r="Z903" s="35"/>
      <c r="AA903" s="35"/>
    </row>
    <row r="904" ht="75.0" customHeight="1">
      <c r="A904" s="35"/>
      <c r="B904" s="35"/>
      <c r="C904" s="35"/>
      <c r="D904" s="35"/>
      <c r="E904" s="35"/>
      <c r="F904" s="35"/>
      <c r="G904" s="35"/>
      <c r="H904" s="35"/>
      <c r="I904" s="35"/>
      <c r="J904" s="35"/>
      <c r="K904" s="35"/>
      <c r="L904" s="35"/>
      <c r="M904" s="35"/>
      <c r="N904" s="35"/>
      <c r="O904" s="35"/>
      <c r="P904" s="56"/>
      <c r="Q904" s="35"/>
      <c r="R904" s="56"/>
      <c r="S904" s="35"/>
      <c r="T904" s="35"/>
      <c r="U904" s="35"/>
      <c r="V904" s="35"/>
      <c r="W904" s="35"/>
      <c r="X904" s="35"/>
      <c r="Y904" s="35"/>
      <c r="Z904" s="35"/>
      <c r="AA904" s="35"/>
    </row>
    <row r="905" ht="75.0" customHeight="1">
      <c r="A905" s="35"/>
      <c r="B905" s="35"/>
      <c r="C905" s="35"/>
      <c r="D905" s="35"/>
      <c r="E905" s="35"/>
      <c r="F905" s="35"/>
      <c r="G905" s="35"/>
      <c r="H905" s="35"/>
      <c r="I905" s="35"/>
      <c r="J905" s="35"/>
      <c r="K905" s="35"/>
      <c r="L905" s="35"/>
      <c r="M905" s="35"/>
      <c r="N905" s="35"/>
      <c r="O905" s="35"/>
      <c r="P905" s="56"/>
      <c r="Q905" s="35"/>
      <c r="R905" s="56"/>
      <c r="S905" s="35"/>
      <c r="T905" s="35"/>
      <c r="U905" s="35"/>
      <c r="V905" s="35"/>
      <c r="W905" s="35"/>
      <c r="X905" s="35"/>
      <c r="Y905" s="35"/>
      <c r="Z905" s="35"/>
      <c r="AA905" s="35"/>
    </row>
    <row r="906" ht="75.0" customHeight="1">
      <c r="A906" s="35"/>
      <c r="B906" s="35"/>
      <c r="C906" s="35"/>
      <c r="D906" s="35"/>
      <c r="E906" s="35"/>
      <c r="F906" s="35"/>
      <c r="G906" s="35"/>
      <c r="H906" s="35"/>
      <c r="I906" s="35"/>
      <c r="J906" s="35"/>
      <c r="K906" s="35"/>
      <c r="L906" s="35"/>
      <c r="M906" s="35"/>
      <c r="N906" s="35"/>
      <c r="O906" s="35"/>
      <c r="P906" s="56"/>
      <c r="Q906" s="35"/>
      <c r="R906" s="56"/>
      <c r="S906" s="35"/>
      <c r="T906" s="35"/>
      <c r="U906" s="35"/>
      <c r="V906" s="35"/>
      <c r="W906" s="35"/>
      <c r="X906" s="35"/>
      <c r="Y906" s="35"/>
      <c r="Z906" s="35"/>
      <c r="AA906" s="35"/>
    </row>
    <row r="907" ht="75.0" customHeight="1">
      <c r="A907" s="35"/>
      <c r="B907" s="35"/>
      <c r="C907" s="35"/>
      <c r="D907" s="35"/>
      <c r="E907" s="35"/>
      <c r="F907" s="35"/>
      <c r="G907" s="35"/>
      <c r="H907" s="35"/>
      <c r="I907" s="35"/>
      <c r="J907" s="35"/>
      <c r="K907" s="35"/>
      <c r="L907" s="35"/>
      <c r="M907" s="35"/>
      <c r="N907" s="35"/>
      <c r="O907" s="35"/>
      <c r="P907" s="56"/>
      <c r="Q907" s="35"/>
      <c r="R907" s="56"/>
      <c r="S907" s="35"/>
      <c r="T907" s="35"/>
      <c r="U907" s="35"/>
      <c r="V907" s="35"/>
      <c r="W907" s="35"/>
      <c r="X907" s="35"/>
      <c r="Y907" s="35"/>
      <c r="Z907" s="35"/>
      <c r="AA907" s="35"/>
    </row>
    <row r="908" ht="75.0" customHeight="1">
      <c r="A908" s="35"/>
      <c r="B908" s="35"/>
      <c r="C908" s="35"/>
      <c r="D908" s="35"/>
      <c r="E908" s="35"/>
      <c r="F908" s="35"/>
      <c r="G908" s="35"/>
      <c r="H908" s="35"/>
      <c r="I908" s="35"/>
      <c r="J908" s="35"/>
      <c r="K908" s="35"/>
      <c r="L908" s="35"/>
      <c r="M908" s="35"/>
      <c r="N908" s="35"/>
      <c r="O908" s="35"/>
      <c r="P908" s="56"/>
      <c r="Q908" s="35"/>
      <c r="R908" s="56"/>
      <c r="S908" s="35"/>
      <c r="T908" s="35"/>
      <c r="U908" s="35"/>
      <c r="V908" s="35"/>
      <c r="W908" s="35"/>
      <c r="X908" s="35"/>
      <c r="Y908" s="35"/>
      <c r="Z908" s="35"/>
      <c r="AA908" s="35"/>
    </row>
    <row r="909" ht="75.0" customHeight="1">
      <c r="A909" s="35"/>
      <c r="B909" s="35"/>
      <c r="C909" s="35"/>
      <c r="D909" s="35"/>
      <c r="E909" s="35"/>
      <c r="F909" s="35"/>
      <c r="G909" s="35"/>
      <c r="H909" s="35"/>
      <c r="I909" s="35"/>
      <c r="J909" s="35"/>
      <c r="K909" s="35"/>
      <c r="L909" s="35"/>
      <c r="M909" s="35"/>
      <c r="N909" s="35"/>
      <c r="O909" s="35"/>
      <c r="P909" s="56"/>
      <c r="Q909" s="35"/>
      <c r="R909" s="56"/>
      <c r="S909" s="35"/>
      <c r="T909" s="35"/>
      <c r="U909" s="35"/>
      <c r="V909" s="35"/>
      <c r="W909" s="35"/>
      <c r="X909" s="35"/>
      <c r="Y909" s="35"/>
      <c r="Z909" s="35"/>
      <c r="AA909" s="35"/>
    </row>
    <row r="910" ht="75.0" customHeight="1">
      <c r="A910" s="35"/>
      <c r="B910" s="35"/>
      <c r="C910" s="35"/>
      <c r="D910" s="35"/>
      <c r="E910" s="35"/>
      <c r="F910" s="35"/>
      <c r="G910" s="35"/>
      <c r="H910" s="35"/>
      <c r="I910" s="35"/>
      <c r="J910" s="35"/>
      <c r="K910" s="35"/>
      <c r="L910" s="35"/>
      <c r="M910" s="35"/>
      <c r="N910" s="35"/>
      <c r="O910" s="35"/>
      <c r="P910" s="56"/>
      <c r="Q910" s="35"/>
      <c r="R910" s="56"/>
      <c r="S910" s="35"/>
      <c r="T910" s="35"/>
      <c r="U910" s="35"/>
      <c r="V910" s="35"/>
      <c r="W910" s="35"/>
      <c r="X910" s="35"/>
      <c r="Y910" s="35"/>
      <c r="Z910" s="35"/>
      <c r="AA910" s="35"/>
    </row>
    <row r="911" ht="75.0" customHeight="1">
      <c r="A911" s="35"/>
      <c r="B911" s="35"/>
      <c r="C911" s="35"/>
      <c r="D911" s="35"/>
      <c r="E911" s="35"/>
      <c r="F911" s="35"/>
      <c r="G911" s="35"/>
      <c r="H911" s="35"/>
      <c r="I911" s="35"/>
      <c r="J911" s="35"/>
      <c r="K911" s="35"/>
      <c r="L911" s="35"/>
      <c r="M911" s="35"/>
      <c r="N911" s="35"/>
      <c r="O911" s="35"/>
      <c r="P911" s="56"/>
      <c r="Q911" s="35"/>
      <c r="R911" s="56"/>
      <c r="S911" s="35"/>
      <c r="T911" s="35"/>
      <c r="U911" s="35"/>
      <c r="V911" s="35"/>
      <c r="W911" s="35"/>
      <c r="X911" s="35"/>
      <c r="Y911" s="35"/>
      <c r="Z911" s="35"/>
      <c r="AA911" s="35"/>
    </row>
    <row r="912" ht="75.0" customHeight="1">
      <c r="A912" s="35"/>
      <c r="B912" s="35"/>
      <c r="C912" s="35"/>
      <c r="D912" s="35"/>
      <c r="E912" s="35"/>
      <c r="F912" s="35"/>
      <c r="G912" s="35"/>
      <c r="H912" s="35"/>
      <c r="I912" s="35"/>
      <c r="J912" s="35"/>
      <c r="K912" s="35"/>
      <c r="L912" s="35"/>
      <c r="M912" s="35"/>
      <c r="N912" s="35"/>
      <c r="O912" s="35"/>
      <c r="P912" s="56"/>
      <c r="Q912" s="35"/>
      <c r="R912" s="56"/>
      <c r="S912" s="35"/>
      <c r="T912" s="35"/>
      <c r="U912" s="35"/>
      <c r="V912" s="35"/>
      <c r="W912" s="35"/>
      <c r="X912" s="35"/>
      <c r="Y912" s="35"/>
      <c r="Z912" s="35"/>
      <c r="AA912" s="35"/>
    </row>
    <row r="913" ht="75.0" customHeight="1">
      <c r="A913" s="35"/>
      <c r="B913" s="35"/>
      <c r="C913" s="35"/>
      <c r="D913" s="35"/>
      <c r="E913" s="35"/>
      <c r="F913" s="35"/>
      <c r="G913" s="35"/>
      <c r="H913" s="35"/>
      <c r="I913" s="35"/>
      <c r="J913" s="35"/>
      <c r="K913" s="35"/>
      <c r="L913" s="35"/>
      <c r="M913" s="35"/>
      <c r="N913" s="35"/>
      <c r="O913" s="35"/>
      <c r="P913" s="56"/>
      <c r="Q913" s="35"/>
      <c r="R913" s="56"/>
      <c r="S913" s="35"/>
      <c r="T913" s="35"/>
      <c r="U913" s="35"/>
      <c r="V913" s="35"/>
      <c r="W913" s="35"/>
      <c r="X913" s="35"/>
      <c r="Y913" s="35"/>
      <c r="Z913" s="35"/>
      <c r="AA913" s="35"/>
    </row>
    <row r="914" ht="75.0" customHeight="1">
      <c r="A914" s="35"/>
      <c r="B914" s="35"/>
      <c r="C914" s="35"/>
      <c r="D914" s="35"/>
      <c r="E914" s="35"/>
      <c r="F914" s="35"/>
      <c r="G914" s="35"/>
      <c r="H914" s="35"/>
      <c r="I914" s="35"/>
      <c r="J914" s="35"/>
      <c r="K914" s="35"/>
      <c r="L914" s="35"/>
      <c r="M914" s="35"/>
      <c r="N914" s="35"/>
      <c r="O914" s="35"/>
      <c r="P914" s="56"/>
      <c r="Q914" s="35"/>
      <c r="R914" s="56"/>
      <c r="S914" s="35"/>
      <c r="T914" s="35"/>
      <c r="U914" s="35"/>
      <c r="V914" s="35"/>
      <c r="W914" s="35"/>
      <c r="X914" s="35"/>
      <c r="Y914" s="35"/>
      <c r="Z914" s="35"/>
      <c r="AA914" s="35"/>
    </row>
    <row r="915" ht="75.0" customHeight="1">
      <c r="A915" s="35"/>
      <c r="B915" s="35"/>
      <c r="C915" s="35"/>
      <c r="D915" s="35"/>
      <c r="E915" s="35"/>
      <c r="F915" s="35"/>
      <c r="G915" s="35"/>
      <c r="H915" s="35"/>
      <c r="I915" s="35"/>
      <c r="J915" s="35"/>
      <c r="K915" s="35"/>
      <c r="L915" s="35"/>
      <c r="M915" s="35"/>
      <c r="N915" s="35"/>
      <c r="O915" s="35"/>
      <c r="P915" s="56"/>
      <c r="Q915" s="35"/>
      <c r="R915" s="56"/>
      <c r="S915" s="35"/>
      <c r="T915" s="35"/>
      <c r="U915" s="35"/>
      <c r="V915" s="35"/>
      <c r="W915" s="35"/>
      <c r="X915" s="35"/>
      <c r="Y915" s="35"/>
      <c r="Z915" s="35"/>
      <c r="AA915" s="35"/>
    </row>
    <row r="916" ht="75.0" customHeight="1">
      <c r="A916" s="35"/>
      <c r="B916" s="35"/>
      <c r="C916" s="35"/>
      <c r="D916" s="35"/>
      <c r="E916" s="35"/>
      <c r="F916" s="35"/>
      <c r="G916" s="35"/>
      <c r="H916" s="35"/>
      <c r="I916" s="35"/>
      <c r="J916" s="35"/>
      <c r="K916" s="35"/>
      <c r="L916" s="35"/>
      <c r="M916" s="35"/>
      <c r="N916" s="35"/>
      <c r="O916" s="35"/>
      <c r="P916" s="56"/>
      <c r="Q916" s="35"/>
      <c r="R916" s="56"/>
      <c r="S916" s="35"/>
      <c r="T916" s="35"/>
      <c r="U916" s="35"/>
      <c r="V916" s="35"/>
      <c r="W916" s="35"/>
      <c r="X916" s="35"/>
      <c r="Y916" s="35"/>
      <c r="Z916" s="35"/>
      <c r="AA916" s="35"/>
    </row>
    <row r="917" ht="75.0" customHeight="1">
      <c r="A917" s="35"/>
      <c r="B917" s="35"/>
      <c r="C917" s="35"/>
      <c r="D917" s="35"/>
      <c r="E917" s="35"/>
      <c r="F917" s="35"/>
      <c r="G917" s="35"/>
      <c r="H917" s="35"/>
      <c r="I917" s="35"/>
      <c r="J917" s="35"/>
      <c r="K917" s="35"/>
      <c r="L917" s="35"/>
      <c r="M917" s="35"/>
      <c r="N917" s="35"/>
      <c r="O917" s="35"/>
      <c r="P917" s="56"/>
      <c r="Q917" s="35"/>
      <c r="R917" s="56"/>
      <c r="S917" s="35"/>
      <c r="T917" s="35"/>
      <c r="U917" s="35"/>
      <c r="V917" s="35"/>
      <c r="W917" s="35"/>
      <c r="X917" s="35"/>
      <c r="Y917" s="35"/>
      <c r="Z917" s="35"/>
      <c r="AA917" s="35"/>
    </row>
    <row r="918" ht="75.0" customHeight="1">
      <c r="A918" s="35"/>
      <c r="B918" s="35"/>
      <c r="C918" s="35"/>
      <c r="D918" s="35"/>
      <c r="E918" s="35"/>
      <c r="F918" s="35"/>
      <c r="G918" s="35"/>
      <c r="H918" s="35"/>
      <c r="I918" s="35"/>
      <c r="J918" s="35"/>
      <c r="K918" s="35"/>
      <c r="L918" s="35"/>
      <c r="M918" s="35"/>
      <c r="N918" s="35"/>
      <c r="O918" s="35"/>
      <c r="P918" s="56"/>
      <c r="Q918" s="35"/>
      <c r="R918" s="56"/>
      <c r="S918" s="35"/>
      <c r="T918" s="35"/>
      <c r="U918" s="35"/>
      <c r="V918" s="35"/>
      <c r="W918" s="35"/>
      <c r="X918" s="35"/>
      <c r="Y918" s="35"/>
      <c r="Z918" s="35"/>
      <c r="AA918" s="35"/>
    </row>
    <row r="919" ht="75.0" customHeight="1">
      <c r="A919" s="35"/>
      <c r="B919" s="35"/>
      <c r="C919" s="35"/>
      <c r="D919" s="35"/>
      <c r="E919" s="35"/>
      <c r="F919" s="35"/>
      <c r="G919" s="35"/>
      <c r="H919" s="35"/>
      <c r="I919" s="35"/>
      <c r="J919" s="35"/>
      <c r="K919" s="35"/>
      <c r="L919" s="35"/>
      <c r="M919" s="35"/>
      <c r="N919" s="35"/>
      <c r="O919" s="35"/>
      <c r="P919" s="56"/>
      <c r="Q919" s="35"/>
      <c r="R919" s="56"/>
      <c r="S919" s="35"/>
      <c r="T919" s="35"/>
      <c r="U919" s="35"/>
      <c r="V919" s="35"/>
      <c r="W919" s="35"/>
      <c r="X919" s="35"/>
      <c r="Y919" s="35"/>
      <c r="Z919" s="35"/>
      <c r="AA919" s="35"/>
    </row>
    <row r="920" ht="75.0" customHeight="1">
      <c r="A920" s="35"/>
      <c r="B920" s="35"/>
      <c r="C920" s="35"/>
      <c r="D920" s="35"/>
      <c r="E920" s="35"/>
      <c r="F920" s="35"/>
      <c r="G920" s="35"/>
      <c r="H920" s="35"/>
      <c r="I920" s="35"/>
      <c r="J920" s="35"/>
      <c r="K920" s="35"/>
      <c r="L920" s="35"/>
      <c r="M920" s="35"/>
      <c r="N920" s="35"/>
      <c r="O920" s="35"/>
      <c r="P920" s="56"/>
      <c r="Q920" s="35"/>
      <c r="R920" s="56"/>
      <c r="S920" s="35"/>
      <c r="T920" s="35"/>
      <c r="U920" s="35"/>
      <c r="V920" s="35"/>
      <c r="W920" s="35"/>
      <c r="X920" s="35"/>
      <c r="Y920" s="35"/>
      <c r="Z920" s="35"/>
      <c r="AA920" s="35"/>
    </row>
    <row r="921" ht="75.0" customHeight="1">
      <c r="A921" s="35"/>
      <c r="B921" s="35"/>
      <c r="C921" s="35"/>
      <c r="D921" s="35"/>
      <c r="E921" s="35"/>
      <c r="F921" s="35"/>
      <c r="G921" s="35"/>
      <c r="H921" s="35"/>
      <c r="I921" s="35"/>
      <c r="J921" s="35"/>
      <c r="K921" s="35"/>
      <c r="L921" s="35"/>
      <c r="M921" s="35"/>
      <c r="N921" s="35"/>
      <c r="O921" s="35"/>
      <c r="P921" s="56"/>
      <c r="Q921" s="35"/>
      <c r="R921" s="56"/>
      <c r="S921" s="35"/>
      <c r="T921" s="35"/>
      <c r="U921" s="35"/>
      <c r="V921" s="35"/>
      <c r="W921" s="35"/>
      <c r="X921" s="35"/>
      <c r="Y921" s="35"/>
      <c r="Z921" s="35"/>
      <c r="AA921" s="35"/>
    </row>
    <row r="922" ht="75.0" customHeight="1">
      <c r="A922" s="35"/>
      <c r="B922" s="35"/>
      <c r="C922" s="35"/>
      <c r="D922" s="35"/>
      <c r="E922" s="35"/>
      <c r="F922" s="35"/>
      <c r="G922" s="35"/>
      <c r="H922" s="35"/>
      <c r="I922" s="35"/>
      <c r="J922" s="35"/>
      <c r="K922" s="35"/>
      <c r="L922" s="35"/>
      <c r="M922" s="35"/>
      <c r="N922" s="35"/>
      <c r="O922" s="35"/>
      <c r="P922" s="56"/>
      <c r="Q922" s="35"/>
      <c r="R922" s="56"/>
      <c r="S922" s="35"/>
      <c r="T922" s="35"/>
      <c r="U922" s="35"/>
      <c r="V922" s="35"/>
      <c r="W922" s="35"/>
      <c r="X922" s="35"/>
      <c r="Y922" s="35"/>
      <c r="Z922" s="35"/>
      <c r="AA922" s="35"/>
    </row>
    <row r="923" ht="75.0" customHeight="1">
      <c r="A923" s="35"/>
      <c r="B923" s="35"/>
      <c r="C923" s="35"/>
      <c r="D923" s="35"/>
      <c r="E923" s="35"/>
      <c r="F923" s="35"/>
      <c r="G923" s="35"/>
      <c r="H923" s="35"/>
      <c r="I923" s="35"/>
      <c r="J923" s="35"/>
      <c r="K923" s="35"/>
      <c r="L923" s="35"/>
      <c r="M923" s="35"/>
      <c r="N923" s="35"/>
      <c r="O923" s="35"/>
      <c r="P923" s="56"/>
      <c r="Q923" s="35"/>
      <c r="R923" s="56"/>
      <c r="S923" s="35"/>
      <c r="T923" s="35"/>
      <c r="U923" s="35"/>
      <c r="V923" s="35"/>
      <c r="W923" s="35"/>
      <c r="X923" s="35"/>
      <c r="Y923" s="35"/>
      <c r="Z923" s="35"/>
      <c r="AA923" s="35"/>
    </row>
    <row r="924" ht="75.0" customHeight="1">
      <c r="A924" s="35"/>
      <c r="B924" s="35"/>
      <c r="C924" s="35"/>
      <c r="D924" s="35"/>
      <c r="E924" s="35"/>
      <c r="F924" s="35"/>
      <c r="G924" s="35"/>
      <c r="H924" s="35"/>
      <c r="I924" s="35"/>
      <c r="J924" s="35"/>
      <c r="K924" s="35"/>
      <c r="L924" s="35"/>
      <c r="M924" s="35"/>
      <c r="N924" s="35"/>
      <c r="O924" s="35"/>
      <c r="P924" s="56"/>
      <c r="Q924" s="35"/>
      <c r="R924" s="56"/>
      <c r="S924" s="35"/>
      <c r="T924" s="35"/>
      <c r="U924" s="35"/>
      <c r="V924" s="35"/>
      <c r="W924" s="35"/>
      <c r="X924" s="35"/>
      <c r="Y924" s="35"/>
      <c r="Z924" s="35"/>
      <c r="AA924" s="35"/>
    </row>
    <row r="925" ht="75.0" customHeight="1">
      <c r="A925" s="35"/>
      <c r="B925" s="35"/>
      <c r="C925" s="35"/>
      <c r="D925" s="35"/>
      <c r="E925" s="35"/>
      <c r="F925" s="35"/>
      <c r="G925" s="35"/>
      <c r="H925" s="35"/>
      <c r="I925" s="35"/>
      <c r="J925" s="35"/>
      <c r="K925" s="35"/>
      <c r="L925" s="35"/>
      <c r="M925" s="35"/>
      <c r="N925" s="35"/>
      <c r="O925" s="35"/>
      <c r="P925" s="56"/>
      <c r="Q925" s="35"/>
      <c r="R925" s="56"/>
      <c r="S925" s="35"/>
      <c r="T925" s="35"/>
      <c r="U925" s="35"/>
      <c r="V925" s="35"/>
      <c r="W925" s="35"/>
      <c r="X925" s="35"/>
      <c r="Y925" s="35"/>
      <c r="Z925" s="35"/>
      <c r="AA925" s="35"/>
    </row>
    <row r="926" ht="75.0" customHeight="1">
      <c r="A926" s="35"/>
      <c r="B926" s="35"/>
      <c r="C926" s="35"/>
      <c r="D926" s="35"/>
      <c r="E926" s="35"/>
      <c r="F926" s="35"/>
      <c r="G926" s="35"/>
      <c r="H926" s="35"/>
      <c r="I926" s="35"/>
      <c r="J926" s="35"/>
      <c r="K926" s="35"/>
      <c r="L926" s="35"/>
      <c r="M926" s="35"/>
      <c r="N926" s="35"/>
      <c r="O926" s="35"/>
      <c r="P926" s="56"/>
      <c r="Q926" s="35"/>
      <c r="R926" s="56"/>
      <c r="S926" s="35"/>
      <c r="T926" s="35"/>
      <c r="U926" s="35"/>
      <c r="V926" s="35"/>
      <c r="W926" s="35"/>
      <c r="X926" s="35"/>
      <c r="Y926" s="35"/>
      <c r="Z926" s="35"/>
      <c r="AA926" s="35"/>
    </row>
    <row r="927" ht="75.0" customHeight="1">
      <c r="A927" s="35"/>
      <c r="B927" s="35"/>
      <c r="C927" s="35"/>
      <c r="D927" s="35"/>
      <c r="E927" s="35"/>
      <c r="F927" s="35"/>
      <c r="G927" s="35"/>
      <c r="H927" s="35"/>
      <c r="I927" s="35"/>
      <c r="J927" s="35"/>
      <c r="K927" s="35"/>
      <c r="L927" s="35"/>
      <c r="M927" s="35"/>
      <c r="N927" s="35"/>
      <c r="O927" s="35"/>
      <c r="P927" s="56"/>
      <c r="Q927" s="35"/>
      <c r="R927" s="56"/>
      <c r="S927" s="35"/>
      <c r="T927" s="35"/>
      <c r="U927" s="35"/>
      <c r="V927" s="35"/>
      <c r="W927" s="35"/>
      <c r="X927" s="35"/>
      <c r="Y927" s="35"/>
      <c r="Z927" s="35"/>
      <c r="AA927" s="35"/>
    </row>
    <row r="928" ht="75.0" customHeight="1">
      <c r="A928" s="35"/>
      <c r="B928" s="35"/>
      <c r="C928" s="35"/>
      <c r="D928" s="35"/>
      <c r="E928" s="35"/>
      <c r="F928" s="35"/>
      <c r="G928" s="35"/>
      <c r="H928" s="35"/>
      <c r="I928" s="35"/>
      <c r="J928" s="35"/>
      <c r="K928" s="35"/>
      <c r="L928" s="35"/>
      <c r="M928" s="35"/>
      <c r="N928" s="35"/>
      <c r="O928" s="35"/>
      <c r="P928" s="56"/>
      <c r="Q928" s="35"/>
      <c r="R928" s="56"/>
      <c r="S928" s="35"/>
      <c r="T928" s="35"/>
      <c r="U928" s="35"/>
      <c r="V928" s="35"/>
      <c r="W928" s="35"/>
      <c r="X928" s="35"/>
      <c r="Y928" s="35"/>
      <c r="Z928" s="35"/>
      <c r="AA928" s="35"/>
    </row>
    <row r="929" ht="75.0" customHeight="1">
      <c r="A929" s="35"/>
      <c r="B929" s="35"/>
      <c r="C929" s="35"/>
      <c r="D929" s="35"/>
      <c r="E929" s="35"/>
      <c r="F929" s="35"/>
      <c r="G929" s="35"/>
      <c r="H929" s="35"/>
      <c r="I929" s="35"/>
      <c r="J929" s="35"/>
      <c r="K929" s="35"/>
      <c r="L929" s="35"/>
      <c r="M929" s="35"/>
      <c r="N929" s="35"/>
      <c r="O929" s="35"/>
      <c r="P929" s="56"/>
      <c r="Q929" s="35"/>
      <c r="R929" s="56"/>
      <c r="S929" s="35"/>
      <c r="T929" s="35"/>
      <c r="U929" s="35"/>
      <c r="V929" s="35"/>
      <c r="W929" s="35"/>
      <c r="X929" s="35"/>
      <c r="Y929" s="35"/>
      <c r="Z929" s="35"/>
      <c r="AA929" s="35"/>
    </row>
    <row r="930" ht="75.0" customHeight="1">
      <c r="A930" s="35"/>
      <c r="B930" s="35"/>
      <c r="C930" s="35"/>
      <c r="D930" s="35"/>
      <c r="E930" s="35"/>
      <c r="F930" s="35"/>
      <c r="G930" s="35"/>
      <c r="H930" s="35"/>
      <c r="I930" s="35"/>
      <c r="J930" s="35"/>
      <c r="K930" s="35"/>
      <c r="L930" s="35"/>
      <c r="M930" s="35"/>
      <c r="N930" s="35"/>
      <c r="O930" s="35"/>
      <c r="P930" s="56"/>
      <c r="Q930" s="35"/>
      <c r="R930" s="56"/>
      <c r="S930" s="35"/>
      <c r="T930" s="35"/>
      <c r="U930" s="35"/>
      <c r="V930" s="35"/>
      <c r="W930" s="35"/>
      <c r="X930" s="35"/>
      <c r="Y930" s="35"/>
      <c r="Z930" s="35"/>
      <c r="AA930" s="35"/>
    </row>
    <row r="931" ht="75.0" customHeight="1">
      <c r="A931" s="35"/>
      <c r="B931" s="35"/>
      <c r="C931" s="35"/>
      <c r="D931" s="35"/>
      <c r="E931" s="35"/>
      <c r="F931" s="35"/>
      <c r="G931" s="35"/>
      <c r="H931" s="35"/>
      <c r="I931" s="35"/>
      <c r="J931" s="35"/>
      <c r="K931" s="35"/>
      <c r="L931" s="35"/>
      <c r="M931" s="35"/>
      <c r="N931" s="35"/>
      <c r="O931" s="35"/>
      <c r="P931" s="56"/>
      <c r="Q931" s="35"/>
      <c r="R931" s="56"/>
      <c r="S931" s="35"/>
      <c r="T931" s="35"/>
      <c r="U931" s="35"/>
      <c r="V931" s="35"/>
      <c r="W931" s="35"/>
      <c r="X931" s="35"/>
      <c r="Y931" s="35"/>
      <c r="Z931" s="35"/>
      <c r="AA931" s="35"/>
    </row>
    <row r="932" ht="75.0" customHeight="1">
      <c r="A932" s="35"/>
      <c r="B932" s="35"/>
      <c r="C932" s="35"/>
      <c r="D932" s="35"/>
      <c r="E932" s="35"/>
      <c r="F932" s="35"/>
      <c r="G932" s="35"/>
      <c r="H932" s="35"/>
      <c r="I932" s="35"/>
      <c r="J932" s="35"/>
      <c r="K932" s="35"/>
      <c r="L932" s="35"/>
      <c r="M932" s="35"/>
      <c r="N932" s="35"/>
      <c r="O932" s="35"/>
      <c r="P932" s="56"/>
      <c r="Q932" s="35"/>
      <c r="R932" s="56"/>
      <c r="S932" s="35"/>
      <c r="T932" s="35"/>
      <c r="U932" s="35"/>
      <c r="V932" s="35"/>
      <c r="W932" s="35"/>
      <c r="X932" s="35"/>
      <c r="Y932" s="35"/>
      <c r="Z932" s="35"/>
      <c r="AA932" s="35"/>
    </row>
    <row r="933" ht="75.0" customHeight="1">
      <c r="A933" s="35"/>
      <c r="B933" s="35"/>
      <c r="C933" s="35"/>
      <c r="D933" s="35"/>
      <c r="E933" s="35"/>
      <c r="F933" s="35"/>
      <c r="G933" s="35"/>
      <c r="H933" s="35"/>
      <c r="I933" s="35"/>
      <c r="J933" s="35"/>
      <c r="K933" s="35"/>
      <c r="L933" s="35"/>
      <c r="M933" s="35"/>
      <c r="N933" s="35"/>
      <c r="O933" s="35"/>
      <c r="P933" s="56"/>
      <c r="Q933" s="35"/>
      <c r="R933" s="56"/>
      <c r="S933" s="35"/>
      <c r="T933" s="35"/>
      <c r="U933" s="35"/>
      <c r="V933" s="35"/>
      <c r="W933" s="35"/>
      <c r="X933" s="35"/>
      <c r="Y933" s="35"/>
      <c r="Z933" s="35"/>
      <c r="AA933" s="35"/>
    </row>
    <row r="934" ht="75.0" customHeight="1">
      <c r="A934" s="35"/>
      <c r="B934" s="35"/>
      <c r="C934" s="35"/>
      <c r="D934" s="35"/>
      <c r="E934" s="35"/>
      <c r="F934" s="35"/>
      <c r="G934" s="35"/>
      <c r="H934" s="35"/>
      <c r="I934" s="35"/>
      <c r="J934" s="35"/>
      <c r="K934" s="35"/>
      <c r="L934" s="35"/>
      <c r="M934" s="35"/>
      <c r="N934" s="35"/>
      <c r="O934" s="35"/>
      <c r="P934" s="56"/>
      <c r="Q934" s="35"/>
      <c r="R934" s="56"/>
      <c r="S934" s="35"/>
      <c r="T934" s="35"/>
      <c r="U934" s="35"/>
      <c r="V934" s="35"/>
      <c r="W934" s="35"/>
      <c r="X934" s="35"/>
      <c r="Y934" s="35"/>
      <c r="Z934" s="35"/>
      <c r="AA934" s="35"/>
    </row>
    <row r="935" ht="75.0" customHeight="1">
      <c r="A935" s="35"/>
      <c r="B935" s="35"/>
      <c r="C935" s="35"/>
      <c r="D935" s="35"/>
      <c r="E935" s="35"/>
      <c r="F935" s="35"/>
      <c r="G935" s="35"/>
      <c r="H935" s="35"/>
      <c r="I935" s="35"/>
      <c r="J935" s="35"/>
      <c r="K935" s="35"/>
      <c r="L935" s="35"/>
      <c r="M935" s="35"/>
      <c r="N935" s="35"/>
      <c r="O935" s="35"/>
      <c r="P935" s="56"/>
      <c r="Q935" s="35"/>
      <c r="R935" s="56"/>
      <c r="S935" s="35"/>
      <c r="T935" s="35"/>
      <c r="U935" s="35"/>
      <c r="V935" s="35"/>
      <c r="W935" s="35"/>
      <c r="X935" s="35"/>
      <c r="Y935" s="35"/>
      <c r="Z935" s="35"/>
      <c r="AA935" s="35"/>
    </row>
    <row r="936" ht="75.0" customHeight="1">
      <c r="A936" s="35"/>
      <c r="B936" s="35"/>
      <c r="C936" s="35"/>
      <c r="D936" s="35"/>
      <c r="E936" s="35"/>
      <c r="F936" s="35"/>
      <c r="G936" s="35"/>
      <c r="H936" s="35"/>
      <c r="I936" s="35"/>
      <c r="J936" s="35"/>
      <c r="K936" s="35"/>
      <c r="L936" s="35"/>
      <c r="M936" s="35"/>
      <c r="N936" s="35"/>
      <c r="O936" s="35"/>
      <c r="P936" s="56"/>
      <c r="Q936" s="35"/>
      <c r="R936" s="56"/>
      <c r="S936" s="35"/>
      <c r="T936" s="35"/>
      <c r="U936" s="35"/>
      <c r="V936" s="35"/>
      <c r="W936" s="35"/>
      <c r="X936" s="35"/>
      <c r="Y936" s="35"/>
      <c r="Z936" s="35"/>
      <c r="AA936" s="35"/>
    </row>
    <row r="937" ht="75.0" customHeight="1">
      <c r="A937" s="35"/>
      <c r="B937" s="35"/>
      <c r="C937" s="35"/>
      <c r="D937" s="35"/>
      <c r="E937" s="35"/>
      <c r="F937" s="35"/>
      <c r="G937" s="35"/>
      <c r="H937" s="35"/>
      <c r="I937" s="35"/>
      <c r="J937" s="35"/>
      <c r="K937" s="35"/>
      <c r="L937" s="35"/>
      <c r="M937" s="35"/>
      <c r="N937" s="35"/>
      <c r="O937" s="35"/>
      <c r="P937" s="56"/>
      <c r="Q937" s="35"/>
      <c r="R937" s="56"/>
      <c r="S937" s="35"/>
      <c r="T937" s="35"/>
      <c r="U937" s="35"/>
      <c r="V937" s="35"/>
      <c r="W937" s="35"/>
      <c r="X937" s="35"/>
      <c r="Y937" s="35"/>
      <c r="Z937" s="35"/>
      <c r="AA937" s="35"/>
    </row>
    <row r="938" ht="75.0" customHeight="1">
      <c r="A938" s="35"/>
      <c r="B938" s="35"/>
      <c r="C938" s="35"/>
      <c r="D938" s="35"/>
      <c r="E938" s="35"/>
      <c r="F938" s="35"/>
      <c r="G938" s="35"/>
      <c r="H938" s="35"/>
      <c r="I938" s="35"/>
      <c r="J938" s="35"/>
      <c r="K938" s="35"/>
      <c r="L938" s="35"/>
      <c r="M938" s="35"/>
      <c r="N938" s="35"/>
      <c r="O938" s="35"/>
      <c r="P938" s="56"/>
      <c r="Q938" s="35"/>
      <c r="R938" s="56"/>
      <c r="S938" s="35"/>
      <c r="T938" s="35"/>
      <c r="U938" s="35"/>
      <c r="V938" s="35"/>
      <c r="W938" s="35"/>
      <c r="X938" s="35"/>
      <c r="Y938" s="35"/>
      <c r="Z938" s="35"/>
      <c r="AA938" s="35"/>
    </row>
    <row r="939" ht="75.0" customHeight="1">
      <c r="A939" s="35"/>
      <c r="B939" s="35"/>
      <c r="C939" s="35"/>
      <c r="D939" s="35"/>
      <c r="E939" s="35"/>
      <c r="F939" s="35"/>
      <c r="G939" s="35"/>
      <c r="H939" s="35"/>
      <c r="I939" s="35"/>
      <c r="J939" s="35"/>
      <c r="K939" s="35"/>
      <c r="L939" s="35"/>
      <c r="M939" s="35"/>
      <c r="N939" s="35"/>
      <c r="O939" s="35"/>
      <c r="P939" s="56"/>
      <c r="Q939" s="35"/>
      <c r="R939" s="56"/>
      <c r="S939" s="35"/>
      <c r="T939" s="35"/>
      <c r="U939" s="35"/>
      <c r="V939" s="35"/>
      <c r="W939" s="35"/>
      <c r="X939" s="35"/>
      <c r="Y939" s="35"/>
      <c r="Z939" s="35"/>
      <c r="AA939" s="35"/>
    </row>
    <row r="940" ht="75.0" customHeight="1">
      <c r="A940" s="35"/>
      <c r="B940" s="35"/>
      <c r="C940" s="35"/>
      <c r="D940" s="35"/>
      <c r="E940" s="35"/>
      <c r="F940" s="35"/>
      <c r="G940" s="35"/>
      <c r="H940" s="35"/>
      <c r="I940" s="35"/>
      <c r="J940" s="35"/>
      <c r="K940" s="35"/>
      <c r="L940" s="35"/>
      <c r="M940" s="35"/>
      <c r="N940" s="35"/>
      <c r="O940" s="35"/>
      <c r="P940" s="56"/>
      <c r="Q940" s="35"/>
      <c r="R940" s="56"/>
      <c r="S940" s="35"/>
      <c r="T940" s="35"/>
      <c r="U940" s="35"/>
      <c r="V940" s="35"/>
      <c r="W940" s="35"/>
      <c r="X940" s="35"/>
      <c r="Y940" s="35"/>
      <c r="Z940" s="35"/>
      <c r="AA940" s="35"/>
    </row>
    <row r="941" ht="75.0" customHeight="1">
      <c r="A941" s="35"/>
      <c r="B941" s="35"/>
      <c r="C941" s="35"/>
      <c r="D941" s="35"/>
      <c r="E941" s="35"/>
      <c r="F941" s="35"/>
      <c r="G941" s="35"/>
      <c r="H941" s="35"/>
      <c r="I941" s="35"/>
      <c r="J941" s="35"/>
      <c r="K941" s="35"/>
      <c r="L941" s="35"/>
      <c r="M941" s="35"/>
      <c r="N941" s="35"/>
      <c r="O941" s="35"/>
      <c r="P941" s="56"/>
      <c r="Q941" s="35"/>
      <c r="R941" s="56"/>
      <c r="S941" s="35"/>
      <c r="T941" s="35"/>
      <c r="U941" s="35"/>
      <c r="V941" s="35"/>
      <c r="W941" s="35"/>
      <c r="X941" s="35"/>
      <c r="Y941" s="35"/>
      <c r="Z941" s="35"/>
      <c r="AA941" s="35"/>
    </row>
    <row r="942" ht="75.0" customHeight="1">
      <c r="A942" s="35"/>
      <c r="B942" s="35"/>
      <c r="C942" s="35"/>
      <c r="D942" s="35"/>
      <c r="E942" s="35"/>
      <c r="F942" s="35"/>
      <c r="G942" s="35"/>
      <c r="H942" s="35"/>
      <c r="I942" s="35"/>
      <c r="J942" s="35"/>
      <c r="K942" s="35"/>
      <c r="L942" s="35"/>
      <c r="M942" s="35"/>
      <c r="N942" s="35"/>
      <c r="O942" s="35"/>
      <c r="P942" s="56"/>
      <c r="Q942" s="35"/>
      <c r="R942" s="56"/>
      <c r="S942" s="35"/>
      <c r="T942" s="35"/>
      <c r="U942" s="35"/>
      <c r="V942" s="35"/>
      <c r="W942" s="35"/>
      <c r="X942" s="35"/>
      <c r="Y942" s="35"/>
      <c r="Z942" s="35"/>
      <c r="AA942" s="35"/>
    </row>
    <row r="943" ht="75.0" customHeight="1">
      <c r="A943" s="35"/>
      <c r="B943" s="35"/>
      <c r="C943" s="35"/>
      <c r="D943" s="35"/>
      <c r="E943" s="35"/>
      <c r="F943" s="35"/>
      <c r="G943" s="35"/>
      <c r="H943" s="35"/>
      <c r="I943" s="35"/>
      <c r="J943" s="35"/>
      <c r="K943" s="35"/>
      <c r="L943" s="35"/>
      <c r="M943" s="35"/>
      <c r="N943" s="35"/>
      <c r="O943" s="35"/>
      <c r="P943" s="56"/>
      <c r="Q943" s="35"/>
      <c r="R943" s="56"/>
      <c r="S943" s="35"/>
      <c r="T943" s="35"/>
      <c r="U943" s="35"/>
      <c r="V943" s="35"/>
      <c r="W943" s="35"/>
      <c r="X943" s="35"/>
      <c r="Y943" s="35"/>
      <c r="Z943" s="35"/>
      <c r="AA943" s="35"/>
    </row>
    <row r="944" ht="75.0" customHeight="1">
      <c r="A944" s="35"/>
      <c r="B944" s="35"/>
      <c r="C944" s="35"/>
      <c r="D944" s="35"/>
      <c r="E944" s="35"/>
      <c r="F944" s="35"/>
      <c r="G944" s="35"/>
      <c r="H944" s="35"/>
      <c r="I944" s="35"/>
      <c r="J944" s="35"/>
      <c r="K944" s="35"/>
      <c r="L944" s="35"/>
      <c r="M944" s="35"/>
      <c r="N944" s="35"/>
      <c r="O944" s="35"/>
      <c r="P944" s="56"/>
      <c r="Q944" s="35"/>
      <c r="R944" s="56"/>
      <c r="S944" s="35"/>
      <c r="T944" s="35"/>
      <c r="U944" s="35"/>
      <c r="V944" s="35"/>
      <c r="W944" s="35"/>
      <c r="X944" s="35"/>
      <c r="Y944" s="35"/>
      <c r="Z944" s="35"/>
      <c r="AA944" s="35"/>
    </row>
    <row r="945" ht="75.0" customHeight="1">
      <c r="A945" s="35"/>
      <c r="B945" s="35"/>
      <c r="C945" s="35"/>
      <c r="D945" s="35"/>
      <c r="E945" s="35"/>
      <c r="F945" s="35"/>
      <c r="G945" s="35"/>
      <c r="H945" s="35"/>
      <c r="I945" s="35"/>
      <c r="J945" s="35"/>
      <c r="K945" s="35"/>
      <c r="L945" s="35"/>
      <c r="M945" s="35"/>
      <c r="N945" s="35"/>
      <c r="O945" s="35"/>
      <c r="P945" s="56"/>
      <c r="Q945" s="35"/>
      <c r="R945" s="56"/>
      <c r="S945" s="35"/>
      <c r="T945" s="35"/>
      <c r="U945" s="35"/>
      <c r="V945" s="35"/>
      <c r="W945" s="35"/>
      <c r="X945" s="35"/>
      <c r="Y945" s="35"/>
      <c r="Z945" s="35"/>
      <c r="AA945" s="35"/>
    </row>
    <row r="946" ht="75.0" customHeight="1">
      <c r="A946" s="35"/>
      <c r="B946" s="35"/>
      <c r="C946" s="35"/>
      <c r="D946" s="35"/>
      <c r="E946" s="35"/>
      <c r="F946" s="35"/>
      <c r="G946" s="35"/>
      <c r="H946" s="35"/>
      <c r="I946" s="35"/>
      <c r="J946" s="35"/>
      <c r="K946" s="35"/>
      <c r="L946" s="35"/>
      <c r="M946" s="35"/>
      <c r="N946" s="35"/>
      <c r="O946" s="35"/>
      <c r="P946" s="56"/>
      <c r="Q946" s="35"/>
      <c r="R946" s="56"/>
      <c r="S946" s="35"/>
      <c r="T946" s="35"/>
      <c r="U946" s="35"/>
      <c r="V946" s="35"/>
      <c r="W946" s="35"/>
      <c r="X946" s="35"/>
      <c r="Y946" s="35"/>
      <c r="Z946" s="35"/>
      <c r="AA946" s="35"/>
    </row>
    <row r="947" ht="75.0" customHeight="1">
      <c r="A947" s="35"/>
      <c r="B947" s="35"/>
      <c r="C947" s="35"/>
      <c r="D947" s="35"/>
      <c r="E947" s="35"/>
      <c r="F947" s="35"/>
      <c r="G947" s="35"/>
      <c r="H947" s="35"/>
      <c r="I947" s="35"/>
      <c r="J947" s="35"/>
      <c r="K947" s="35"/>
      <c r="L947" s="35"/>
      <c r="M947" s="35"/>
      <c r="N947" s="35"/>
      <c r="O947" s="35"/>
      <c r="P947" s="56"/>
      <c r="Q947" s="35"/>
      <c r="R947" s="56"/>
      <c r="S947" s="35"/>
      <c r="T947" s="35"/>
      <c r="U947" s="35"/>
      <c r="V947" s="35"/>
      <c r="W947" s="35"/>
      <c r="X947" s="35"/>
      <c r="Y947" s="35"/>
      <c r="Z947" s="35"/>
      <c r="AA947" s="35"/>
    </row>
    <row r="948" ht="75.0" customHeight="1">
      <c r="A948" s="35"/>
      <c r="B948" s="35"/>
      <c r="C948" s="35"/>
      <c r="D948" s="35"/>
      <c r="E948" s="35"/>
      <c r="F948" s="35"/>
      <c r="G948" s="35"/>
      <c r="H948" s="35"/>
      <c r="I948" s="35"/>
      <c r="J948" s="35"/>
      <c r="K948" s="35"/>
      <c r="L948" s="35"/>
      <c r="M948" s="35"/>
      <c r="N948" s="35"/>
      <c r="O948" s="35"/>
      <c r="P948" s="56"/>
      <c r="Q948" s="35"/>
      <c r="R948" s="56"/>
      <c r="S948" s="35"/>
      <c r="T948" s="35"/>
      <c r="U948" s="35"/>
      <c r="V948" s="35"/>
      <c r="W948" s="35"/>
      <c r="X948" s="35"/>
      <c r="Y948" s="35"/>
      <c r="Z948" s="35"/>
      <c r="AA948" s="35"/>
    </row>
    <row r="949" ht="75.0" customHeight="1">
      <c r="A949" s="35"/>
      <c r="B949" s="35"/>
      <c r="C949" s="35"/>
      <c r="D949" s="35"/>
      <c r="E949" s="35"/>
      <c r="F949" s="35"/>
      <c r="G949" s="35"/>
      <c r="H949" s="35"/>
      <c r="I949" s="35"/>
      <c r="J949" s="35"/>
      <c r="K949" s="35"/>
      <c r="L949" s="35"/>
      <c r="M949" s="35"/>
      <c r="N949" s="35"/>
      <c r="O949" s="35"/>
      <c r="P949" s="56"/>
      <c r="Q949" s="35"/>
      <c r="R949" s="56"/>
      <c r="S949" s="35"/>
      <c r="T949" s="35"/>
      <c r="U949" s="35"/>
      <c r="V949" s="35"/>
      <c r="W949" s="35"/>
      <c r="X949" s="35"/>
      <c r="Y949" s="35"/>
      <c r="Z949" s="35"/>
      <c r="AA949" s="35"/>
    </row>
    <row r="950" ht="75.0" customHeight="1">
      <c r="A950" s="35"/>
      <c r="B950" s="35"/>
      <c r="C950" s="35"/>
      <c r="D950" s="35"/>
      <c r="E950" s="35"/>
      <c r="F950" s="35"/>
      <c r="G950" s="35"/>
      <c r="H950" s="35"/>
      <c r="I950" s="35"/>
      <c r="J950" s="35"/>
      <c r="K950" s="35"/>
      <c r="L950" s="35"/>
      <c r="M950" s="35"/>
      <c r="N950" s="35"/>
      <c r="O950" s="35"/>
      <c r="P950" s="56"/>
      <c r="Q950" s="35"/>
      <c r="R950" s="56"/>
      <c r="S950" s="35"/>
      <c r="T950" s="35"/>
      <c r="U950" s="35"/>
      <c r="V950" s="35"/>
      <c r="W950" s="35"/>
      <c r="X950" s="35"/>
      <c r="Y950" s="35"/>
      <c r="Z950" s="35"/>
      <c r="AA950" s="35"/>
    </row>
    <row r="951" ht="75.0" customHeight="1">
      <c r="A951" s="35"/>
      <c r="B951" s="35"/>
      <c r="C951" s="35"/>
      <c r="D951" s="35"/>
      <c r="E951" s="35"/>
      <c r="F951" s="35"/>
      <c r="G951" s="35"/>
      <c r="H951" s="35"/>
      <c r="I951" s="35"/>
      <c r="J951" s="35"/>
      <c r="K951" s="35"/>
      <c r="L951" s="35"/>
      <c r="M951" s="35"/>
      <c r="N951" s="35"/>
      <c r="O951" s="35"/>
      <c r="P951" s="56"/>
      <c r="Q951" s="35"/>
      <c r="R951" s="56"/>
      <c r="S951" s="35"/>
      <c r="T951" s="35"/>
      <c r="U951" s="35"/>
      <c r="V951" s="35"/>
      <c r="W951" s="35"/>
      <c r="X951" s="35"/>
      <c r="Y951" s="35"/>
      <c r="Z951" s="35"/>
      <c r="AA951" s="35"/>
    </row>
    <row r="952" ht="75.0" customHeight="1">
      <c r="A952" s="35"/>
      <c r="B952" s="35"/>
      <c r="C952" s="35"/>
      <c r="D952" s="35"/>
      <c r="E952" s="35"/>
      <c r="F952" s="35"/>
      <c r="G952" s="35"/>
      <c r="H952" s="35"/>
      <c r="I952" s="35"/>
      <c r="J952" s="35"/>
      <c r="K952" s="35"/>
      <c r="L952" s="35"/>
      <c r="M952" s="35"/>
      <c r="N952" s="35"/>
      <c r="O952" s="35"/>
      <c r="P952" s="56"/>
      <c r="Q952" s="35"/>
      <c r="R952" s="56"/>
      <c r="S952" s="35"/>
      <c r="T952" s="35"/>
      <c r="U952" s="35"/>
      <c r="V952" s="35"/>
      <c r="W952" s="35"/>
      <c r="X952" s="35"/>
      <c r="Y952" s="35"/>
      <c r="Z952" s="35"/>
      <c r="AA952" s="35"/>
    </row>
    <row r="953" ht="75.0" customHeight="1">
      <c r="A953" s="35"/>
      <c r="B953" s="35"/>
      <c r="C953" s="35"/>
      <c r="D953" s="35"/>
      <c r="E953" s="35"/>
      <c r="F953" s="35"/>
      <c r="G953" s="35"/>
      <c r="H953" s="35"/>
      <c r="I953" s="35"/>
      <c r="J953" s="35"/>
      <c r="K953" s="35"/>
      <c r="L953" s="35"/>
      <c r="M953" s="35"/>
      <c r="N953" s="35"/>
      <c r="O953" s="35"/>
      <c r="P953" s="56"/>
      <c r="Q953" s="35"/>
      <c r="R953" s="56"/>
      <c r="S953" s="35"/>
      <c r="T953" s="35"/>
      <c r="U953" s="35"/>
      <c r="V953" s="35"/>
      <c r="W953" s="35"/>
      <c r="X953" s="35"/>
      <c r="Y953" s="35"/>
      <c r="Z953" s="35"/>
      <c r="AA953" s="35"/>
    </row>
    <row r="954" ht="75.0" customHeight="1">
      <c r="A954" s="35"/>
      <c r="B954" s="35"/>
      <c r="C954" s="35"/>
      <c r="D954" s="35"/>
      <c r="E954" s="35"/>
      <c r="F954" s="35"/>
      <c r="G954" s="35"/>
      <c r="H954" s="35"/>
      <c r="I954" s="35"/>
      <c r="J954" s="35"/>
      <c r="K954" s="35"/>
      <c r="L954" s="35"/>
      <c r="M954" s="35"/>
      <c r="N954" s="35"/>
      <c r="O954" s="35"/>
      <c r="P954" s="56"/>
      <c r="Q954" s="35"/>
      <c r="R954" s="56"/>
      <c r="S954" s="35"/>
      <c r="T954" s="35"/>
      <c r="U954" s="35"/>
      <c r="V954" s="35"/>
      <c r="W954" s="35"/>
      <c r="X954" s="35"/>
      <c r="Y954" s="35"/>
      <c r="Z954" s="35"/>
      <c r="AA954" s="35"/>
    </row>
    <row r="955" ht="75.0" customHeight="1">
      <c r="A955" s="35"/>
      <c r="B955" s="35"/>
      <c r="C955" s="35"/>
      <c r="D955" s="35"/>
      <c r="E955" s="35"/>
      <c r="F955" s="35"/>
      <c r="G955" s="35"/>
      <c r="H955" s="35"/>
      <c r="I955" s="35"/>
      <c r="J955" s="35"/>
      <c r="K955" s="35"/>
      <c r="L955" s="35"/>
      <c r="M955" s="35"/>
      <c r="N955" s="35"/>
      <c r="O955" s="35"/>
      <c r="P955" s="56"/>
      <c r="Q955" s="35"/>
      <c r="R955" s="56"/>
      <c r="S955" s="35"/>
      <c r="T955" s="35"/>
      <c r="U955" s="35"/>
      <c r="V955" s="35"/>
      <c r="W955" s="35"/>
      <c r="X955" s="35"/>
      <c r="Y955" s="35"/>
      <c r="Z955" s="35"/>
      <c r="AA955" s="35"/>
    </row>
    <row r="956" ht="75.0" customHeight="1">
      <c r="A956" s="35"/>
      <c r="B956" s="35"/>
      <c r="C956" s="35"/>
      <c r="D956" s="35"/>
      <c r="E956" s="35"/>
      <c r="F956" s="35"/>
      <c r="G956" s="35"/>
      <c r="H956" s="35"/>
      <c r="I956" s="35"/>
      <c r="J956" s="35"/>
      <c r="K956" s="35"/>
      <c r="L956" s="35"/>
      <c r="M956" s="35"/>
      <c r="N956" s="35"/>
      <c r="O956" s="35"/>
      <c r="P956" s="56"/>
      <c r="Q956" s="35"/>
      <c r="R956" s="56"/>
      <c r="S956" s="35"/>
      <c r="T956" s="35"/>
      <c r="U956" s="35"/>
      <c r="V956" s="35"/>
      <c r="W956" s="35"/>
      <c r="X956" s="35"/>
      <c r="Y956" s="35"/>
      <c r="Z956" s="35"/>
      <c r="AA956" s="35"/>
    </row>
    <row r="957" ht="75.0" customHeight="1">
      <c r="A957" s="35"/>
      <c r="B957" s="35"/>
      <c r="C957" s="35"/>
      <c r="D957" s="35"/>
      <c r="E957" s="35"/>
      <c r="F957" s="35"/>
      <c r="G957" s="35"/>
      <c r="H957" s="35"/>
      <c r="I957" s="35"/>
      <c r="J957" s="35"/>
      <c r="K957" s="35"/>
      <c r="L957" s="35"/>
      <c r="M957" s="35"/>
      <c r="N957" s="35"/>
      <c r="O957" s="35"/>
      <c r="P957" s="56"/>
      <c r="Q957" s="35"/>
      <c r="R957" s="56"/>
      <c r="S957" s="35"/>
      <c r="T957" s="35"/>
      <c r="U957" s="35"/>
      <c r="V957" s="35"/>
      <c r="W957" s="35"/>
      <c r="X957" s="35"/>
      <c r="Y957" s="35"/>
      <c r="Z957" s="35"/>
      <c r="AA957" s="35"/>
    </row>
    <row r="958" ht="75.0" customHeight="1">
      <c r="A958" s="35"/>
      <c r="B958" s="35"/>
      <c r="C958" s="35"/>
      <c r="D958" s="35"/>
      <c r="E958" s="35"/>
      <c r="F958" s="35"/>
      <c r="G958" s="35"/>
      <c r="H958" s="35"/>
      <c r="I958" s="35"/>
      <c r="J958" s="35"/>
      <c r="K958" s="35"/>
      <c r="L958" s="35"/>
      <c r="M958" s="35"/>
      <c r="N958" s="35"/>
      <c r="O958" s="35"/>
      <c r="P958" s="56"/>
      <c r="Q958" s="35"/>
      <c r="R958" s="56"/>
      <c r="S958" s="35"/>
      <c r="T958" s="35"/>
      <c r="U958" s="35"/>
      <c r="V958" s="35"/>
      <c r="W958" s="35"/>
      <c r="X958" s="35"/>
      <c r="Y958" s="35"/>
      <c r="Z958" s="35"/>
      <c r="AA958" s="35"/>
    </row>
    <row r="959" ht="75.0" customHeight="1">
      <c r="A959" s="35"/>
      <c r="B959" s="35"/>
      <c r="C959" s="35"/>
      <c r="D959" s="35"/>
      <c r="E959" s="35"/>
      <c r="F959" s="35"/>
      <c r="G959" s="35"/>
      <c r="H959" s="35"/>
      <c r="I959" s="35"/>
      <c r="J959" s="35"/>
      <c r="K959" s="35"/>
      <c r="L959" s="35"/>
      <c r="M959" s="35"/>
      <c r="N959" s="35"/>
      <c r="O959" s="35"/>
      <c r="P959" s="56"/>
      <c r="Q959" s="35"/>
      <c r="R959" s="56"/>
      <c r="S959" s="35"/>
      <c r="T959" s="35"/>
      <c r="U959" s="35"/>
      <c r="V959" s="35"/>
      <c r="W959" s="35"/>
      <c r="X959" s="35"/>
      <c r="Y959" s="35"/>
      <c r="Z959" s="35"/>
      <c r="AA959" s="35"/>
    </row>
    <row r="960" ht="75.0" customHeight="1">
      <c r="A960" s="35"/>
      <c r="B960" s="35"/>
      <c r="C960" s="35"/>
      <c r="D960" s="35"/>
      <c r="E960" s="35"/>
      <c r="F960" s="35"/>
      <c r="G960" s="35"/>
      <c r="H960" s="35"/>
      <c r="I960" s="35"/>
      <c r="J960" s="35"/>
      <c r="K960" s="35"/>
      <c r="L960" s="35"/>
      <c r="M960" s="35"/>
      <c r="N960" s="35"/>
      <c r="O960" s="35"/>
      <c r="P960" s="56"/>
      <c r="Q960" s="35"/>
      <c r="R960" s="56"/>
      <c r="S960" s="35"/>
      <c r="T960" s="35"/>
      <c r="U960" s="35"/>
      <c r="V960" s="35"/>
      <c r="W960" s="35"/>
      <c r="X960" s="35"/>
      <c r="Y960" s="35"/>
      <c r="Z960" s="35"/>
      <c r="AA960" s="35"/>
    </row>
    <row r="961" ht="75.0" customHeight="1">
      <c r="A961" s="35"/>
      <c r="B961" s="35"/>
      <c r="C961" s="35"/>
      <c r="D961" s="35"/>
      <c r="E961" s="35"/>
      <c r="F961" s="35"/>
      <c r="G961" s="35"/>
      <c r="H961" s="35"/>
      <c r="I961" s="35"/>
      <c r="J961" s="35"/>
      <c r="K961" s="35"/>
      <c r="L961" s="35"/>
      <c r="M961" s="35"/>
      <c r="N961" s="35"/>
      <c r="O961" s="35"/>
      <c r="P961" s="56"/>
      <c r="Q961" s="35"/>
      <c r="R961" s="56"/>
      <c r="S961" s="35"/>
      <c r="T961" s="35"/>
      <c r="U961" s="35"/>
      <c r="V961" s="35"/>
      <c r="W961" s="35"/>
      <c r="X961" s="35"/>
      <c r="Y961" s="35"/>
      <c r="Z961" s="35"/>
      <c r="AA961" s="35"/>
    </row>
    <row r="962" ht="75.0" customHeight="1">
      <c r="A962" s="35"/>
      <c r="B962" s="35"/>
      <c r="C962" s="35"/>
      <c r="D962" s="35"/>
      <c r="E962" s="35"/>
      <c r="F962" s="35"/>
      <c r="G962" s="35"/>
      <c r="H962" s="35"/>
      <c r="I962" s="35"/>
      <c r="J962" s="35"/>
      <c r="K962" s="35"/>
      <c r="L962" s="35"/>
      <c r="M962" s="35"/>
      <c r="N962" s="35"/>
      <c r="O962" s="35"/>
      <c r="P962" s="56"/>
      <c r="Q962" s="35"/>
      <c r="R962" s="56"/>
      <c r="S962" s="35"/>
      <c r="T962" s="35"/>
      <c r="U962" s="35"/>
      <c r="V962" s="35"/>
      <c r="W962" s="35"/>
      <c r="X962" s="35"/>
      <c r="Y962" s="35"/>
      <c r="Z962" s="35"/>
      <c r="AA962" s="35"/>
    </row>
    <row r="963" ht="75.0" customHeight="1">
      <c r="A963" s="35"/>
      <c r="B963" s="35"/>
      <c r="C963" s="35"/>
      <c r="D963" s="35"/>
      <c r="E963" s="35"/>
      <c r="F963" s="35"/>
      <c r="G963" s="35"/>
      <c r="H963" s="35"/>
      <c r="I963" s="35"/>
      <c r="J963" s="35"/>
      <c r="K963" s="35"/>
      <c r="L963" s="35"/>
      <c r="M963" s="35"/>
      <c r="N963" s="35"/>
      <c r="O963" s="35"/>
      <c r="P963" s="56"/>
      <c r="Q963" s="35"/>
      <c r="R963" s="56"/>
      <c r="S963" s="35"/>
      <c r="T963" s="35"/>
      <c r="U963" s="35"/>
      <c r="V963" s="35"/>
      <c r="W963" s="35"/>
      <c r="X963" s="35"/>
      <c r="Y963" s="35"/>
      <c r="Z963" s="35"/>
      <c r="AA963" s="35"/>
    </row>
    <row r="964" ht="75.0" customHeight="1">
      <c r="A964" s="35"/>
      <c r="B964" s="35"/>
      <c r="C964" s="35"/>
      <c r="D964" s="35"/>
      <c r="E964" s="35"/>
      <c r="F964" s="35"/>
      <c r="G964" s="35"/>
      <c r="H964" s="35"/>
      <c r="I964" s="35"/>
      <c r="J964" s="35"/>
      <c r="K964" s="35"/>
      <c r="L964" s="35"/>
      <c r="M964" s="35"/>
      <c r="N964" s="35"/>
      <c r="O964" s="35"/>
      <c r="P964" s="56"/>
      <c r="Q964" s="35"/>
      <c r="R964" s="56"/>
      <c r="S964" s="35"/>
      <c r="T964" s="35"/>
      <c r="U964" s="35"/>
      <c r="V964" s="35"/>
      <c r="W964" s="35"/>
      <c r="X964" s="35"/>
      <c r="Y964" s="35"/>
      <c r="Z964" s="35"/>
      <c r="AA964" s="35"/>
    </row>
    <row r="965" ht="75.0" customHeight="1">
      <c r="A965" s="35"/>
      <c r="B965" s="35"/>
      <c r="C965" s="35"/>
      <c r="D965" s="35"/>
      <c r="E965" s="35"/>
      <c r="F965" s="35"/>
      <c r="G965" s="35"/>
      <c r="H965" s="35"/>
      <c r="I965" s="35"/>
      <c r="J965" s="35"/>
      <c r="K965" s="35"/>
      <c r="L965" s="35"/>
      <c r="M965" s="35"/>
      <c r="N965" s="35"/>
      <c r="O965" s="35"/>
      <c r="P965" s="56"/>
      <c r="Q965" s="35"/>
      <c r="R965" s="56"/>
      <c r="S965" s="35"/>
      <c r="T965" s="35"/>
      <c r="U965" s="35"/>
      <c r="V965" s="35"/>
      <c r="W965" s="35"/>
      <c r="X965" s="35"/>
      <c r="Y965" s="35"/>
      <c r="Z965" s="35"/>
      <c r="AA965" s="35"/>
    </row>
    <row r="966" ht="75.0" customHeight="1">
      <c r="A966" s="35"/>
      <c r="B966" s="35"/>
      <c r="C966" s="35"/>
      <c r="D966" s="35"/>
      <c r="E966" s="35"/>
      <c r="F966" s="35"/>
      <c r="G966" s="35"/>
      <c r="H966" s="35"/>
      <c r="I966" s="35"/>
      <c r="J966" s="35"/>
      <c r="K966" s="35"/>
      <c r="L966" s="35"/>
      <c r="M966" s="35"/>
      <c r="N966" s="35"/>
      <c r="O966" s="35"/>
      <c r="P966" s="56"/>
      <c r="Q966" s="35"/>
      <c r="R966" s="56"/>
      <c r="S966" s="35"/>
      <c r="T966" s="35"/>
      <c r="U966" s="35"/>
      <c r="V966" s="35"/>
      <c r="W966" s="35"/>
      <c r="X966" s="35"/>
      <c r="Y966" s="35"/>
      <c r="Z966" s="35"/>
      <c r="AA966" s="35"/>
    </row>
    <row r="967" ht="75.0" customHeight="1">
      <c r="A967" s="35"/>
      <c r="B967" s="35"/>
      <c r="C967" s="35"/>
      <c r="D967" s="35"/>
      <c r="E967" s="35"/>
      <c r="F967" s="35"/>
      <c r="G967" s="35"/>
      <c r="H967" s="35"/>
      <c r="I967" s="35"/>
      <c r="J967" s="35"/>
      <c r="K967" s="35"/>
      <c r="L967" s="35"/>
      <c r="M967" s="35"/>
      <c r="N967" s="35"/>
      <c r="O967" s="35"/>
      <c r="P967" s="56"/>
      <c r="Q967" s="35"/>
      <c r="R967" s="56"/>
      <c r="S967" s="35"/>
      <c r="T967" s="35"/>
      <c r="U967" s="35"/>
      <c r="V967" s="35"/>
      <c r="W967" s="35"/>
      <c r="X967" s="35"/>
      <c r="Y967" s="35"/>
      <c r="Z967" s="35"/>
      <c r="AA967" s="35"/>
    </row>
    <row r="968" ht="75.0" customHeight="1">
      <c r="A968" s="35"/>
      <c r="B968" s="35"/>
      <c r="C968" s="35"/>
      <c r="D968" s="35"/>
      <c r="E968" s="35"/>
      <c r="F968" s="35"/>
      <c r="G968" s="35"/>
      <c r="H968" s="35"/>
      <c r="I968" s="35"/>
      <c r="J968" s="35"/>
      <c r="K968" s="35"/>
      <c r="L968" s="35"/>
      <c r="M968" s="35"/>
      <c r="N968" s="35"/>
      <c r="O968" s="35"/>
      <c r="P968" s="56"/>
      <c r="Q968" s="35"/>
      <c r="R968" s="56"/>
      <c r="S968" s="35"/>
      <c r="T968" s="35"/>
      <c r="U968" s="35"/>
      <c r="V968" s="35"/>
      <c r="W968" s="35"/>
      <c r="X968" s="35"/>
      <c r="Y968" s="35"/>
      <c r="Z968" s="35"/>
      <c r="AA968" s="35"/>
    </row>
    <row r="969" ht="75.0" customHeight="1">
      <c r="A969" s="35"/>
      <c r="B969" s="35"/>
      <c r="C969" s="35"/>
      <c r="D969" s="35"/>
      <c r="E969" s="35"/>
      <c r="F969" s="35"/>
      <c r="G969" s="35"/>
      <c r="H969" s="35"/>
      <c r="I969" s="35"/>
      <c r="J969" s="35"/>
      <c r="K969" s="35"/>
      <c r="L969" s="35"/>
      <c r="M969" s="35"/>
      <c r="N969" s="35"/>
      <c r="O969" s="35"/>
      <c r="P969" s="56"/>
      <c r="Q969" s="35"/>
      <c r="R969" s="56"/>
      <c r="S969" s="35"/>
      <c r="T969" s="35"/>
      <c r="U969" s="35"/>
      <c r="V969" s="35"/>
      <c r="W969" s="35"/>
      <c r="X969" s="35"/>
      <c r="Y969" s="35"/>
      <c r="Z969" s="35"/>
      <c r="AA969" s="35"/>
    </row>
    <row r="970" ht="75.0" customHeight="1">
      <c r="A970" s="35"/>
      <c r="B970" s="35"/>
      <c r="C970" s="35"/>
      <c r="D970" s="35"/>
      <c r="E970" s="35"/>
      <c r="F970" s="35"/>
      <c r="G970" s="35"/>
      <c r="H970" s="35"/>
      <c r="I970" s="35"/>
      <c r="J970" s="35"/>
      <c r="K970" s="35"/>
      <c r="L970" s="35"/>
      <c r="M970" s="35"/>
      <c r="N970" s="35"/>
      <c r="O970" s="35"/>
      <c r="P970" s="56"/>
      <c r="Q970" s="35"/>
      <c r="R970" s="56"/>
      <c r="S970" s="35"/>
      <c r="T970" s="35"/>
      <c r="U970" s="35"/>
      <c r="V970" s="35"/>
      <c r="W970" s="35"/>
      <c r="X970" s="35"/>
      <c r="Y970" s="35"/>
      <c r="Z970" s="35"/>
      <c r="AA970" s="35"/>
    </row>
    <row r="971" ht="75.0" customHeight="1">
      <c r="A971" s="35"/>
      <c r="B971" s="35"/>
      <c r="C971" s="35"/>
      <c r="D971" s="35"/>
      <c r="E971" s="35"/>
      <c r="F971" s="35"/>
      <c r="G971" s="35"/>
      <c r="H971" s="35"/>
      <c r="I971" s="35"/>
      <c r="J971" s="35"/>
      <c r="K971" s="35"/>
      <c r="L971" s="35"/>
      <c r="M971" s="35"/>
      <c r="N971" s="35"/>
      <c r="O971" s="35"/>
      <c r="P971" s="56"/>
      <c r="Q971" s="35"/>
      <c r="R971" s="56"/>
      <c r="S971" s="35"/>
      <c r="T971" s="35"/>
      <c r="U971" s="35"/>
      <c r="V971" s="35"/>
      <c r="W971" s="35"/>
      <c r="X971" s="35"/>
      <c r="Y971" s="35"/>
      <c r="Z971" s="35"/>
      <c r="AA971" s="35"/>
    </row>
    <row r="972" ht="75.0" customHeight="1">
      <c r="A972" s="35"/>
      <c r="B972" s="35"/>
      <c r="C972" s="35"/>
      <c r="D972" s="35"/>
      <c r="E972" s="35"/>
      <c r="F972" s="35"/>
      <c r="G972" s="35"/>
      <c r="H972" s="35"/>
      <c r="I972" s="35"/>
      <c r="J972" s="35"/>
      <c r="K972" s="35"/>
      <c r="L972" s="35"/>
      <c r="M972" s="35"/>
      <c r="N972" s="35"/>
      <c r="O972" s="35"/>
      <c r="P972" s="56"/>
      <c r="Q972" s="35"/>
      <c r="R972" s="56"/>
      <c r="S972" s="35"/>
      <c r="T972" s="35"/>
      <c r="U972" s="35"/>
      <c r="V972" s="35"/>
      <c r="W972" s="35"/>
      <c r="X972" s="35"/>
      <c r="Y972" s="35"/>
      <c r="Z972" s="35"/>
      <c r="AA972" s="35"/>
    </row>
    <row r="973" ht="75.0" customHeight="1">
      <c r="A973" s="35"/>
      <c r="B973" s="35"/>
      <c r="C973" s="35"/>
      <c r="D973" s="35"/>
      <c r="E973" s="35"/>
      <c r="F973" s="35"/>
      <c r="G973" s="35"/>
      <c r="H973" s="35"/>
      <c r="I973" s="35"/>
      <c r="J973" s="35"/>
      <c r="K973" s="35"/>
      <c r="L973" s="35"/>
      <c r="M973" s="35"/>
      <c r="N973" s="35"/>
      <c r="O973" s="35"/>
      <c r="P973" s="56"/>
      <c r="Q973" s="35"/>
      <c r="R973" s="56"/>
      <c r="S973" s="35"/>
      <c r="T973" s="35"/>
      <c r="U973" s="35"/>
      <c r="V973" s="35"/>
      <c r="W973" s="35"/>
      <c r="X973" s="35"/>
      <c r="Y973" s="35"/>
      <c r="Z973" s="35"/>
      <c r="AA973" s="35"/>
    </row>
    <row r="974" ht="75.0" customHeight="1">
      <c r="A974" s="35"/>
      <c r="B974" s="35"/>
      <c r="C974" s="35"/>
      <c r="D974" s="35"/>
      <c r="E974" s="35"/>
      <c r="F974" s="35"/>
      <c r="G974" s="35"/>
      <c r="H974" s="35"/>
      <c r="I974" s="35"/>
      <c r="J974" s="35"/>
      <c r="K974" s="35"/>
      <c r="L974" s="35"/>
      <c r="M974" s="35"/>
      <c r="N974" s="35"/>
      <c r="O974" s="35"/>
      <c r="P974" s="56"/>
      <c r="Q974" s="35"/>
      <c r="R974" s="56"/>
      <c r="S974" s="35"/>
      <c r="T974" s="35"/>
      <c r="U974" s="35"/>
      <c r="V974" s="35"/>
      <c r="W974" s="35"/>
      <c r="X974" s="35"/>
      <c r="Y974" s="35"/>
      <c r="Z974" s="35"/>
      <c r="AA974" s="35"/>
    </row>
    <row r="975" ht="75.0" customHeight="1">
      <c r="A975" s="35"/>
      <c r="B975" s="35"/>
      <c r="C975" s="35"/>
      <c r="D975" s="35"/>
      <c r="E975" s="35"/>
      <c r="F975" s="35"/>
      <c r="G975" s="35"/>
      <c r="H975" s="35"/>
      <c r="I975" s="35"/>
      <c r="J975" s="35"/>
      <c r="K975" s="35"/>
      <c r="L975" s="35"/>
      <c r="M975" s="35"/>
      <c r="N975" s="35"/>
      <c r="O975" s="35"/>
      <c r="P975" s="56"/>
      <c r="Q975" s="35"/>
      <c r="R975" s="56"/>
      <c r="S975" s="35"/>
      <c r="T975" s="35"/>
      <c r="U975" s="35"/>
      <c r="V975" s="35"/>
      <c r="W975" s="35"/>
      <c r="X975" s="35"/>
      <c r="Y975" s="35"/>
      <c r="Z975" s="35"/>
      <c r="AA975" s="35"/>
    </row>
    <row r="976" ht="75.0" customHeight="1">
      <c r="A976" s="35"/>
      <c r="B976" s="35"/>
      <c r="C976" s="35"/>
      <c r="D976" s="35"/>
      <c r="E976" s="35"/>
      <c r="F976" s="35"/>
      <c r="G976" s="35"/>
      <c r="H976" s="35"/>
      <c r="I976" s="35"/>
      <c r="J976" s="35"/>
      <c r="K976" s="35"/>
      <c r="L976" s="35"/>
      <c r="M976" s="35"/>
      <c r="N976" s="35"/>
      <c r="O976" s="35"/>
      <c r="P976" s="56"/>
      <c r="Q976" s="35"/>
      <c r="R976" s="56"/>
      <c r="S976" s="35"/>
      <c r="T976" s="35"/>
      <c r="U976" s="35"/>
      <c r="V976" s="35"/>
      <c r="W976" s="35"/>
      <c r="X976" s="35"/>
      <c r="Y976" s="35"/>
      <c r="Z976" s="35"/>
      <c r="AA976" s="35"/>
    </row>
    <row r="977" ht="75.0" customHeight="1">
      <c r="A977" s="35"/>
      <c r="B977" s="35"/>
      <c r="C977" s="35"/>
      <c r="D977" s="35"/>
      <c r="E977" s="35"/>
      <c r="F977" s="35"/>
      <c r="G977" s="35"/>
      <c r="H977" s="35"/>
      <c r="I977" s="35"/>
      <c r="J977" s="35"/>
      <c r="K977" s="35"/>
      <c r="L977" s="35"/>
      <c r="M977" s="35"/>
      <c r="N977" s="35"/>
      <c r="O977" s="35"/>
      <c r="P977" s="56"/>
      <c r="Q977" s="35"/>
      <c r="R977" s="56"/>
      <c r="S977" s="35"/>
      <c r="T977" s="35"/>
      <c r="U977" s="35"/>
      <c r="V977" s="35"/>
      <c r="W977" s="35"/>
      <c r="X977" s="35"/>
      <c r="Y977" s="35"/>
      <c r="Z977" s="35"/>
      <c r="AA977" s="35"/>
    </row>
    <row r="978" ht="75.0" customHeight="1">
      <c r="A978" s="35"/>
      <c r="B978" s="35"/>
      <c r="C978" s="35"/>
      <c r="D978" s="35"/>
      <c r="E978" s="35"/>
      <c r="F978" s="35"/>
      <c r="G978" s="35"/>
      <c r="H978" s="35"/>
      <c r="I978" s="35"/>
      <c r="J978" s="35"/>
      <c r="K978" s="35"/>
      <c r="L978" s="35"/>
      <c r="M978" s="35"/>
      <c r="N978" s="35"/>
      <c r="O978" s="35"/>
      <c r="P978" s="56"/>
      <c r="Q978" s="35"/>
      <c r="R978" s="56"/>
      <c r="S978" s="35"/>
      <c r="T978" s="35"/>
      <c r="U978" s="35"/>
      <c r="V978" s="35"/>
      <c r="W978" s="35"/>
      <c r="X978" s="35"/>
      <c r="Y978" s="35"/>
      <c r="Z978" s="35"/>
      <c r="AA978" s="35"/>
    </row>
    <row r="979" ht="75.0" customHeight="1">
      <c r="A979" s="35"/>
      <c r="B979" s="35"/>
      <c r="C979" s="35"/>
      <c r="D979" s="35"/>
      <c r="E979" s="35"/>
      <c r="F979" s="35"/>
      <c r="G979" s="35"/>
      <c r="H979" s="35"/>
      <c r="I979" s="35"/>
      <c r="J979" s="35"/>
      <c r="K979" s="35"/>
      <c r="L979" s="35"/>
      <c r="M979" s="35"/>
      <c r="N979" s="35"/>
      <c r="O979" s="35"/>
      <c r="P979" s="56"/>
      <c r="Q979" s="35"/>
      <c r="R979" s="56"/>
      <c r="S979" s="35"/>
      <c r="T979" s="35"/>
      <c r="U979" s="35"/>
      <c r="V979" s="35"/>
      <c r="W979" s="35"/>
      <c r="X979" s="35"/>
      <c r="Y979" s="35"/>
      <c r="Z979" s="35"/>
      <c r="AA979" s="35"/>
    </row>
    <row r="980" ht="75.0" customHeight="1">
      <c r="A980" s="35"/>
      <c r="B980" s="35"/>
      <c r="C980" s="35"/>
      <c r="D980" s="35"/>
      <c r="E980" s="35"/>
      <c r="F980" s="35"/>
      <c r="G980" s="35"/>
      <c r="H980" s="35"/>
      <c r="I980" s="35"/>
      <c r="J980" s="35"/>
      <c r="K980" s="35"/>
      <c r="L980" s="35"/>
      <c r="M980" s="35"/>
      <c r="N980" s="35"/>
      <c r="O980" s="35"/>
      <c r="P980" s="56"/>
      <c r="Q980" s="35"/>
      <c r="R980" s="56"/>
      <c r="S980" s="35"/>
      <c r="T980" s="35"/>
      <c r="U980" s="35"/>
      <c r="V980" s="35"/>
      <c r="W980" s="35"/>
      <c r="X980" s="35"/>
      <c r="Y980" s="35"/>
      <c r="Z980" s="35"/>
      <c r="AA980" s="35"/>
    </row>
    <row r="981" ht="75.0" customHeight="1">
      <c r="A981" s="35"/>
      <c r="B981" s="35"/>
      <c r="C981" s="35"/>
      <c r="D981" s="35"/>
      <c r="E981" s="35"/>
      <c r="F981" s="35"/>
      <c r="G981" s="35"/>
      <c r="H981" s="35"/>
      <c r="I981" s="35"/>
      <c r="J981" s="35"/>
      <c r="K981" s="35"/>
      <c r="L981" s="35"/>
      <c r="M981" s="35"/>
      <c r="N981" s="35"/>
      <c r="O981" s="35"/>
      <c r="P981" s="56"/>
      <c r="Q981" s="35"/>
      <c r="R981" s="56"/>
      <c r="S981" s="35"/>
      <c r="T981" s="35"/>
      <c r="U981" s="35"/>
      <c r="V981" s="35"/>
      <c r="W981" s="35"/>
      <c r="X981" s="35"/>
      <c r="Y981" s="35"/>
      <c r="Z981" s="35"/>
      <c r="AA981" s="35"/>
    </row>
    <row r="982" ht="75.0" customHeight="1">
      <c r="A982" s="35"/>
      <c r="B982" s="35"/>
      <c r="C982" s="35"/>
      <c r="D982" s="35"/>
      <c r="E982" s="35"/>
      <c r="F982" s="35"/>
      <c r="G982" s="35"/>
      <c r="H982" s="35"/>
      <c r="I982" s="35"/>
      <c r="J982" s="35"/>
      <c r="K982" s="35"/>
      <c r="L982" s="35"/>
      <c r="M982" s="35"/>
      <c r="N982" s="35"/>
      <c r="O982" s="35"/>
      <c r="P982" s="56"/>
      <c r="Q982" s="35"/>
      <c r="R982" s="56"/>
      <c r="S982" s="35"/>
      <c r="T982" s="35"/>
      <c r="U982" s="35"/>
      <c r="V982" s="35"/>
      <c r="W982" s="35"/>
      <c r="X982" s="35"/>
      <c r="Y982" s="35"/>
      <c r="Z982" s="35"/>
      <c r="AA982" s="35"/>
    </row>
    <row r="983" ht="75.0" customHeight="1">
      <c r="A983" s="35"/>
      <c r="B983" s="35"/>
      <c r="C983" s="35"/>
      <c r="D983" s="35"/>
      <c r="E983" s="35"/>
      <c r="F983" s="35"/>
      <c r="G983" s="35"/>
      <c r="H983" s="35"/>
      <c r="I983" s="35"/>
      <c r="J983" s="35"/>
      <c r="K983" s="35"/>
      <c r="L983" s="35"/>
      <c r="M983" s="35"/>
      <c r="N983" s="35"/>
      <c r="O983" s="35"/>
      <c r="P983" s="56"/>
      <c r="Q983" s="35"/>
      <c r="R983" s="56"/>
      <c r="S983" s="35"/>
      <c r="T983" s="35"/>
      <c r="U983" s="35"/>
      <c r="V983" s="35"/>
      <c r="W983" s="35"/>
      <c r="X983" s="35"/>
      <c r="Y983" s="35"/>
      <c r="Z983" s="35"/>
      <c r="AA983" s="35"/>
    </row>
    <row r="984" ht="75.0" customHeight="1">
      <c r="A984" s="35"/>
      <c r="B984" s="35"/>
      <c r="C984" s="35"/>
      <c r="D984" s="35"/>
      <c r="E984" s="35"/>
      <c r="F984" s="35"/>
      <c r="G984" s="35"/>
      <c r="H984" s="35"/>
      <c r="I984" s="35"/>
      <c r="J984" s="35"/>
      <c r="K984" s="35"/>
      <c r="L984" s="35"/>
      <c r="M984" s="35"/>
      <c r="N984" s="35"/>
      <c r="O984" s="35"/>
      <c r="P984" s="56"/>
      <c r="Q984" s="35"/>
      <c r="R984" s="56"/>
      <c r="S984" s="35"/>
      <c r="T984" s="35"/>
      <c r="U984" s="35"/>
      <c r="V984" s="35"/>
      <c r="W984" s="35"/>
      <c r="X984" s="35"/>
      <c r="Y984" s="35"/>
      <c r="Z984" s="35"/>
      <c r="AA984" s="35"/>
    </row>
    <row r="985" ht="75.0" customHeight="1">
      <c r="A985" s="35"/>
      <c r="B985" s="35"/>
      <c r="C985" s="35"/>
      <c r="D985" s="35"/>
      <c r="E985" s="35"/>
      <c r="F985" s="35"/>
      <c r="G985" s="35"/>
      <c r="H985" s="35"/>
      <c r="I985" s="35"/>
      <c r="J985" s="35"/>
      <c r="K985" s="35"/>
      <c r="L985" s="35"/>
      <c r="M985" s="35"/>
      <c r="N985" s="35"/>
      <c r="O985" s="35"/>
      <c r="P985" s="56"/>
      <c r="Q985" s="35"/>
      <c r="R985" s="56"/>
      <c r="S985" s="35"/>
      <c r="T985" s="35"/>
      <c r="U985" s="35"/>
      <c r="V985" s="35"/>
      <c r="W985" s="35"/>
      <c r="X985" s="35"/>
      <c r="Y985" s="35"/>
      <c r="Z985" s="35"/>
      <c r="AA985" s="35"/>
    </row>
    <row r="986" ht="75.0" customHeight="1">
      <c r="A986" s="35"/>
      <c r="B986" s="35"/>
      <c r="C986" s="35"/>
      <c r="D986" s="35"/>
      <c r="E986" s="35"/>
      <c r="F986" s="35"/>
      <c r="G986" s="35"/>
      <c r="H986" s="35"/>
      <c r="I986" s="35"/>
      <c r="J986" s="35"/>
      <c r="K986" s="35"/>
      <c r="L986" s="35"/>
      <c r="M986" s="35"/>
      <c r="N986" s="35"/>
      <c r="O986" s="35"/>
      <c r="P986" s="56"/>
      <c r="Q986" s="35"/>
      <c r="R986" s="56"/>
      <c r="S986" s="35"/>
      <c r="T986" s="35"/>
      <c r="U986" s="35"/>
      <c r="V986" s="35"/>
      <c r="W986" s="35"/>
      <c r="X986" s="35"/>
      <c r="Y986" s="35"/>
      <c r="Z986" s="35"/>
      <c r="AA986" s="35"/>
    </row>
    <row r="987" ht="75.0" customHeight="1">
      <c r="A987" s="35"/>
      <c r="B987" s="35"/>
      <c r="C987" s="35"/>
      <c r="D987" s="35"/>
      <c r="E987" s="35"/>
      <c r="F987" s="35"/>
      <c r="G987" s="35"/>
      <c r="H987" s="35"/>
      <c r="I987" s="35"/>
      <c r="J987" s="35"/>
      <c r="K987" s="35"/>
      <c r="L987" s="35"/>
      <c r="M987" s="35"/>
      <c r="N987" s="35"/>
      <c r="O987" s="35"/>
      <c r="P987" s="56"/>
      <c r="Q987" s="35"/>
      <c r="R987" s="56"/>
      <c r="S987" s="35"/>
      <c r="T987" s="35"/>
      <c r="U987" s="35"/>
      <c r="V987" s="35"/>
      <c r="W987" s="35"/>
      <c r="X987" s="35"/>
      <c r="Y987" s="35"/>
      <c r="Z987" s="35"/>
      <c r="AA987" s="35"/>
    </row>
    <row r="988" ht="75.0" customHeight="1">
      <c r="A988" s="35"/>
      <c r="B988" s="35"/>
      <c r="C988" s="35"/>
      <c r="D988" s="35"/>
      <c r="E988" s="35"/>
      <c r="F988" s="35"/>
      <c r="G988" s="35"/>
      <c r="H988" s="35"/>
      <c r="I988" s="35"/>
      <c r="J988" s="35"/>
      <c r="K988" s="35"/>
      <c r="L988" s="35"/>
      <c r="M988" s="35"/>
      <c r="N988" s="35"/>
      <c r="O988" s="35"/>
      <c r="P988" s="56"/>
      <c r="Q988" s="35"/>
      <c r="R988" s="56"/>
      <c r="S988" s="35"/>
      <c r="T988" s="35"/>
      <c r="U988" s="35"/>
      <c r="V988" s="35"/>
      <c r="W988" s="35"/>
      <c r="X988" s="35"/>
      <c r="Y988" s="35"/>
      <c r="Z988" s="35"/>
      <c r="AA988" s="35"/>
    </row>
    <row r="989" ht="75.0" customHeight="1">
      <c r="A989" s="35"/>
      <c r="B989" s="35"/>
      <c r="C989" s="35"/>
      <c r="D989" s="35"/>
      <c r="E989" s="35"/>
      <c r="F989" s="35"/>
      <c r="G989" s="35"/>
      <c r="H989" s="35"/>
      <c r="I989" s="35"/>
      <c r="J989" s="35"/>
      <c r="K989" s="35"/>
      <c r="L989" s="35"/>
      <c r="M989" s="35"/>
      <c r="N989" s="35"/>
      <c r="O989" s="35"/>
      <c r="P989" s="56"/>
      <c r="Q989" s="35"/>
      <c r="R989" s="56"/>
      <c r="S989" s="35"/>
      <c r="T989" s="35"/>
      <c r="U989" s="35"/>
      <c r="V989" s="35"/>
      <c r="W989" s="35"/>
      <c r="X989" s="35"/>
      <c r="Y989" s="35"/>
      <c r="Z989" s="35"/>
      <c r="AA989" s="35"/>
    </row>
    <row r="990" ht="75.0" customHeight="1">
      <c r="A990" s="35"/>
      <c r="B990" s="35"/>
      <c r="C990" s="35"/>
      <c r="D990" s="35"/>
      <c r="E990" s="35"/>
      <c r="F990" s="35"/>
      <c r="G990" s="35"/>
      <c r="H990" s="35"/>
      <c r="I990" s="35"/>
      <c r="J990" s="35"/>
      <c r="K990" s="35"/>
      <c r="L990" s="35"/>
      <c r="M990" s="35"/>
      <c r="N990" s="35"/>
      <c r="O990" s="35"/>
      <c r="P990" s="56"/>
      <c r="Q990" s="35"/>
      <c r="R990" s="56"/>
      <c r="S990" s="35"/>
      <c r="T990" s="35"/>
      <c r="U990" s="35"/>
      <c r="V990" s="35"/>
      <c r="W990" s="35"/>
      <c r="X990" s="35"/>
      <c r="Y990" s="35"/>
      <c r="Z990" s="35"/>
      <c r="AA990" s="35"/>
    </row>
    <row r="991" ht="75.0" customHeight="1">
      <c r="A991" s="35"/>
      <c r="B991" s="35"/>
      <c r="C991" s="35"/>
      <c r="D991" s="35"/>
      <c r="E991" s="35"/>
      <c r="F991" s="35"/>
      <c r="G991" s="35"/>
      <c r="H991" s="35"/>
      <c r="I991" s="35"/>
      <c r="J991" s="35"/>
      <c r="K991" s="35"/>
      <c r="L991" s="35"/>
      <c r="M991" s="35"/>
      <c r="N991" s="35"/>
      <c r="O991" s="35"/>
      <c r="P991" s="56"/>
      <c r="Q991" s="35"/>
      <c r="R991" s="56"/>
      <c r="S991" s="35"/>
      <c r="T991" s="35"/>
      <c r="U991" s="35"/>
      <c r="V991" s="35"/>
      <c r="W991" s="35"/>
      <c r="X991" s="35"/>
      <c r="Y991" s="35"/>
      <c r="Z991" s="35"/>
      <c r="AA991" s="35"/>
    </row>
    <row r="992" ht="75.0" customHeight="1">
      <c r="A992" s="35"/>
      <c r="B992" s="35"/>
      <c r="C992" s="35"/>
      <c r="D992" s="35"/>
      <c r="E992" s="35"/>
      <c r="F992" s="35"/>
      <c r="G992" s="35"/>
      <c r="H992" s="35"/>
      <c r="I992" s="35"/>
      <c r="J992" s="35"/>
      <c r="K992" s="35"/>
      <c r="L992" s="35"/>
      <c r="M992" s="35"/>
      <c r="N992" s="35"/>
      <c r="O992" s="35"/>
      <c r="P992" s="56"/>
      <c r="Q992" s="35"/>
      <c r="R992" s="56"/>
      <c r="S992" s="35"/>
      <c r="T992" s="35"/>
      <c r="U992" s="35"/>
      <c r="V992" s="35"/>
      <c r="W992" s="35"/>
      <c r="X992" s="35"/>
      <c r="Y992" s="35"/>
      <c r="Z992" s="35"/>
      <c r="AA992" s="35"/>
    </row>
    <row r="993" ht="75.0" customHeight="1">
      <c r="A993" s="35"/>
      <c r="B993" s="35"/>
      <c r="C993" s="35"/>
      <c r="D993" s="35"/>
      <c r="E993" s="35"/>
      <c r="F993" s="35"/>
      <c r="G993" s="35"/>
      <c r="H993" s="35"/>
      <c r="I993" s="35"/>
      <c r="J993" s="35"/>
      <c r="K993" s="35"/>
      <c r="L993" s="35"/>
      <c r="M993" s="35"/>
      <c r="N993" s="35"/>
      <c r="O993" s="35"/>
      <c r="P993" s="56"/>
      <c r="Q993" s="35"/>
      <c r="R993" s="56"/>
      <c r="S993" s="35"/>
      <c r="T993" s="35"/>
      <c r="U993" s="35"/>
      <c r="V993" s="35"/>
      <c r="W993" s="35"/>
      <c r="X993" s="35"/>
      <c r="Y993" s="35"/>
      <c r="Z993" s="35"/>
      <c r="AA993" s="35"/>
    </row>
    <row r="994" ht="75.0" customHeight="1">
      <c r="A994" s="35"/>
      <c r="B994" s="35"/>
      <c r="C994" s="35"/>
      <c r="D994" s="35"/>
      <c r="E994" s="35"/>
      <c r="F994" s="35"/>
      <c r="G994" s="35"/>
      <c r="H994" s="35"/>
      <c r="I994" s="35"/>
      <c r="J994" s="35"/>
      <c r="K994" s="35"/>
      <c r="L994" s="35"/>
      <c r="M994" s="35"/>
      <c r="N994" s="35"/>
      <c r="O994" s="35"/>
      <c r="P994" s="56"/>
      <c r="Q994" s="35"/>
      <c r="R994" s="56"/>
      <c r="S994" s="35"/>
      <c r="T994" s="35"/>
      <c r="U994" s="35"/>
      <c r="V994" s="35"/>
      <c r="W994" s="35"/>
      <c r="X994" s="35"/>
      <c r="Y994" s="35"/>
      <c r="Z994" s="35"/>
      <c r="AA994" s="35"/>
    </row>
    <row r="995" ht="75.0" customHeight="1">
      <c r="A995" s="35"/>
      <c r="B995" s="35"/>
      <c r="C995" s="35"/>
      <c r="D995" s="35"/>
      <c r="E995" s="35"/>
      <c r="F995" s="35"/>
      <c r="G995" s="35"/>
      <c r="H995" s="35"/>
      <c r="I995" s="35"/>
      <c r="J995" s="35"/>
      <c r="K995" s="35"/>
      <c r="L995" s="35"/>
      <c r="M995" s="35"/>
      <c r="N995" s="35"/>
      <c r="O995" s="35"/>
      <c r="P995" s="56"/>
      <c r="Q995" s="35"/>
      <c r="R995" s="56"/>
      <c r="S995" s="35"/>
      <c r="T995" s="35"/>
      <c r="U995" s="35"/>
      <c r="V995" s="35"/>
      <c r="W995" s="35"/>
      <c r="X995" s="35"/>
      <c r="Y995" s="35"/>
      <c r="Z995" s="35"/>
      <c r="AA995" s="35"/>
    </row>
    <row r="996" ht="75.0" customHeight="1">
      <c r="A996" s="35"/>
      <c r="B996" s="35"/>
      <c r="C996" s="35"/>
      <c r="D996" s="35"/>
      <c r="E996" s="35"/>
      <c r="F996" s="35"/>
      <c r="G996" s="35"/>
      <c r="H996" s="35"/>
      <c r="I996" s="35"/>
      <c r="J996" s="35"/>
      <c r="K996" s="35"/>
      <c r="L996" s="35"/>
      <c r="M996" s="35"/>
      <c r="N996" s="35"/>
      <c r="O996" s="35"/>
      <c r="P996" s="56"/>
      <c r="Q996" s="35"/>
      <c r="R996" s="56"/>
      <c r="S996" s="35"/>
      <c r="T996" s="35"/>
      <c r="U996" s="35"/>
      <c r="V996" s="35"/>
      <c r="W996" s="35"/>
      <c r="X996" s="35"/>
      <c r="Y996" s="35"/>
      <c r="Z996" s="35"/>
      <c r="AA996" s="35"/>
    </row>
    <row r="997" ht="75.0" customHeight="1">
      <c r="A997" s="35"/>
      <c r="B997" s="35"/>
      <c r="C997" s="35"/>
      <c r="D997" s="35"/>
      <c r="E997" s="35"/>
      <c r="F997" s="35"/>
      <c r="G997" s="35"/>
      <c r="H997" s="35"/>
      <c r="I997" s="35"/>
      <c r="J997" s="35"/>
      <c r="K997" s="35"/>
      <c r="L997" s="35"/>
      <c r="M997" s="35"/>
      <c r="N997" s="35"/>
      <c r="O997" s="35"/>
      <c r="P997" s="56"/>
      <c r="Q997" s="35"/>
      <c r="R997" s="56"/>
      <c r="S997" s="35"/>
      <c r="T997" s="35"/>
      <c r="U997" s="35"/>
      <c r="V997" s="35"/>
      <c r="W997" s="35"/>
      <c r="X997" s="35"/>
      <c r="Y997" s="35"/>
      <c r="Z997" s="35"/>
      <c r="AA997" s="35"/>
    </row>
    <row r="998" ht="75.0" customHeight="1">
      <c r="A998" s="35"/>
      <c r="B998" s="35"/>
      <c r="C998" s="35"/>
      <c r="D998" s="35"/>
      <c r="E998" s="35"/>
      <c r="F998" s="35"/>
      <c r="G998" s="35"/>
      <c r="H998" s="35"/>
      <c r="I998" s="35"/>
      <c r="J998" s="35"/>
      <c r="K998" s="35"/>
      <c r="L998" s="35"/>
      <c r="M998" s="35"/>
      <c r="N998" s="35"/>
      <c r="O998" s="35"/>
      <c r="P998" s="56"/>
      <c r="Q998" s="35"/>
      <c r="R998" s="56"/>
      <c r="S998" s="35"/>
      <c r="T998" s="35"/>
      <c r="U998" s="35"/>
      <c r="V998" s="35"/>
      <c r="W998" s="35"/>
      <c r="X998" s="35"/>
      <c r="Y998" s="35"/>
      <c r="Z998" s="35"/>
      <c r="AA998" s="35"/>
    </row>
    <row r="999" ht="75.0" customHeight="1">
      <c r="A999" s="35"/>
      <c r="B999" s="35"/>
      <c r="C999" s="35"/>
      <c r="D999" s="35"/>
      <c r="E999" s="35"/>
      <c r="F999" s="35"/>
      <c r="G999" s="35"/>
      <c r="H999" s="35"/>
      <c r="I999" s="35"/>
      <c r="J999" s="35"/>
      <c r="K999" s="35"/>
      <c r="L999" s="35"/>
      <c r="M999" s="35"/>
      <c r="N999" s="35"/>
      <c r="O999" s="35"/>
      <c r="P999" s="56"/>
      <c r="Q999" s="35"/>
      <c r="R999" s="56"/>
      <c r="S999" s="35"/>
      <c r="T999" s="35"/>
      <c r="U999" s="35"/>
      <c r="V999" s="35"/>
      <c r="W999" s="35"/>
      <c r="X999" s="35"/>
      <c r="Y999" s="35"/>
      <c r="Z999" s="35"/>
      <c r="AA999" s="35"/>
    </row>
    <row r="1000" ht="75.0" customHeight="1">
      <c r="A1000" s="35"/>
      <c r="B1000" s="35"/>
      <c r="C1000" s="35"/>
      <c r="D1000" s="35"/>
      <c r="E1000" s="35"/>
      <c r="F1000" s="35"/>
      <c r="G1000" s="35"/>
      <c r="H1000" s="35"/>
      <c r="I1000" s="35"/>
      <c r="J1000" s="35"/>
      <c r="K1000" s="35"/>
      <c r="L1000" s="35"/>
      <c r="M1000" s="35"/>
      <c r="N1000" s="35"/>
      <c r="O1000" s="35"/>
      <c r="P1000" s="56"/>
      <c r="Q1000" s="35"/>
      <c r="R1000" s="56"/>
      <c r="S1000" s="35"/>
      <c r="T1000" s="35"/>
      <c r="U1000" s="35"/>
      <c r="V1000" s="35"/>
      <c r="W1000" s="35"/>
      <c r="X1000" s="35"/>
      <c r="Y1000" s="35"/>
      <c r="Z1000" s="35"/>
      <c r="AA1000" s="35"/>
    </row>
    <row r="1001" ht="75.0" customHeight="1">
      <c r="A1001" s="35"/>
      <c r="B1001" s="35"/>
      <c r="C1001" s="35"/>
      <c r="D1001" s="35"/>
      <c r="E1001" s="35"/>
      <c r="F1001" s="35"/>
      <c r="G1001" s="35"/>
      <c r="H1001" s="35"/>
      <c r="I1001" s="35"/>
      <c r="J1001" s="35"/>
      <c r="K1001" s="35"/>
      <c r="L1001" s="35"/>
      <c r="M1001" s="35"/>
      <c r="N1001" s="35"/>
      <c r="O1001" s="35"/>
      <c r="P1001" s="56"/>
      <c r="Q1001" s="35"/>
      <c r="R1001" s="56"/>
      <c r="S1001" s="35"/>
      <c r="T1001" s="35"/>
      <c r="U1001" s="35"/>
      <c r="V1001" s="35"/>
      <c r="W1001" s="35"/>
      <c r="X1001" s="35"/>
      <c r="Y1001" s="35"/>
      <c r="Z1001" s="35"/>
      <c r="AA1001" s="35"/>
    </row>
    <row r="1002" ht="75.0" customHeight="1">
      <c r="A1002" s="35"/>
      <c r="B1002" s="35"/>
      <c r="C1002" s="35"/>
      <c r="D1002" s="35"/>
      <c r="E1002" s="35"/>
      <c r="F1002" s="35"/>
      <c r="G1002" s="35"/>
      <c r="H1002" s="35"/>
      <c r="I1002" s="35"/>
      <c r="J1002" s="35"/>
      <c r="K1002" s="35"/>
      <c r="L1002" s="35"/>
      <c r="M1002" s="35"/>
      <c r="N1002" s="35"/>
      <c r="O1002" s="35"/>
      <c r="P1002" s="56"/>
      <c r="Q1002" s="35"/>
      <c r="R1002" s="56"/>
      <c r="S1002" s="35"/>
      <c r="T1002" s="35"/>
      <c r="U1002" s="35"/>
      <c r="V1002" s="35"/>
      <c r="W1002" s="35"/>
      <c r="X1002" s="35"/>
      <c r="Y1002" s="35"/>
      <c r="Z1002" s="35"/>
      <c r="AA1002" s="35"/>
    </row>
    <row r="1003" ht="75.0" customHeight="1">
      <c r="A1003" s="35"/>
      <c r="B1003" s="35"/>
      <c r="C1003" s="35"/>
      <c r="D1003" s="35"/>
      <c r="E1003" s="35"/>
      <c r="F1003" s="35"/>
      <c r="G1003" s="35"/>
      <c r="H1003" s="35"/>
      <c r="I1003" s="35"/>
      <c r="J1003" s="35"/>
      <c r="K1003" s="35"/>
      <c r="L1003" s="35"/>
      <c r="M1003" s="35"/>
      <c r="N1003" s="35"/>
      <c r="O1003" s="35"/>
      <c r="P1003" s="56"/>
      <c r="Q1003" s="35"/>
      <c r="R1003" s="56"/>
      <c r="S1003" s="35"/>
      <c r="T1003" s="35"/>
      <c r="U1003" s="35"/>
      <c r="V1003" s="35"/>
      <c r="W1003" s="35"/>
      <c r="X1003" s="35"/>
      <c r="Y1003" s="35"/>
      <c r="Z1003" s="35"/>
      <c r="AA1003" s="35"/>
    </row>
    <row r="1004" ht="75.0" customHeight="1">
      <c r="A1004" s="35"/>
      <c r="B1004" s="35"/>
      <c r="C1004" s="35"/>
      <c r="D1004" s="35"/>
      <c r="E1004" s="35"/>
      <c r="F1004" s="35"/>
      <c r="G1004" s="35"/>
      <c r="H1004" s="35"/>
      <c r="I1004" s="35"/>
      <c r="J1004" s="35"/>
      <c r="K1004" s="35"/>
      <c r="L1004" s="35"/>
      <c r="M1004" s="35"/>
      <c r="N1004" s="35"/>
      <c r="O1004" s="35"/>
      <c r="P1004" s="56"/>
      <c r="Q1004" s="35"/>
      <c r="R1004" s="56"/>
      <c r="S1004" s="35"/>
      <c r="T1004" s="35"/>
      <c r="U1004" s="35"/>
      <c r="V1004" s="35"/>
      <c r="W1004" s="35"/>
      <c r="X1004" s="35"/>
      <c r="Y1004" s="35"/>
      <c r="Z1004" s="35"/>
      <c r="AA1004" s="35"/>
    </row>
    <row r="1005" ht="75.0" customHeight="1">
      <c r="A1005" s="35"/>
      <c r="B1005" s="35"/>
      <c r="C1005" s="35"/>
      <c r="D1005" s="35"/>
      <c r="E1005" s="35"/>
      <c r="F1005" s="35"/>
      <c r="G1005" s="35"/>
      <c r="H1005" s="35"/>
      <c r="I1005" s="35"/>
      <c r="J1005" s="35"/>
      <c r="K1005" s="35"/>
      <c r="L1005" s="35"/>
      <c r="M1005" s="35"/>
      <c r="N1005" s="35"/>
      <c r="O1005" s="35"/>
      <c r="P1005" s="56"/>
      <c r="Q1005" s="35"/>
      <c r="R1005" s="56"/>
      <c r="S1005" s="35"/>
      <c r="T1005" s="35"/>
      <c r="U1005" s="35"/>
      <c r="V1005" s="35"/>
      <c r="W1005" s="35"/>
      <c r="X1005" s="35"/>
      <c r="Y1005" s="35"/>
      <c r="Z1005" s="35"/>
      <c r="AA1005" s="35"/>
    </row>
    <row r="1006" ht="75.0" customHeight="1">
      <c r="A1006" s="35"/>
      <c r="B1006" s="35"/>
      <c r="C1006" s="35"/>
      <c r="D1006" s="35"/>
      <c r="E1006" s="35"/>
      <c r="F1006" s="35"/>
      <c r="G1006" s="35"/>
      <c r="H1006" s="35"/>
      <c r="I1006" s="35"/>
      <c r="J1006" s="35"/>
      <c r="K1006" s="35"/>
      <c r="L1006" s="35"/>
      <c r="M1006" s="35"/>
      <c r="N1006" s="35"/>
      <c r="O1006" s="35"/>
      <c r="P1006" s="56"/>
      <c r="Q1006" s="35"/>
      <c r="R1006" s="56"/>
      <c r="S1006" s="35"/>
      <c r="T1006" s="35"/>
      <c r="U1006" s="35"/>
      <c r="V1006" s="35"/>
      <c r="W1006" s="35"/>
      <c r="X1006" s="35"/>
      <c r="Y1006" s="35"/>
      <c r="Z1006" s="35"/>
      <c r="AA1006" s="35"/>
    </row>
    <row r="1007" ht="75.0" customHeight="1">
      <c r="A1007" s="35"/>
      <c r="B1007" s="35"/>
      <c r="C1007" s="35"/>
      <c r="D1007" s="35"/>
      <c r="E1007" s="35"/>
      <c r="F1007" s="35"/>
      <c r="G1007" s="35"/>
      <c r="H1007" s="35"/>
      <c r="I1007" s="35"/>
      <c r="J1007" s="35"/>
      <c r="K1007" s="35"/>
      <c r="L1007" s="35"/>
      <c r="M1007" s="35"/>
      <c r="N1007" s="35"/>
      <c r="O1007" s="35"/>
      <c r="P1007" s="56"/>
      <c r="Q1007" s="35"/>
      <c r="R1007" s="56"/>
      <c r="S1007" s="35"/>
      <c r="T1007" s="35"/>
      <c r="U1007" s="35"/>
      <c r="V1007" s="35"/>
      <c r="W1007" s="35"/>
      <c r="X1007" s="35"/>
      <c r="Y1007" s="35"/>
      <c r="Z1007" s="35"/>
      <c r="AA1007" s="35"/>
    </row>
    <row r="1008" ht="75.0" customHeight="1">
      <c r="A1008" s="35"/>
      <c r="B1008" s="35"/>
      <c r="C1008" s="35"/>
      <c r="D1008" s="35"/>
      <c r="E1008" s="35"/>
      <c r="F1008" s="35"/>
      <c r="G1008" s="35"/>
      <c r="H1008" s="35"/>
      <c r="I1008" s="35"/>
      <c r="J1008" s="35"/>
      <c r="K1008" s="35"/>
      <c r="L1008" s="35"/>
      <c r="M1008" s="35"/>
      <c r="N1008" s="35"/>
      <c r="O1008" s="35"/>
      <c r="P1008" s="56"/>
      <c r="Q1008" s="35"/>
      <c r="R1008" s="56"/>
      <c r="S1008" s="35"/>
      <c r="T1008" s="35"/>
      <c r="U1008" s="35"/>
      <c r="V1008" s="35"/>
      <c r="W1008" s="35"/>
      <c r="X1008" s="35"/>
      <c r="Y1008" s="35"/>
      <c r="Z1008" s="35"/>
      <c r="AA1008" s="35"/>
    </row>
    <row r="1009" ht="75.0" customHeight="1">
      <c r="A1009" s="35"/>
      <c r="B1009" s="35"/>
      <c r="C1009" s="35"/>
      <c r="D1009" s="35"/>
      <c r="E1009" s="35"/>
      <c r="F1009" s="35"/>
      <c r="G1009" s="35"/>
      <c r="H1009" s="35"/>
      <c r="I1009" s="35"/>
      <c r="J1009" s="35"/>
      <c r="K1009" s="35"/>
      <c r="L1009" s="35"/>
      <c r="M1009" s="35"/>
      <c r="N1009" s="35"/>
      <c r="O1009" s="35"/>
      <c r="P1009" s="56"/>
      <c r="Q1009" s="35"/>
      <c r="R1009" s="56"/>
      <c r="S1009" s="35"/>
      <c r="T1009" s="35"/>
      <c r="U1009" s="35"/>
      <c r="V1009" s="35"/>
      <c r="W1009" s="35"/>
      <c r="X1009" s="35"/>
      <c r="Y1009" s="35"/>
      <c r="Z1009" s="35"/>
      <c r="AA1009" s="35"/>
    </row>
    <row r="1010" ht="75.0" customHeight="1">
      <c r="A1010" s="35"/>
      <c r="B1010" s="35"/>
      <c r="C1010" s="35"/>
      <c r="D1010" s="35"/>
      <c r="E1010" s="35"/>
      <c r="F1010" s="35"/>
      <c r="G1010" s="35"/>
      <c r="H1010" s="35"/>
      <c r="I1010" s="35"/>
      <c r="J1010" s="35"/>
      <c r="K1010" s="35"/>
      <c r="L1010" s="35"/>
      <c r="M1010" s="35"/>
      <c r="N1010" s="35"/>
      <c r="O1010" s="35"/>
      <c r="P1010" s="56"/>
      <c r="Q1010" s="35"/>
      <c r="R1010" s="56"/>
      <c r="S1010" s="35"/>
      <c r="T1010" s="35"/>
      <c r="U1010" s="35"/>
      <c r="V1010" s="35"/>
      <c r="W1010" s="35"/>
      <c r="X1010" s="35"/>
      <c r="Y1010" s="35"/>
      <c r="Z1010" s="35"/>
      <c r="AA1010" s="35"/>
    </row>
    <row r="1011" ht="75.0" customHeight="1">
      <c r="A1011" s="35"/>
      <c r="B1011" s="35"/>
      <c r="C1011" s="35"/>
      <c r="D1011" s="35"/>
      <c r="E1011" s="35"/>
      <c r="F1011" s="35"/>
      <c r="G1011" s="35"/>
      <c r="H1011" s="35"/>
      <c r="I1011" s="35"/>
      <c r="J1011" s="35"/>
      <c r="K1011" s="35"/>
      <c r="L1011" s="35"/>
      <c r="M1011" s="35"/>
      <c r="N1011" s="35"/>
      <c r="O1011" s="35"/>
      <c r="P1011" s="56"/>
      <c r="Q1011" s="35"/>
      <c r="R1011" s="56"/>
      <c r="S1011" s="35"/>
      <c r="T1011" s="35"/>
      <c r="U1011" s="35"/>
      <c r="V1011" s="35"/>
      <c r="W1011" s="35"/>
      <c r="X1011" s="35"/>
      <c r="Y1011" s="35"/>
      <c r="Z1011" s="35"/>
      <c r="AA1011" s="35"/>
    </row>
    <row r="1012" ht="75.0" customHeight="1">
      <c r="A1012" s="35"/>
      <c r="B1012" s="35"/>
      <c r="C1012" s="35"/>
      <c r="D1012" s="35"/>
      <c r="E1012" s="35"/>
      <c r="F1012" s="35"/>
      <c r="G1012" s="35"/>
      <c r="H1012" s="35"/>
      <c r="I1012" s="35"/>
      <c r="J1012" s="35"/>
      <c r="K1012" s="35"/>
      <c r="L1012" s="35"/>
      <c r="M1012" s="35"/>
      <c r="N1012" s="35"/>
      <c r="O1012" s="35"/>
      <c r="P1012" s="56"/>
      <c r="Q1012" s="35"/>
      <c r="R1012" s="56"/>
      <c r="S1012" s="35"/>
      <c r="T1012" s="35"/>
      <c r="U1012" s="35"/>
      <c r="V1012" s="35"/>
      <c r="W1012" s="35"/>
      <c r="X1012" s="35"/>
      <c r="Y1012" s="35"/>
      <c r="Z1012" s="35"/>
      <c r="AA1012" s="35"/>
    </row>
    <row r="1013" ht="75.0" customHeight="1">
      <c r="A1013" s="35"/>
      <c r="B1013" s="35"/>
      <c r="C1013" s="35"/>
      <c r="D1013" s="35"/>
      <c r="E1013" s="35"/>
      <c r="F1013" s="35"/>
      <c r="G1013" s="35"/>
      <c r="H1013" s="35"/>
      <c r="I1013" s="35"/>
      <c r="J1013" s="35"/>
      <c r="K1013" s="35"/>
      <c r="L1013" s="35"/>
      <c r="M1013" s="35"/>
      <c r="N1013" s="35"/>
      <c r="O1013" s="35"/>
      <c r="P1013" s="56"/>
      <c r="Q1013" s="35"/>
      <c r="R1013" s="56"/>
      <c r="S1013" s="35"/>
      <c r="T1013" s="35"/>
      <c r="U1013" s="35"/>
      <c r="V1013" s="35"/>
      <c r="W1013" s="35"/>
      <c r="X1013" s="35"/>
      <c r="Y1013" s="35"/>
      <c r="Z1013" s="35"/>
      <c r="AA1013" s="35"/>
    </row>
    <row r="1014" ht="75.0" customHeight="1">
      <c r="A1014" s="35"/>
      <c r="B1014" s="35"/>
      <c r="C1014" s="35"/>
      <c r="D1014" s="35"/>
      <c r="E1014" s="35"/>
      <c r="F1014" s="35"/>
      <c r="G1014" s="35"/>
      <c r="H1014" s="35"/>
      <c r="I1014" s="35"/>
      <c r="J1014" s="35"/>
      <c r="K1014" s="35"/>
      <c r="L1014" s="35"/>
      <c r="M1014" s="35"/>
      <c r="N1014" s="35"/>
      <c r="O1014" s="35"/>
      <c r="P1014" s="56"/>
      <c r="Q1014" s="35"/>
      <c r="R1014" s="56"/>
      <c r="S1014" s="35"/>
      <c r="T1014" s="35"/>
      <c r="U1014" s="35"/>
      <c r="V1014" s="35"/>
      <c r="W1014" s="35"/>
      <c r="X1014" s="35"/>
      <c r="Y1014" s="35"/>
      <c r="Z1014" s="35"/>
      <c r="AA1014" s="35"/>
    </row>
    <row r="1015" ht="75.0" customHeight="1">
      <c r="A1015" s="35"/>
      <c r="B1015" s="35"/>
      <c r="C1015" s="35"/>
      <c r="D1015" s="35"/>
      <c r="E1015" s="35"/>
      <c r="F1015" s="35"/>
      <c r="G1015" s="35"/>
      <c r="H1015" s="35"/>
      <c r="I1015" s="35"/>
      <c r="J1015" s="35"/>
      <c r="K1015" s="35"/>
      <c r="L1015" s="35"/>
      <c r="M1015" s="35"/>
      <c r="N1015" s="35"/>
      <c r="O1015" s="35"/>
      <c r="P1015" s="56"/>
      <c r="Q1015" s="35"/>
      <c r="R1015" s="56"/>
      <c r="S1015" s="35"/>
      <c r="T1015" s="35"/>
      <c r="U1015" s="35"/>
      <c r="V1015" s="35"/>
      <c r="W1015" s="35"/>
      <c r="X1015" s="35"/>
      <c r="Y1015" s="35"/>
      <c r="Z1015" s="35"/>
      <c r="AA1015" s="35"/>
    </row>
    <row r="1016" ht="75.0" customHeight="1">
      <c r="A1016" s="35"/>
      <c r="B1016" s="35"/>
      <c r="C1016" s="35"/>
      <c r="D1016" s="35"/>
      <c r="E1016" s="35"/>
      <c r="F1016" s="35"/>
      <c r="G1016" s="35"/>
      <c r="H1016" s="35"/>
      <c r="I1016" s="35"/>
      <c r="J1016" s="35"/>
      <c r="K1016" s="35"/>
      <c r="L1016" s="35"/>
      <c r="M1016" s="35"/>
      <c r="N1016" s="35"/>
      <c r="O1016" s="35"/>
      <c r="P1016" s="56"/>
      <c r="Q1016" s="35"/>
      <c r="R1016" s="56"/>
      <c r="S1016" s="35"/>
      <c r="T1016" s="35"/>
      <c r="U1016" s="35"/>
      <c r="V1016" s="35"/>
      <c r="W1016" s="35"/>
      <c r="X1016" s="35"/>
      <c r="Y1016" s="35"/>
      <c r="Z1016" s="35"/>
      <c r="AA1016" s="35"/>
    </row>
    <row r="1017" ht="75.0" customHeight="1">
      <c r="A1017" s="35"/>
      <c r="B1017" s="35"/>
      <c r="C1017" s="35"/>
      <c r="D1017" s="35"/>
      <c r="E1017" s="35"/>
      <c r="F1017" s="35"/>
      <c r="G1017" s="35"/>
      <c r="H1017" s="35"/>
      <c r="I1017" s="35"/>
      <c r="J1017" s="35"/>
      <c r="K1017" s="35"/>
      <c r="L1017" s="35"/>
      <c r="M1017" s="35"/>
      <c r="N1017" s="35"/>
      <c r="O1017" s="35"/>
      <c r="P1017" s="56"/>
      <c r="Q1017" s="35"/>
      <c r="R1017" s="56"/>
      <c r="S1017" s="35"/>
      <c r="T1017" s="35"/>
      <c r="U1017" s="35"/>
      <c r="V1017" s="35"/>
      <c r="W1017" s="35"/>
      <c r="X1017" s="35"/>
      <c r="Y1017" s="35"/>
      <c r="Z1017" s="35"/>
      <c r="AA1017" s="35"/>
    </row>
    <row r="1018" ht="75.0" customHeight="1">
      <c r="A1018" s="35"/>
      <c r="B1018" s="35"/>
      <c r="C1018" s="35"/>
      <c r="D1018" s="35"/>
      <c r="E1018" s="35"/>
      <c r="F1018" s="35"/>
      <c r="G1018" s="35"/>
      <c r="H1018" s="35"/>
      <c r="I1018" s="35"/>
      <c r="J1018" s="35"/>
      <c r="K1018" s="35"/>
      <c r="L1018" s="35"/>
      <c r="M1018" s="35"/>
      <c r="N1018" s="35"/>
      <c r="O1018" s="35"/>
      <c r="P1018" s="56"/>
      <c r="Q1018" s="35"/>
      <c r="R1018" s="56"/>
      <c r="S1018" s="35"/>
      <c r="T1018" s="35"/>
      <c r="U1018" s="35"/>
      <c r="V1018" s="35"/>
      <c r="W1018" s="35"/>
      <c r="X1018" s="35"/>
      <c r="Y1018" s="35"/>
      <c r="Z1018" s="35"/>
      <c r="AA1018" s="35"/>
    </row>
    <row r="1019" ht="75.0" customHeight="1">
      <c r="A1019" s="35"/>
      <c r="B1019" s="35"/>
      <c r="C1019" s="35"/>
      <c r="D1019" s="35"/>
      <c r="E1019" s="35"/>
      <c r="F1019" s="35"/>
      <c r="G1019" s="35"/>
      <c r="H1019" s="35"/>
      <c r="I1019" s="35"/>
      <c r="J1019" s="35"/>
      <c r="K1019" s="35"/>
      <c r="L1019" s="35"/>
      <c r="M1019" s="35"/>
      <c r="N1019" s="35"/>
      <c r="O1019" s="35"/>
      <c r="P1019" s="56"/>
      <c r="Q1019" s="35"/>
      <c r="R1019" s="56"/>
      <c r="S1019" s="35"/>
      <c r="T1019" s="35"/>
      <c r="U1019" s="35"/>
      <c r="V1019" s="35"/>
      <c r="W1019" s="35"/>
      <c r="X1019" s="35"/>
      <c r="Y1019" s="35"/>
      <c r="Z1019" s="35"/>
      <c r="AA1019" s="35"/>
    </row>
    <row r="1020" ht="75.0" customHeight="1">
      <c r="A1020" s="35"/>
      <c r="B1020" s="35"/>
      <c r="C1020" s="35"/>
      <c r="D1020" s="35"/>
      <c r="E1020" s="35"/>
      <c r="F1020" s="35"/>
      <c r="G1020" s="35"/>
      <c r="H1020" s="35"/>
      <c r="I1020" s="35"/>
      <c r="J1020" s="35"/>
      <c r="K1020" s="35"/>
      <c r="L1020" s="35"/>
      <c r="M1020" s="35"/>
      <c r="N1020" s="35"/>
      <c r="O1020" s="35"/>
      <c r="P1020" s="56"/>
      <c r="Q1020" s="35"/>
      <c r="R1020" s="56"/>
      <c r="S1020" s="35"/>
      <c r="T1020" s="35"/>
      <c r="U1020" s="35"/>
      <c r="V1020" s="35"/>
      <c r="W1020" s="35"/>
      <c r="X1020" s="35"/>
      <c r="Y1020" s="35"/>
      <c r="Z1020" s="35"/>
      <c r="AA1020" s="35"/>
    </row>
    <row r="1021" ht="75.0" customHeight="1">
      <c r="A1021" s="35"/>
      <c r="B1021" s="35"/>
      <c r="C1021" s="35"/>
      <c r="D1021" s="35"/>
      <c r="E1021" s="35"/>
      <c r="F1021" s="35"/>
      <c r="G1021" s="35"/>
      <c r="H1021" s="35"/>
      <c r="I1021" s="35"/>
      <c r="J1021" s="35"/>
      <c r="K1021" s="35"/>
      <c r="L1021" s="35"/>
      <c r="M1021" s="35"/>
      <c r="N1021" s="35"/>
      <c r="O1021" s="35"/>
      <c r="P1021" s="56"/>
      <c r="Q1021" s="35"/>
      <c r="R1021" s="56"/>
      <c r="S1021" s="35"/>
      <c r="T1021" s="35"/>
      <c r="U1021" s="35"/>
      <c r="V1021" s="35"/>
      <c r="W1021" s="35"/>
      <c r="X1021" s="35"/>
      <c r="Y1021" s="35"/>
      <c r="Z1021" s="35"/>
      <c r="AA1021" s="35"/>
    </row>
    <row r="1022" ht="75.0" customHeight="1">
      <c r="A1022" s="35"/>
      <c r="B1022" s="35"/>
      <c r="C1022" s="35"/>
      <c r="D1022" s="35"/>
      <c r="E1022" s="35"/>
      <c r="F1022" s="35"/>
      <c r="G1022" s="35"/>
      <c r="H1022" s="35"/>
      <c r="I1022" s="35"/>
      <c r="J1022" s="35"/>
      <c r="K1022" s="35"/>
      <c r="L1022" s="35"/>
      <c r="M1022" s="35"/>
      <c r="N1022" s="35"/>
      <c r="O1022" s="35"/>
      <c r="P1022" s="56"/>
      <c r="Q1022" s="35"/>
      <c r="R1022" s="56"/>
      <c r="S1022" s="35"/>
      <c r="T1022" s="35"/>
      <c r="U1022" s="35"/>
      <c r="V1022" s="35"/>
      <c r="W1022" s="35"/>
      <c r="X1022" s="35"/>
      <c r="Y1022" s="35"/>
      <c r="Z1022" s="35"/>
      <c r="AA1022" s="35"/>
    </row>
    <row r="1023" ht="75.0" customHeight="1">
      <c r="A1023" s="35"/>
      <c r="B1023" s="35"/>
      <c r="C1023" s="35"/>
      <c r="D1023" s="35"/>
      <c r="E1023" s="35"/>
      <c r="F1023" s="35"/>
      <c r="G1023" s="35"/>
      <c r="H1023" s="35"/>
      <c r="I1023" s="35"/>
      <c r="J1023" s="35"/>
      <c r="K1023" s="35"/>
      <c r="L1023" s="35"/>
      <c r="M1023" s="35"/>
      <c r="N1023" s="35"/>
      <c r="O1023" s="35"/>
      <c r="P1023" s="56"/>
      <c r="Q1023" s="35"/>
      <c r="R1023" s="56"/>
      <c r="S1023" s="35"/>
      <c r="T1023" s="35"/>
      <c r="U1023" s="35"/>
      <c r="V1023" s="35"/>
      <c r="W1023" s="35"/>
      <c r="X1023" s="35"/>
      <c r="Y1023" s="35"/>
      <c r="Z1023" s="35"/>
      <c r="AA1023" s="35"/>
    </row>
    <row r="1024" ht="75.0" customHeight="1">
      <c r="A1024" s="35"/>
      <c r="B1024" s="35"/>
      <c r="C1024" s="35"/>
      <c r="D1024" s="35"/>
      <c r="E1024" s="35"/>
      <c r="F1024" s="35"/>
      <c r="G1024" s="35"/>
      <c r="H1024" s="35"/>
      <c r="I1024" s="35"/>
      <c r="J1024" s="35"/>
      <c r="K1024" s="35"/>
      <c r="L1024" s="35"/>
      <c r="M1024" s="35"/>
      <c r="N1024" s="35"/>
      <c r="O1024" s="35"/>
      <c r="P1024" s="56"/>
      <c r="Q1024" s="35"/>
      <c r="R1024" s="56"/>
      <c r="S1024" s="35"/>
      <c r="T1024" s="35"/>
      <c r="U1024" s="35"/>
      <c r="V1024" s="35"/>
      <c r="W1024" s="35"/>
      <c r="X1024" s="35"/>
      <c r="Y1024" s="35"/>
      <c r="Z1024" s="35"/>
      <c r="AA1024" s="35"/>
    </row>
    <row r="1025" ht="75.0" customHeight="1">
      <c r="A1025" s="35"/>
      <c r="B1025" s="35"/>
      <c r="C1025" s="35"/>
      <c r="D1025" s="35"/>
      <c r="E1025" s="35"/>
      <c r="F1025" s="35"/>
      <c r="G1025" s="35"/>
      <c r="H1025" s="35"/>
      <c r="I1025" s="35"/>
      <c r="J1025" s="35"/>
      <c r="K1025" s="35"/>
      <c r="L1025" s="35"/>
      <c r="M1025" s="35"/>
      <c r="N1025" s="35"/>
      <c r="O1025" s="35"/>
      <c r="P1025" s="56"/>
      <c r="Q1025" s="35"/>
      <c r="R1025" s="56"/>
      <c r="S1025" s="35"/>
      <c r="T1025" s="35"/>
      <c r="U1025" s="35"/>
      <c r="V1025" s="35"/>
      <c r="W1025" s="35"/>
      <c r="X1025" s="35"/>
      <c r="Y1025" s="35"/>
      <c r="Z1025" s="35"/>
      <c r="AA1025" s="35"/>
    </row>
    <row r="1026" ht="75.0" customHeight="1">
      <c r="A1026" s="35"/>
      <c r="B1026" s="35"/>
      <c r="C1026" s="35"/>
      <c r="D1026" s="35"/>
      <c r="E1026" s="35"/>
      <c r="F1026" s="35"/>
      <c r="G1026" s="35"/>
      <c r="H1026" s="35"/>
      <c r="I1026" s="35"/>
      <c r="J1026" s="35"/>
      <c r="K1026" s="35"/>
      <c r="L1026" s="35"/>
      <c r="M1026" s="35"/>
      <c r="N1026" s="35"/>
      <c r="O1026" s="35"/>
      <c r="P1026" s="56"/>
      <c r="Q1026" s="35"/>
      <c r="R1026" s="56"/>
      <c r="S1026" s="35"/>
      <c r="T1026" s="35"/>
      <c r="U1026" s="35"/>
      <c r="V1026" s="35"/>
      <c r="W1026" s="35"/>
      <c r="X1026" s="35"/>
      <c r="Y1026" s="35"/>
      <c r="Z1026" s="35"/>
      <c r="AA1026" s="35"/>
    </row>
    <row r="1027" ht="75.0" customHeight="1">
      <c r="A1027" s="35"/>
      <c r="B1027" s="35"/>
      <c r="C1027" s="35"/>
      <c r="D1027" s="35"/>
      <c r="E1027" s="35"/>
      <c r="F1027" s="35"/>
      <c r="G1027" s="35"/>
      <c r="H1027" s="35"/>
      <c r="I1027" s="35"/>
      <c r="J1027" s="35"/>
      <c r="K1027" s="35"/>
      <c r="L1027" s="35"/>
      <c r="M1027" s="35"/>
      <c r="N1027" s="35"/>
      <c r="O1027" s="35"/>
      <c r="P1027" s="56"/>
      <c r="Q1027" s="35"/>
      <c r="R1027" s="56"/>
      <c r="S1027" s="35"/>
      <c r="T1027" s="35"/>
      <c r="U1027" s="35"/>
      <c r="V1027" s="35"/>
      <c r="W1027" s="35"/>
      <c r="X1027" s="35"/>
      <c r="Y1027" s="35"/>
      <c r="Z1027" s="35"/>
      <c r="AA1027" s="35"/>
    </row>
    <row r="1028" ht="75.0" customHeight="1">
      <c r="A1028" s="35"/>
      <c r="B1028" s="35"/>
      <c r="C1028" s="35"/>
      <c r="D1028" s="35"/>
      <c r="E1028" s="35"/>
      <c r="F1028" s="35"/>
      <c r="G1028" s="35"/>
      <c r="H1028" s="35"/>
      <c r="I1028" s="35"/>
      <c r="J1028" s="35"/>
      <c r="K1028" s="35"/>
      <c r="L1028" s="35"/>
      <c r="M1028" s="35"/>
      <c r="N1028" s="35"/>
      <c r="O1028" s="35"/>
      <c r="P1028" s="56"/>
      <c r="Q1028" s="35"/>
      <c r="R1028" s="56"/>
      <c r="S1028" s="35"/>
      <c r="T1028" s="35"/>
      <c r="U1028" s="35"/>
      <c r="V1028" s="35"/>
      <c r="W1028" s="35"/>
      <c r="X1028" s="35"/>
      <c r="Y1028" s="35"/>
      <c r="Z1028" s="35"/>
      <c r="AA1028" s="35"/>
    </row>
    <row r="1029" ht="75.0" customHeight="1">
      <c r="A1029" s="35"/>
      <c r="B1029" s="35"/>
      <c r="C1029" s="35"/>
      <c r="D1029" s="35"/>
      <c r="E1029" s="35"/>
      <c r="F1029" s="35"/>
      <c r="G1029" s="35"/>
      <c r="H1029" s="35"/>
      <c r="I1029" s="35"/>
      <c r="J1029" s="35"/>
      <c r="K1029" s="35"/>
      <c r="L1029" s="35"/>
      <c r="M1029" s="35"/>
      <c r="N1029" s="35"/>
      <c r="O1029" s="35"/>
      <c r="P1029" s="56"/>
      <c r="Q1029" s="35"/>
      <c r="R1029" s="56"/>
      <c r="S1029" s="35"/>
      <c r="T1029" s="35"/>
      <c r="U1029" s="35"/>
      <c r="V1029" s="35"/>
      <c r="W1029" s="35"/>
      <c r="X1029" s="35"/>
      <c r="Y1029" s="35"/>
      <c r="Z1029" s="35"/>
      <c r="AA1029" s="35"/>
    </row>
    <row r="1030" ht="75.0" customHeight="1">
      <c r="A1030" s="35"/>
      <c r="B1030" s="35"/>
      <c r="C1030" s="35"/>
      <c r="D1030" s="35"/>
      <c r="E1030" s="35"/>
      <c r="F1030" s="35"/>
      <c r="G1030" s="35"/>
      <c r="H1030" s="35"/>
      <c r="I1030" s="35"/>
      <c r="J1030" s="35"/>
      <c r="K1030" s="35"/>
      <c r="L1030" s="35"/>
      <c r="M1030" s="35"/>
      <c r="N1030" s="35"/>
      <c r="O1030" s="35"/>
      <c r="P1030" s="56"/>
      <c r="Q1030" s="35"/>
      <c r="R1030" s="56"/>
      <c r="S1030" s="35"/>
      <c r="T1030" s="35"/>
      <c r="U1030" s="35"/>
      <c r="V1030" s="35"/>
      <c r="W1030" s="35"/>
      <c r="X1030" s="35"/>
      <c r="Y1030" s="35"/>
      <c r="Z1030" s="35"/>
      <c r="AA1030" s="35"/>
    </row>
    <row r="1031" ht="75.0" customHeight="1">
      <c r="A1031" s="35"/>
      <c r="B1031" s="35"/>
      <c r="C1031" s="35"/>
      <c r="D1031" s="35"/>
      <c r="E1031" s="35"/>
      <c r="F1031" s="35"/>
      <c r="G1031" s="35"/>
      <c r="H1031" s="35"/>
      <c r="I1031" s="35"/>
      <c r="J1031" s="35"/>
      <c r="K1031" s="35"/>
      <c r="L1031" s="35"/>
      <c r="M1031" s="35"/>
      <c r="N1031" s="35"/>
      <c r="O1031" s="35"/>
      <c r="P1031" s="56"/>
      <c r="Q1031" s="35"/>
      <c r="R1031" s="56"/>
      <c r="S1031" s="35"/>
      <c r="T1031" s="35"/>
      <c r="U1031" s="35"/>
      <c r="V1031" s="35"/>
      <c r="W1031" s="35"/>
      <c r="X1031" s="35"/>
      <c r="Y1031" s="35"/>
      <c r="Z1031" s="35"/>
      <c r="AA1031" s="35"/>
    </row>
    <row r="1032" ht="75.0" customHeight="1">
      <c r="A1032" s="35"/>
      <c r="B1032" s="35"/>
      <c r="C1032" s="35"/>
      <c r="D1032" s="35"/>
      <c r="E1032" s="35"/>
      <c r="F1032" s="35"/>
      <c r="G1032" s="35"/>
      <c r="H1032" s="35"/>
      <c r="I1032" s="35"/>
      <c r="J1032" s="35"/>
      <c r="K1032" s="35"/>
      <c r="L1032" s="35"/>
      <c r="M1032" s="35"/>
      <c r="N1032" s="35"/>
      <c r="O1032" s="35"/>
      <c r="P1032" s="56"/>
      <c r="Q1032" s="35"/>
      <c r="R1032" s="56"/>
      <c r="S1032" s="35"/>
      <c r="T1032" s="35"/>
      <c r="U1032" s="35"/>
      <c r="V1032" s="35"/>
      <c r="W1032" s="35"/>
      <c r="X1032" s="35"/>
      <c r="Y1032" s="35"/>
      <c r="Z1032" s="35"/>
      <c r="AA1032" s="35"/>
    </row>
    <row r="1033" ht="75.0" customHeight="1">
      <c r="A1033" s="35"/>
      <c r="B1033" s="35"/>
      <c r="C1033" s="35"/>
      <c r="D1033" s="35"/>
      <c r="E1033" s="35"/>
      <c r="F1033" s="35"/>
      <c r="G1033" s="35"/>
      <c r="H1033" s="35"/>
      <c r="I1033" s="35"/>
      <c r="J1033" s="35"/>
      <c r="K1033" s="35"/>
      <c r="L1033" s="35"/>
      <c r="M1033" s="35"/>
      <c r="N1033" s="35"/>
      <c r="O1033" s="35"/>
      <c r="P1033" s="56"/>
      <c r="Q1033" s="35"/>
      <c r="R1033" s="56"/>
      <c r="S1033" s="35"/>
      <c r="T1033" s="35"/>
      <c r="U1033" s="35"/>
      <c r="V1033" s="35"/>
      <c r="W1033" s="35"/>
      <c r="X1033" s="35"/>
      <c r="Y1033" s="35"/>
      <c r="Z1033" s="35"/>
      <c r="AA1033" s="35"/>
    </row>
    <row r="1034" ht="75.0" customHeight="1">
      <c r="A1034" s="35"/>
      <c r="B1034" s="35"/>
      <c r="C1034" s="35"/>
      <c r="D1034" s="35"/>
      <c r="E1034" s="35"/>
      <c r="F1034" s="35"/>
      <c r="G1034" s="35"/>
      <c r="H1034" s="35"/>
      <c r="I1034" s="35"/>
      <c r="J1034" s="35"/>
      <c r="K1034" s="35"/>
      <c r="L1034" s="35"/>
      <c r="M1034" s="35"/>
      <c r="N1034" s="35"/>
      <c r="O1034" s="35"/>
      <c r="P1034" s="56"/>
      <c r="Q1034" s="35"/>
      <c r="R1034" s="56"/>
      <c r="S1034" s="35"/>
      <c r="T1034" s="35"/>
      <c r="U1034" s="35"/>
      <c r="V1034" s="35"/>
      <c r="W1034" s="35"/>
      <c r="X1034" s="35"/>
      <c r="Y1034" s="35"/>
      <c r="Z1034" s="35"/>
      <c r="AA1034" s="35"/>
    </row>
    <row r="1035" ht="75.0" customHeight="1">
      <c r="A1035" s="35"/>
      <c r="B1035" s="35"/>
      <c r="C1035" s="35"/>
      <c r="D1035" s="35"/>
      <c r="E1035" s="35"/>
      <c r="F1035" s="35"/>
      <c r="G1035" s="35"/>
      <c r="H1035" s="35"/>
      <c r="I1035" s="35"/>
      <c r="J1035" s="35"/>
      <c r="K1035" s="35"/>
      <c r="L1035" s="35"/>
      <c r="M1035" s="35"/>
      <c r="N1035" s="35"/>
      <c r="O1035" s="35"/>
      <c r="P1035" s="56"/>
      <c r="Q1035" s="35"/>
      <c r="R1035" s="56"/>
      <c r="S1035" s="35"/>
      <c r="T1035" s="35"/>
      <c r="U1035" s="35"/>
      <c r="V1035" s="35"/>
      <c r="W1035" s="35"/>
      <c r="X1035" s="35"/>
      <c r="Y1035" s="35"/>
      <c r="Z1035" s="35"/>
      <c r="AA1035" s="35"/>
    </row>
    <row r="1036" ht="75.0" customHeight="1">
      <c r="A1036" s="35"/>
      <c r="B1036" s="35"/>
      <c r="C1036" s="35"/>
      <c r="D1036" s="35"/>
      <c r="E1036" s="35"/>
      <c r="F1036" s="35"/>
      <c r="G1036" s="35"/>
      <c r="H1036" s="35"/>
      <c r="I1036" s="35"/>
      <c r="J1036" s="35"/>
      <c r="K1036" s="35"/>
      <c r="L1036" s="35"/>
      <c r="M1036" s="35"/>
      <c r="N1036" s="35"/>
      <c r="O1036" s="35"/>
      <c r="P1036" s="56"/>
      <c r="Q1036" s="35"/>
      <c r="R1036" s="56"/>
      <c r="S1036" s="35"/>
      <c r="T1036" s="35"/>
      <c r="U1036" s="35"/>
      <c r="V1036" s="35"/>
      <c r="W1036" s="35"/>
      <c r="X1036" s="35"/>
      <c r="Y1036" s="35"/>
      <c r="Z1036" s="35"/>
      <c r="AA1036" s="35"/>
    </row>
    <row r="1037" ht="75.0" customHeight="1">
      <c r="A1037" s="35"/>
      <c r="B1037" s="35"/>
      <c r="C1037" s="35"/>
      <c r="D1037" s="35"/>
      <c r="E1037" s="35"/>
      <c r="F1037" s="35"/>
      <c r="G1037" s="35"/>
      <c r="H1037" s="35"/>
      <c r="I1037" s="35"/>
      <c r="J1037" s="35"/>
      <c r="K1037" s="35"/>
      <c r="L1037" s="35"/>
      <c r="M1037" s="35"/>
      <c r="N1037" s="35"/>
      <c r="O1037" s="35"/>
      <c r="P1037" s="56"/>
      <c r="Q1037" s="35"/>
      <c r="R1037" s="56"/>
      <c r="S1037" s="35"/>
      <c r="T1037" s="35"/>
      <c r="U1037" s="35"/>
      <c r="V1037" s="35"/>
      <c r="W1037" s="35"/>
      <c r="X1037" s="35"/>
      <c r="Y1037" s="35"/>
      <c r="Z1037" s="35"/>
      <c r="AA1037" s="35"/>
    </row>
    <row r="1038" ht="75.0" customHeight="1">
      <c r="A1038" s="35"/>
      <c r="B1038" s="35"/>
      <c r="C1038" s="35"/>
      <c r="D1038" s="35"/>
      <c r="E1038" s="35"/>
      <c r="F1038" s="35"/>
      <c r="G1038" s="35"/>
      <c r="H1038" s="35"/>
      <c r="I1038" s="35"/>
      <c r="J1038" s="35"/>
      <c r="K1038" s="35"/>
      <c r="L1038" s="35"/>
      <c r="M1038" s="35"/>
      <c r="N1038" s="35"/>
      <c r="O1038" s="35"/>
      <c r="P1038" s="56"/>
      <c r="Q1038" s="35"/>
      <c r="R1038" s="56"/>
      <c r="S1038" s="35"/>
      <c r="T1038" s="35"/>
      <c r="U1038" s="35"/>
      <c r="V1038" s="35"/>
      <c r="W1038" s="35"/>
      <c r="X1038" s="35"/>
      <c r="Y1038" s="35"/>
      <c r="Z1038" s="35"/>
      <c r="AA1038" s="35"/>
    </row>
    <row r="1039" ht="75.0" customHeight="1">
      <c r="A1039" s="35"/>
      <c r="B1039" s="35"/>
      <c r="C1039" s="35"/>
      <c r="D1039" s="35"/>
      <c r="E1039" s="35"/>
      <c r="F1039" s="35"/>
      <c r="G1039" s="35"/>
      <c r="H1039" s="35"/>
      <c r="I1039" s="35"/>
      <c r="J1039" s="35"/>
      <c r="K1039" s="35"/>
      <c r="L1039" s="35"/>
      <c r="M1039" s="35"/>
      <c r="N1039" s="35"/>
      <c r="O1039" s="35"/>
      <c r="P1039" s="56"/>
      <c r="Q1039" s="35"/>
      <c r="R1039" s="56"/>
      <c r="S1039" s="35"/>
      <c r="T1039" s="35"/>
      <c r="U1039" s="35"/>
      <c r="V1039" s="35"/>
      <c r="W1039" s="35"/>
      <c r="X1039" s="35"/>
      <c r="Y1039" s="35"/>
      <c r="Z1039" s="35"/>
      <c r="AA1039" s="35"/>
    </row>
    <row r="1040" ht="75.0" customHeight="1">
      <c r="A1040" s="35"/>
      <c r="B1040" s="35"/>
      <c r="C1040" s="35"/>
      <c r="D1040" s="35"/>
      <c r="E1040" s="35"/>
      <c r="F1040" s="35"/>
      <c r="G1040" s="35"/>
      <c r="H1040" s="35"/>
      <c r="I1040" s="35"/>
      <c r="J1040" s="35"/>
      <c r="K1040" s="35"/>
      <c r="L1040" s="35"/>
      <c r="M1040" s="35"/>
      <c r="N1040" s="35"/>
      <c r="O1040" s="35"/>
      <c r="P1040" s="56"/>
      <c r="Q1040" s="35"/>
      <c r="R1040" s="56"/>
      <c r="S1040" s="35"/>
      <c r="T1040" s="35"/>
      <c r="U1040" s="35"/>
      <c r="V1040" s="35"/>
      <c r="W1040" s="35"/>
      <c r="X1040" s="35"/>
      <c r="Y1040" s="35"/>
      <c r="Z1040" s="35"/>
      <c r="AA1040" s="35"/>
    </row>
    <row r="1041" ht="75.0" customHeight="1">
      <c r="A1041" s="35"/>
      <c r="B1041" s="35"/>
      <c r="C1041" s="35"/>
      <c r="D1041" s="35"/>
      <c r="E1041" s="35"/>
      <c r="F1041" s="35"/>
      <c r="G1041" s="35"/>
      <c r="H1041" s="35"/>
      <c r="I1041" s="35"/>
      <c r="J1041" s="35"/>
      <c r="K1041" s="35"/>
      <c r="L1041" s="35"/>
      <c r="M1041" s="35"/>
      <c r="N1041" s="35"/>
      <c r="O1041" s="35"/>
      <c r="P1041" s="56"/>
      <c r="Q1041" s="35"/>
      <c r="R1041" s="56"/>
      <c r="S1041" s="35"/>
      <c r="T1041" s="35"/>
      <c r="U1041" s="35"/>
      <c r="V1041" s="35"/>
      <c r="W1041" s="35"/>
      <c r="X1041" s="35"/>
      <c r="Y1041" s="35"/>
      <c r="Z1041" s="35"/>
      <c r="AA1041" s="35"/>
    </row>
    <row r="1042" ht="75.0" customHeight="1">
      <c r="A1042" s="35"/>
      <c r="B1042" s="35"/>
      <c r="C1042" s="35"/>
      <c r="D1042" s="35"/>
      <c r="E1042" s="35"/>
      <c r="F1042" s="35"/>
      <c r="G1042" s="35"/>
      <c r="H1042" s="35"/>
      <c r="I1042" s="35"/>
      <c r="J1042" s="35"/>
      <c r="K1042" s="35"/>
      <c r="L1042" s="35"/>
      <c r="M1042" s="35"/>
      <c r="N1042" s="35"/>
      <c r="O1042" s="35"/>
      <c r="P1042" s="56"/>
      <c r="Q1042" s="35"/>
      <c r="R1042" s="56"/>
      <c r="S1042" s="35"/>
      <c r="T1042" s="35"/>
      <c r="U1042" s="35"/>
      <c r="V1042" s="35"/>
      <c r="W1042" s="35"/>
      <c r="X1042" s="35"/>
      <c r="Y1042" s="35"/>
      <c r="Z1042" s="35"/>
      <c r="AA1042" s="35"/>
    </row>
    <row r="1043" ht="75.0" customHeight="1">
      <c r="A1043" s="35"/>
      <c r="B1043" s="35"/>
      <c r="C1043" s="35"/>
      <c r="D1043" s="35"/>
      <c r="E1043" s="35"/>
      <c r="F1043" s="35"/>
      <c r="G1043" s="35"/>
      <c r="H1043" s="35"/>
      <c r="I1043" s="35"/>
      <c r="J1043" s="35"/>
      <c r="K1043" s="35"/>
      <c r="L1043" s="35"/>
      <c r="M1043" s="35"/>
      <c r="N1043" s="35"/>
      <c r="O1043" s="35"/>
      <c r="P1043" s="56"/>
      <c r="Q1043" s="35"/>
      <c r="R1043" s="56"/>
      <c r="S1043" s="35"/>
      <c r="T1043" s="35"/>
      <c r="U1043" s="35"/>
      <c r="V1043" s="35"/>
      <c r="W1043" s="35"/>
      <c r="X1043" s="35"/>
      <c r="Y1043" s="35"/>
      <c r="Z1043" s="35"/>
      <c r="AA1043" s="35"/>
    </row>
    <row r="1044" ht="75.0" customHeight="1">
      <c r="A1044" s="35"/>
      <c r="B1044" s="35"/>
      <c r="C1044" s="35"/>
      <c r="D1044" s="35"/>
      <c r="E1044" s="35"/>
      <c r="F1044" s="35"/>
      <c r="G1044" s="35"/>
      <c r="H1044" s="35"/>
      <c r="I1044" s="35"/>
      <c r="J1044" s="35"/>
      <c r="K1044" s="35"/>
      <c r="L1044" s="35"/>
      <c r="M1044" s="35"/>
      <c r="N1044" s="35"/>
      <c r="O1044" s="35"/>
      <c r="P1044" s="56"/>
      <c r="Q1044" s="35"/>
      <c r="R1044" s="56"/>
      <c r="S1044" s="35"/>
      <c r="T1044" s="35"/>
      <c r="U1044" s="35"/>
      <c r="V1044" s="35"/>
      <c r="W1044" s="35"/>
      <c r="X1044" s="35"/>
      <c r="Y1044" s="35"/>
      <c r="Z1044" s="35"/>
      <c r="AA1044" s="35"/>
    </row>
    <row r="1045" ht="75.0" customHeight="1">
      <c r="A1045" s="35"/>
      <c r="B1045" s="35"/>
      <c r="C1045" s="35"/>
      <c r="D1045" s="35"/>
      <c r="E1045" s="35"/>
      <c r="F1045" s="35"/>
      <c r="G1045" s="35"/>
      <c r="H1045" s="35"/>
      <c r="I1045" s="35"/>
      <c r="J1045" s="35"/>
      <c r="K1045" s="35"/>
      <c r="L1045" s="35"/>
      <c r="M1045" s="35"/>
      <c r="N1045" s="35"/>
      <c r="O1045" s="35"/>
      <c r="P1045" s="56"/>
      <c r="Q1045" s="35"/>
      <c r="R1045" s="56"/>
      <c r="S1045" s="35"/>
      <c r="T1045" s="35"/>
      <c r="U1045" s="35"/>
      <c r="V1045" s="35"/>
      <c r="W1045" s="35"/>
      <c r="X1045" s="35"/>
      <c r="Y1045" s="35"/>
      <c r="Z1045" s="35"/>
      <c r="AA1045" s="35"/>
    </row>
    <row r="1046" ht="75.0" customHeight="1">
      <c r="A1046" s="35"/>
      <c r="B1046" s="35"/>
      <c r="C1046" s="35"/>
      <c r="D1046" s="35"/>
      <c r="E1046" s="35"/>
      <c r="F1046" s="35"/>
      <c r="G1046" s="35"/>
      <c r="H1046" s="35"/>
      <c r="I1046" s="35"/>
      <c r="J1046" s="35"/>
      <c r="K1046" s="35"/>
      <c r="L1046" s="35"/>
      <c r="M1046" s="35"/>
      <c r="N1046" s="35"/>
      <c r="O1046" s="35"/>
      <c r="P1046" s="56"/>
      <c r="Q1046" s="35"/>
      <c r="R1046" s="56"/>
      <c r="S1046" s="35"/>
      <c r="T1046" s="35"/>
      <c r="U1046" s="35"/>
      <c r="V1046" s="35"/>
      <c r="W1046" s="35"/>
      <c r="X1046" s="35"/>
      <c r="Y1046" s="35"/>
      <c r="Z1046" s="35"/>
      <c r="AA1046" s="35"/>
    </row>
    <row r="1047" ht="75.0" customHeight="1">
      <c r="A1047" s="35"/>
      <c r="B1047" s="35"/>
      <c r="C1047" s="35"/>
      <c r="D1047" s="35"/>
      <c r="E1047" s="35"/>
      <c r="F1047" s="35"/>
      <c r="G1047" s="35"/>
      <c r="H1047" s="35"/>
      <c r="I1047" s="35"/>
      <c r="J1047" s="35"/>
      <c r="K1047" s="35"/>
      <c r="L1047" s="35"/>
      <c r="M1047" s="35"/>
      <c r="N1047" s="35"/>
      <c r="O1047" s="35"/>
      <c r="P1047" s="56"/>
      <c r="Q1047" s="35"/>
      <c r="R1047" s="56"/>
      <c r="S1047" s="35"/>
      <c r="T1047" s="35"/>
      <c r="U1047" s="35"/>
      <c r="V1047" s="35"/>
      <c r="W1047" s="35"/>
      <c r="X1047" s="35"/>
      <c r="Y1047" s="35"/>
      <c r="Z1047" s="35"/>
      <c r="AA1047" s="35"/>
    </row>
    <row r="1048" ht="75.0" customHeight="1">
      <c r="A1048" s="35"/>
      <c r="B1048" s="35"/>
      <c r="C1048" s="35"/>
      <c r="D1048" s="35"/>
      <c r="E1048" s="35"/>
      <c r="F1048" s="35"/>
      <c r="G1048" s="35"/>
      <c r="H1048" s="35"/>
      <c r="I1048" s="35"/>
      <c r="J1048" s="35"/>
      <c r="K1048" s="35"/>
      <c r="L1048" s="35"/>
      <c r="M1048" s="35"/>
      <c r="N1048" s="35"/>
      <c r="O1048" s="35"/>
      <c r="P1048" s="56"/>
      <c r="Q1048" s="35"/>
      <c r="R1048" s="56"/>
      <c r="S1048" s="35"/>
      <c r="T1048" s="35"/>
      <c r="U1048" s="35"/>
      <c r="V1048" s="35"/>
      <c r="W1048" s="35"/>
      <c r="X1048" s="35"/>
      <c r="Y1048" s="35"/>
      <c r="Z1048" s="35"/>
      <c r="AA1048" s="35"/>
    </row>
    <row r="1049" ht="75.0" customHeight="1">
      <c r="A1049" s="35"/>
      <c r="B1049" s="35"/>
      <c r="C1049" s="35"/>
      <c r="D1049" s="35"/>
      <c r="E1049" s="35"/>
      <c r="F1049" s="35"/>
      <c r="G1049" s="35"/>
      <c r="H1049" s="35"/>
      <c r="I1049" s="35"/>
      <c r="J1049" s="35"/>
      <c r="K1049" s="35"/>
      <c r="L1049" s="35"/>
      <c r="M1049" s="35"/>
      <c r="N1049" s="35"/>
      <c r="O1049" s="35"/>
      <c r="P1049" s="56"/>
      <c r="Q1049" s="35"/>
      <c r="R1049" s="56"/>
      <c r="S1049" s="35"/>
      <c r="T1049" s="35"/>
      <c r="U1049" s="35"/>
      <c r="V1049" s="35"/>
      <c r="W1049" s="35"/>
      <c r="X1049" s="35"/>
      <c r="Y1049" s="35"/>
      <c r="Z1049" s="35"/>
      <c r="AA1049" s="35"/>
    </row>
    <row r="1050" ht="75.0" customHeight="1">
      <c r="A1050" s="35"/>
      <c r="B1050" s="35"/>
      <c r="C1050" s="35"/>
      <c r="D1050" s="35"/>
      <c r="E1050" s="35"/>
      <c r="F1050" s="35"/>
      <c r="G1050" s="35"/>
      <c r="H1050" s="35"/>
      <c r="I1050" s="35"/>
      <c r="J1050" s="35"/>
      <c r="K1050" s="35"/>
      <c r="L1050" s="35"/>
      <c r="M1050" s="35"/>
      <c r="N1050" s="35"/>
      <c r="O1050" s="35"/>
      <c r="P1050" s="56"/>
      <c r="Q1050" s="35"/>
      <c r="R1050" s="56"/>
      <c r="S1050" s="35"/>
      <c r="T1050" s="35"/>
      <c r="U1050" s="35"/>
      <c r="V1050" s="35"/>
      <c r="W1050" s="35"/>
      <c r="X1050" s="35"/>
      <c r="Y1050" s="35"/>
      <c r="Z1050" s="35"/>
      <c r="AA1050" s="35"/>
    </row>
    <row r="1051" ht="75.0" customHeight="1">
      <c r="A1051" s="35"/>
      <c r="B1051" s="35"/>
      <c r="C1051" s="35"/>
      <c r="D1051" s="35"/>
      <c r="E1051" s="35"/>
      <c r="F1051" s="35"/>
      <c r="G1051" s="35"/>
      <c r="H1051" s="35"/>
      <c r="I1051" s="35"/>
      <c r="J1051" s="35"/>
      <c r="K1051" s="35"/>
      <c r="L1051" s="35"/>
      <c r="M1051" s="35"/>
      <c r="N1051" s="35"/>
      <c r="O1051" s="35"/>
      <c r="P1051" s="56"/>
      <c r="Q1051" s="35"/>
      <c r="R1051" s="56"/>
      <c r="S1051" s="35"/>
      <c r="T1051" s="35"/>
      <c r="U1051" s="35"/>
      <c r="V1051" s="35"/>
      <c r="W1051" s="35"/>
      <c r="X1051" s="35"/>
      <c r="Y1051" s="35"/>
      <c r="Z1051" s="35"/>
      <c r="AA1051" s="35"/>
    </row>
    <row r="1052" ht="75.0" customHeight="1">
      <c r="A1052" s="35"/>
      <c r="B1052" s="35"/>
      <c r="C1052" s="35"/>
      <c r="D1052" s="35"/>
      <c r="E1052" s="35"/>
      <c r="F1052" s="35"/>
      <c r="G1052" s="35"/>
      <c r="H1052" s="35"/>
      <c r="I1052" s="35"/>
      <c r="J1052" s="35"/>
      <c r="K1052" s="35"/>
      <c r="L1052" s="35"/>
      <c r="M1052" s="35"/>
      <c r="N1052" s="35"/>
      <c r="O1052" s="35"/>
      <c r="P1052" s="56"/>
      <c r="Q1052" s="35"/>
      <c r="R1052" s="56"/>
      <c r="S1052" s="35"/>
      <c r="T1052" s="35"/>
      <c r="U1052" s="35"/>
      <c r="V1052" s="35"/>
      <c r="W1052" s="35"/>
      <c r="X1052" s="35"/>
      <c r="Y1052" s="35"/>
      <c r="Z1052" s="35"/>
      <c r="AA1052" s="35"/>
    </row>
    <row r="1053" ht="75.0" customHeight="1">
      <c r="A1053" s="35"/>
      <c r="B1053" s="35"/>
      <c r="C1053" s="35"/>
      <c r="D1053" s="35"/>
      <c r="E1053" s="35"/>
      <c r="F1053" s="35"/>
      <c r="G1053" s="35"/>
      <c r="H1053" s="35"/>
      <c r="I1053" s="35"/>
      <c r="J1053" s="35"/>
      <c r="K1053" s="35"/>
      <c r="L1053" s="35"/>
      <c r="M1053" s="35"/>
      <c r="N1053" s="35"/>
      <c r="O1053" s="35"/>
      <c r="P1053" s="56"/>
      <c r="Q1053" s="35"/>
      <c r="R1053" s="56"/>
      <c r="S1053" s="35"/>
      <c r="T1053" s="35"/>
      <c r="U1053" s="35"/>
      <c r="V1053" s="35"/>
      <c r="W1053" s="35"/>
      <c r="X1053" s="35"/>
      <c r="Y1053" s="35"/>
      <c r="Z1053" s="35"/>
      <c r="AA1053" s="35"/>
    </row>
    <row r="1054" ht="75.0" customHeight="1">
      <c r="A1054" s="35"/>
      <c r="B1054" s="35"/>
      <c r="C1054" s="35"/>
      <c r="D1054" s="35"/>
      <c r="E1054" s="35"/>
      <c r="F1054" s="35"/>
      <c r="G1054" s="35"/>
      <c r="H1054" s="35"/>
      <c r="I1054" s="35"/>
      <c r="J1054" s="35"/>
      <c r="K1054" s="35"/>
      <c r="L1054" s="35"/>
      <c r="M1054" s="35"/>
      <c r="N1054" s="35"/>
      <c r="O1054" s="35"/>
      <c r="P1054" s="56"/>
      <c r="Q1054" s="35"/>
      <c r="R1054" s="56"/>
      <c r="S1054" s="35"/>
      <c r="T1054" s="35"/>
      <c r="U1054" s="35"/>
      <c r="V1054" s="35"/>
      <c r="W1054" s="35"/>
      <c r="X1054" s="35"/>
      <c r="Y1054" s="35"/>
      <c r="Z1054" s="35"/>
      <c r="AA1054" s="35"/>
    </row>
    <row r="1055" ht="75.0" customHeight="1">
      <c r="A1055" s="35"/>
      <c r="B1055" s="35"/>
      <c r="C1055" s="35"/>
      <c r="D1055" s="35"/>
      <c r="E1055" s="35"/>
      <c r="F1055" s="35"/>
      <c r="G1055" s="35"/>
      <c r="H1055" s="35"/>
      <c r="I1055" s="35"/>
      <c r="J1055" s="35"/>
      <c r="K1055" s="35"/>
      <c r="L1055" s="35"/>
      <c r="M1055" s="35"/>
      <c r="N1055" s="35"/>
      <c r="O1055" s="35"/>
      <c r="P1055" s="56"/>
      <c r="Q1055" s="35"/>
      <c r="R1055" s="56"/>
      <c r="S1055" s="35"/>
      <c r="T1055" s="35"/>
      <c r="U1055" s="35"/>
      <c r="V1055" s="35"/>
      <c r="W1055" s="35"/>
      <c r="X1055" s="35"/>
      <c r="Y1055" s="35"/>
      <c r="Z1055" s="35"/>
      <c r="AA1055" s="35"/>
    </row>
    <row r="1056" ht="75.0" customHeight="1">
      <c r="A1056" s="35"/>
      <c r="B1056" s="35"/>
      <c r="C1056" s="35"/>
      <c r="D1056" s="35"/>
      <c r="E1056" s="35"/>
      <c r="F1056" s="35"/>
      <c r="G1056" s="35"/>
      <c r="H1056" s="35"/>
      <c r="I1056" s="35"/>
      <c r="J1056" s="35"/>
      <c r="K1056" s="35"/>
      <c r="L1056" s="35"/>
      <c r="M1056" s="35"/>
      <c r="N1056" s="35"/>
      <c r="O1056" s="35"/>
      <c r="P1056" s="56"/>
      <c r="Q1056" s="35"/>
      <c r="R1056" s="56"/>
      <c r="S1056" s="35"/>
      <c r="T1056" s="35"/>
      <c r="U1056" s="35"/>
      <c r="V1056" s="35"/>
      <c r="W1056" s="35"/>
      <c r="X1056" s="35"/>
      <c r="Y1056" s="35"/>
      <c r="Z1056" s="35"/>
      <c r="AA1056" s="35"/>
    </row>
    <row r="1057" ht="75.0" customHeight="1">
      <c r="A1057" s="35"/>
      <c r="B1057" s="35"/>
      <c r="C1057" s="35"/>
      <c r="D1057" s="35"/>
      <c r="E1057" s="35"/>
      <c r="F1057" s="35"/>
      <c r="G1057" s="35"/>
      <c r="H1057" s="35"/>
      <c r="I1057" s="35"/>
      <c r="J1057" s="35"/>
      <c r="K1057" s="35"/>
      <c r="L1057" s="35"/>
      <c r="M1057" s="35"/>
      <c r="N1057" s="35"/>
      <c r="O1057" s="35"/>
      <c r="P1057" s="56"/>
      <c r="Q1057" s="35"/>
      <c r="R1057" s="56"/>
      <c r="S1057" s="35"/>
      <c r="T1057" s="35"/>
      <c r="U1057" s="35"/>
      <c r="V1057" s="35"/>
      <c r="W1057" s="35"/>
      <c r="X1057" s="35"/>
      <c r="Y1057" s="35"/>
      <c r="Z1057" s="35"/>
      <c r="AA1057" s="35"/>
    </row>
    <row r="1058" ht="75.0" customHeight="1">
      <c r="A1058" s="35"/>
      <c r="B1058" s="35"/>
      <c r="C1058" s="35"/>
      <c r="D1058" s="35"/>
      <c r="E1058" s="35"/>
      <c r="F1058" s="35"/>
      <c r="G1058" s="35"/>
      <c r="H1058" s="35"/>
      <c r="I1058" s="35"/>
      <c r="J1058" s="35"/>
      <c r="K1058" s="35"/>
      <c r="L1058" s="35"/>
      <c r="M1058" s="35"/>
      <c r="N1058" s="35"/>
      <c r="O1058" s="35"/>
      <c r="P1058" s="56"/>
      <c r="Q1058" s="35"/>
      <c r="R1058" s="56"/>
      <c r="S1058" s="35"/>
      <c r="T1058" s="35"/>
      <c r="U1058" s="35"/>
      <c r="V1058" s="35"/>
      <c r="W1058" s="35"/>
      <c r="X1058" s="35"/>
      <c r="Y1058" s="35"/>
      <c r="Z1058" s="35"/>
      <c r="AA1058" s="35"/>
    </row>
    <row r="1059" ht="75.0" customHeight="1">
      <c r="A1059" s="35"/>
      <c r="B1059" s="35"/>
      <c r="C1059" s="35"/>
      <c r="D1059" s="35"/>
      <c r="E1059" s="35"/>
      <c r="F1059" s="35"/>
      <c r="G1059" s="35"/>
      <c r="H1059" s="35"/>
      <c r="I1059" s="35"/>
      <c r="J1059" s="35"/>
      <c r="K1059" s="35"/>
      <c r="L1059" s="35"/>
      <c r="M1059" s="35"/>
      <c r="N1059" s="35"/>
      <c r="O1059" s="35"/>
      <c r="P1059" s="56"/>
      <c r="Q1059" s="35"/>
      <c r="R1059" s="56"/>
      <c r="S1059" s="35"/>
      <c r="T1059" s="35"/>
      <c r="U1059" s="35"/>
      <c r="V1059" s="35"/>
      <c r="W1059" s="35"/>
      <c r="X1059" s="35"/>
      <c r="Y1059" s="35"/>
      <c r="Z1059" s="35"/>
      <c r="AA1059" s="35"/>
    </row>
    <row r="1060" ht="75.0" customHeight="1">
      <c r="A1060" s="35"/>
      <c r="B1060" s="35"/>
      <c r="C1060" s="35"/>
      <c r="D1060" s="35"/>
      <c r="E1060" s="35"/>
      <c r="F1060" s="35"/>
      <c r="G1060" s="35"/>
      <c r="H1060" s="35"/>
      <c r="I1060" s="35"/>
      <c r="J1060" s="35"/>
      <c r="K1060" s="35"/>
      <c r="L1060" s="35"/>
      <c r="M1060" s="35"/>
      <c r="N1060" s="35"/>
      <c r="O1060" s="35"/>
      <c r="P1060" s="56"/>
      <c r="Q1060" s="35"/>
      <c r="R1060" s="56"/>
      <c r="S1060" s="35"/>
      <c r="T1060" s="35"/>
      <c r="U1060" s="35"/>
      <c r="V1060" s="35"/>
      <c r="W1060" s="35"/>
      <c r="X1060" s="35"/>
      <c r="Y1060" s="35"/>
      <c r="Z1060" s="35"/>
      <c r="AA1060" s="35"/>
    </row>
    <row r="1061" ht="75.0" customHeight="1">
      <c r="A1061" s="35"/>
      <c r="B1061" s="35"/>
      <c r="C1061" s="35"/>
      <c r="D1061" s="35"/>
      <c r="E1061" s="35"/>
      <c r="F1061" s="35"/>
      <c r="G1061" s="35"/>
      <c r="H1061" s="35"/>
      <c r="I1061" s="35"/>
      <c r="J1061" s="35"/>
      <c r="K1061" s="35"/>
      <c r="L1061" s="35"/>
      <c r="M1061" s="35"/>
      <c r="N1061" s="35"/>
      <c r="O1061" s="35"/>
      <c r="P1061" s="56"/>
      <c r="Q1061" s="35"/>
      <c r="R1061" s="56"/>
      <c r="S1061" s="35"/>
      <c r="T1061" s="35"/>
      <c r="U1061" s="35"/>
      <c r="V1061" s="35"/>
      <c r="W1061" s="35"/>
      <c r="X1061" s="35"/>
      <c r="Y1061" s="35"/>
      <c r="Z1061" s="35"/>
      <c r="AA1061" s="35"/>
    </row>
    <row r="1062" ht="75.0" customHeight="1">
      <c r="A1062" s="35"/>
      <c r="B1062" s="35"/>
      <c r="C1062" s="35"/>
      <c r="D1062" s="35"/>
      <c r="E1062" s="35"/>
      <c r="F1062" s="35"/>
      <c r="G1062" s="35"/>
      <c r="H1062" s="35"/>
      <c r="I1062" s="35"/>
      <c r="J1062" s="35"/>
      <c r="K1062" s="35"/>
      <c r="L1062" s="35"/>
      <c r="M1062" s="35"/>
      <c r="N1062" s="35"/>
      <c r="O1062" s="35"/>
      <c r="P1062" s="56"/>
      <c r="Q1062" s="35"/>
      <c r="R1062" s="56"/>
      <c r="S1062" s="35"/>
      <c r="T1062" s="35"/>
      <c r="U1062" s="35"/>
      <c r="V1062" s="35"/>
      <c r="W1062" s="35"/>
      <c r="X1062" s="35"/>
      <c r="Y1062" s="35"/>
      <c r="Z1062" s="35"/>
      <c r="AA1062" s="35"/>
    </row>
    <row r="1063" ht="75.0" customHeight="1">
      <c r="A1063" s="35"/>
      <c r="B1063" s="35"/>
      <c r="C1063" s="35"/>
      <c r="D1063" s="35"/>
      <c r="E1063" s="35"/>
      <c r="F1063" s="35"/>
      <c r="G1063" s="35"/>
      <c r="H1063" s="35"/>
      <c r="I1063" s="35"/>
      <c r="J1063" s="35"/>
      <c r="K1063" s="35"/>
      <c r="L1063" s="35"/>
      <c r="M1063" s="35"/>
      <c r="N1063" s="35"/>
      <c r="O1063" s="35"/>
      <c r="P1063" s="56"/>
      <c r="Q1063" s="35"/>
      <c r="R1063" s="56"/>
      <c r="S1063" s="35"/>
      <c r="T1063" s="35"/>
      <c r="U1063" s="35"/>
      <c r="V1063" s="35"/>
      <c r="W1063" s="35"/>
      <c r="X1063" s="35"/>
      <c r="Y1063" s="35"/>
      <c r="Z1063" s="35"/>
      <c r="AA1063" s="35"/>
    </row>
    <row r="1064" ht="75.0" customHeight="1">
      <c r="A1064" s="35"/>
      <c r="B1064" s="35"/>
      <c r="C1064" s="35"/>
      <c r="D1064" s="35"/>
      <c r="E1064" s="35"/>
      <c r="F1064" s="35"/>
      <c r="G1064" s="35"/>
      <c r="H1064" s="35"/>
      <c r="I1064" s="35"/>
      <c r="J1064" s="35"/>
      <c r="K1064" s="35"/>
      <c r="L1064" s="35"/>
      <c r="M1064" s="35"/>
      <c r="N1064" s="35"/>
      <c r="O1064" s="35"/>
      <c r="P1064" s="56"/>
      <c r="Q1064" s="35"/>
      <c r="R1064" s="56"/>
      <c r="S1064" s="35"/>
      <c r="T1064" s="35"/>
      <c r="U1064" s="35"/>
      <c r="V1064" s="35"/>
      <c r="W1064" s="35"/>
      <c r="X1064" s="35"/>
      <c r="Y1064" s="35"/>
      <c r="Z1064" s="35"/>
      <c r="AA1064" s="35"/>
    </row>
    <row r="1065" ht="75.0" customHeight="1">
      <c r="A1065" s="35"/>
      <c r="B1065" s="35"/>
      <c r="C1065" s="35"/>
      <c r="D1065" s="35"/>
      <c r="E1065" s="35"/>
      <c r="F1065" s="35"/>
      <c r="G1065" s="35"/>
      <c r="H1065" s="35"/>
      <c r="I1065" s="35"/>
      <c r="J1065" s="35"/>
      <c r="K1065" s="35"/>
      <c r="L1065" s="35"/>
      <c r="M1065" s="35"/>
      <c r="N1065" s="35"/>
      <c r="O1065" s="35"/>
      <c r="P1065" s="56"/>
      <c r="Q1065" s="35"/>
      <c r="R1065" s="56"/>
      <c r="S1065" s="35"/>
      <c r="T1065" s="35"/>
      <c r="U1065" s="35"/>
      <c r="V1065" s="35"/>
      <c r="W1065" s="35"/>
      <c r="X1065" s="35"/>
      <c r="Y1065" s="35"/>
      <c r="Z1065" s="35"/>
      <c r="AA1065" s="35"/>
    </row>
    <row r="1066" ht="75.0" customHeight="1">
      <c r="A1066" s="35"/>
      <c r="B1066" s="35"/>
      <c r="C1066" s="35"/>
      <c r="D1066" s="35"/>
      <c r="E1066" s="35"/>
      <c r="F1066" s="35"/>
      <c r="G1066" s="35"/>
      <c r="H1066" s="35"/>
      <c r="I1066" s="35"/>
      <c r="J1066" s="35"/>
      <c r="K1066" s="35"/>
      <c r="L1066" s="35"/>
      <c r="M1066" s="35"/>
      <c r="N1066" s="35"/>
      <c r="O1066" s="35"/>
      <c r="P1066" s="56"/>
      <c r="Q1066" s="35"/>
      <c r="R1066" s="56"/>
      <c r="S1066" s="35"/>
      <c r="T1066" s="35"/>
      <c r="U1066" s="35"/>
      <c r="V1066" s="35"/>
      <c r="W1066" s="35"/>
      <c r="X1066" s="35"/>
      <c r="Y1066" s="35"/>
      <c r="Z1066" s="35"/>
      <c r="AA1066" s="35"/>
    </row>
    <row r="1067" ht="75.0" customHeight="1">
      <c r="A1067" s="35"/>
      <c r="B1067" s="35"/>
      <c r="C1067" s="35"/>
      <c r="D1067" s="35"/>
      <c r="E1067" s="35"/>
      <c r="F1067" s="35"/>
      <c r="G1067" s="35"/>
      <c r="H1067" s="35"/>
      <c r="I1067" s="35"/>
      <c r="J1067" s="35"/>
      <c r="K1067" s="35"/>
      <c r="L1067" s="35"/>
      <c r="M1067" s="35"/>
      <c r="N1067" s="35"/>
      <c r="O1067" s="35"/>
      <c r="P1067" s="56"/>
      <c r="Q1067" s="35"/>
      <c r="R1067" s="56"/>
      <c r="S1067" s="35"/>
      <c r="T1067" s="35"/>
      <c r="U1067" s="35"/>
      <c r="V1067" s="35"/>
      <c r="W1067" s="35"/>
      <c r="X1067" s="35"/>
      <c r="Y1067" s="35"/>
      <c r="Z1067" s="35"/>
      <c r="AA1067" s="35"/>
    </row>
    <row r="1068" ht="75.0" customHeight="1">
      <c r="A1068" s="35"/>
      <c r="B1068" s="35"/>
      <c r="C1068" s="35"/>
      <c r="D1068" s="35"/>
      <c r="E1068" s="35"/>
      <c r="F1068" s="35"/>
      <c r="G1068" s="35"/>
      <c r="H1068" s="35"/>
      <c r="I1068" s="35"/>
      <c r="J1068" s="35"/>
      <c r="K1068" s="35"/>
      <c r="L1068" s="35"/>
      <c r="M1068" s="35"/>
      <c r="N1068" s="35"/>
      <c r="O1068" s="35"/>
      <c r="P1068" s="56"/>
      <c r="Q1068" s="35"/>
      <c r="R1068" s="56"/>
      <c r="S1068" s="35"/>
      <c r="T1068" s="35"/>
      <c r="U1068" s="35"/>
      <c r="V1068" s="35"/>
      <c r="W1068" s="35"/>
      <c r="X1068" s="35"/>
      <c r="Y1068" s="35"/>
      <c r="Z1068" s="35"/>
      <c r="AA1068" s="35"/>
    </row>
    <row r="1069" ht="75.0" customHeight="1">
      <c r="A1069" s="35"/>
      <c r="B1069" s="35"/>
      <c r="C1069" s="35"/>
      <c r="D1069" s="35"/>
      <c r="E1069" s="35"/>
      <c r="F1069" s="35"/>
      <c r="G1069" s="35"/>
      <c r="H1069" s="35"/>
      <c r="I1069" s="35"/>
      <c r="J1069" s="35"/>
      <c r="K1069" s="35"/>
      <c r="L1069" s="35"/>
      <c r="M1069" s="35"/>
      <c r="N1069" s="35"/>
      <c r="O1069" s="35"/>
      <c r="P1069" s="56"/>
      <c r="Q1069" s="35"/>
      <c r="R1069" s="56"/>
      <c r="S1069" s="35"/>
      <c r="T1069" s="35"/>
      <c r="U1069" s="35"/>
      <c r="V1069" s="35"/>
      <c r="W1069" s="35"/>
      <c r="X1069" s="35"/>
      <c r="Y1069" s="35"/>
      <c r="Z1069" s="35"/>
      <c r="AA1069" s="35"/>
    </row>
    <row r="1070" ht="75.0" customHeight="1">
      <c r="A1070" s="35"/>
      <c r="B1070" s="35"/>
      <c r="C1070" s="35"/>
      <c r="D1070" s="35"/>
      <c r="E1070" s="35"/>
      <c r="F1070" s="35"/>
      <c r="G1070" s="35"/>
      <c r="H1070" s="35"/>
      <c r="I1070" s="35"/>
      <c r="J1070" s="35"/>
      <c r="K1070" s="35"/>
      <c r="L1070" s="35"/>
      <c r="M1070" s="35"/>
      <c r="N1070" s="35"/>
      <c r="O1070" s="35"/>
      <c r="P1070" s="56"/>
      <c r="Q1070" s="35"/>
      <c r="R1070" s="56"/>
      <c r="S1070" s="35"/>
      <c r="T1070" s="35"/>
      <c r="U1070" s="35"/>
      <c r="V1070" s="35"/>
      <c r="W1070" s="35"/>
      <c r="X1070" s="35"/>
      <c r="Y1070" s="35"/>
      <c r="Z1070" s="35"/>
      <c r="AA1070" s="35"/>
    </row>
    <row r="1071" ht="75.0" customHeight="1">
      <c r="A1071" s="35"/>
      <c r="B1071" s="35"/>
      <c r="C1071" s="35"/>
      <c r="D1071" s="35"/>
      <c r="E1071" s="35"/>
      <c r="F1071" s="35"/>
      <c r="G1071" s="35"/>
      <c r="H1071" s="35"/>
      <c r="I1071" s="35"/>
      <c r="J1071" s="35"/>
      <c r="K1071" s="35"/>
      <c r="L1071" s="35"/>
      <c r="M1071" s="35"/>
      <c r="N1071" s="35"/>
      <c r="O1071" s="35"/>
      <c r="P1071" s="56"/>
      <c r="Q1071" s="35"/>
      <c r="R1071" s="56"/>
      <c r="S1071" s="35"/>
      <c r="T1071" s="35"/>
      <c r="U1071" s="35"/>
      <c r="V1071" s="35"/>
      <c r="W1071" s="35"/>
      <c r="X1071" s="35"/>
      <c r="Y1071" s="35"/>
      <c r="Z1071" s="35"/>
      <c r="AA1071" s="35"/>
    </row>
    <row r="1072" ht="75.0" customHeight="1">
      <c r="A1072" s="35"/>
      <c r="B1072" s="35"/>
      <c r="C1072" s="35"/>
      <c r="D1072" s="35"/>
      <c r="E1072" s="35"/>
      <c r="F1072" s="35"/>
      <c r="G1072" s="35"/>
      <c r="H1072" s="35"/>
      <c r="I1072" s="35"/>
      <c r="J1072" s="35"/>
      <c r="K1072" s="35"/>
      <c r="L1072" s="35"/>
      <c r="M1072" s="35"/>
      <c r="N1072" s="35"/>
      <c r="O1072" s="35"/>
      <c r="P1072" s="56"/>
      <c r="Q1072" s="35"/>
      <c r="R1072" s="56"/>
      <c r="S1072" s="35"/>
      <c r="T1072" s="35"/>
      <c r="U1072" s="35"/>
      <c r="V1072" s="35"/>
      <c r="W1072" s="35"/>
      <c r="X1072" s="35"/>
      <c r="Y1072" s="35"/>
      <c r="Z1072" s="35"/>
      <c r="AA1072" s="35"/>
    </row>
    <row r="1073" ht="75.0" customHeight="1">
      <c r="A1073" s="35"/>
      <c r="B1073" s="35"/>
      <c r="C1073" s="35"/>
      <c r="D1073" s="35"/>
      <c r="E1073" s="35"/>
      <c r="F1073" s="35"/>
      <c r="G1073" s="35"/>
      <c r="H1073" s="35"/>
      <c r="I1073" s="35"/>
      <c r="J1073" s="35"/>
      <c r="K1073" s="35"/>
      <c r="L1073" s="35"/>
      <c r="M1073" s="35"/>
      <c r="N1073" s="35"/>
      <c r="O1073" s="35"/>
      <c r="P1073" s="56"/>
      <c r="Q1073" s="35"/>
      <c r="R1073" s="56"/>
      <c r="S1073" s="35"/>
      <c r="T1073" s="35"/>
      <c r="U1073" s="35"/>
      <c r="V1073" s="35"/>
      <c r="W1073" s="35"/>
      <c r="X1073" s="35"/>
      <c r="Y1073" s="35"/>
      <c r="Z1073" s="35"/>
      <c r="AA1073" s="35"/>
    </row>
    <row r="1074" ht="75.0" customHeight="1">
      <c r="A1074" s="35"/>
      <c r="B1074" s="35"/>
      <c r="C1074" s="35"/>
      <c r="D1074" s="35"/>
      <c r="E1074" s="35"/>
      <c r="F1074" s="35"/>
      <c r="G1074" s="35"/>
      <c r="H1074" s="35"/>
      <c r="I1074" s="35"/>
      <c r="J1074" s="35"/>
      <c r="K1074" s="35"/>
      <c r="L1074" s="35"/>
      <c r="M1074" s="35"/>
      <c r="N1074" s="35"/>
      <c r="O1074" s="35"/>
      <c r="P1074" s="56"/>
      <c r="Q1074" s="35"/>
      <c r="R1074" s="56"/>
      <c r="S1074" s="35"/>
      <c r="T1074" s="35"/>
      <c r="U1074" s="35"/>
      <c r="V1074" s="35"/>
      <c r="W1074" s="35"/>
      <c r="X1074" s="35"/>
      <c r="Y1074" s="35"/>
      <c r="Z1074" s="35"/>
      <c r="AA1074" s="35"/>
    </row>
    <row r="1075" ht="75.0" customHeight="1">
      <c r="A1075" s="35"/>
      <c r="B1075" s="35"/>
      <c r="C1075" s="35"/>
      <c r="D1075" s="35"/>
      <c r="E1075" s="35"/>
      <c r="F1075" s="35"/>
      <c r="G1075" s="35"/>
      <c r="H1075" s="35"/>
      <c r="I1075" s="35"/>
      <c r="J1075" s="35"/>
      <c r="K1075" s="35"/>
      <c r="L1075" s="35"/>
      <c r="M1075" s="35"/>
      <c r="N1075" s="35"/>
      <c r="O1075" s="35"/>
      <c r="P1075" s="56"/>
      <c r="Q1075" s="35"/>
      <c r="R1075" s="56"/>
      <c r="S1075" s="35"/>
      <c r="T1075" s="35"/>
      <c r="U1075" s="35"/>
      <c r="V1075" s="35"/>
      <c r="W1075" s="35"/>
      <c r="X1075" s="35"/>
      <c r="Y1075" s="35"/>
      <c r="Z1075" s="35"/>
      <c r="AA1075" s="35"/>
    </row>
    <row r="1076" ht="75.0" customHeight="1">
      <c r="A1076" s="35"/>
      <c r="B1076" s="35"/>
      <c r="C1076" s="35"/>
      <c r="D1076" s="35"/>
      <c r="E1076" s="35"/>
      <c r="F1076" s="35"/>
      <c r="G1076" s="35"/>
      <c r="H1076" s="35"/>
      <c r="I1076" s="35"/>
      <c r="J1076" s="35"/>
      <c r="K1076" s="35"/>
      <c r="L1076" s="35"/>
      <c r="M1076" s="35"/>
      <c r="N1076" s="35"/>
      <c r="O1076" s="35"/>
      <c r="P1076" s="56"/>
      <c r="Q1076" s="35"/>
      <c r="R1076" s="56"/>
      <c r="S1076" s="35"/>
      <c r="T1076" s="35"/>
      <c r="U1076" s="35"/>
      <c r="V1076" s="35"/>
      <c r="W1076" s="35"/>
      <c r="X1076" s="35"/>
      <c r="Y1076" s="35"/>
      <c r="Z1076" s="35"/>
      <c r="AA1076" s="35"/>
    </row>
    <row r="1077" ht="75.0" customHeight="1">
      <c r="A1077" s="35"/>
      <c r="B1077" s="35"/>
      <c r="C1077" s="35"/>
      <c r="D1077" s="35"/>
      <c r="E1077" s="35"/>
      <c r="F1077" s="35"/>
      <c r="G1077" s="35"/>
      <c r="H1077" s="35"/>
      <c r="I1077" s="35"/>
      <c r="J1077" s="35"/>
      <c r="K1077" s="35"/>
      <c r="L1077" s="35"/>
      <c r="M1077" s="35"/>
      <c r="N1077" s="35"/>
      <c r="O1077" s="35"/>
      <c r="P1077" s="56"/>
      <c r="Q1077" s="35"/>
      <c r="R1077" s="56"/>
      <c r="S1077" s="35"/>
      <c r="T1077" s="35"/>
      <c r="U1077" s="35"/>
      <c r="V1077" s="35"/>
      <c r="W1077" s="35"/>
      <c r="X1077" s="35"/>
      <c r="Y1077" s="35"/>
      <c r="Z1077" s="35"/>
      <c r="AA1077" s="35"/>
    </row>
    <row r="1078" ht="75.0" customHeight="1">
      <c r="A1078" s="35"/>
      <c r="B1078" s="35"/>
      <c r="C1078" s="35"/>
      <c r="D1078" s="35"/>
      <c r="E1078" s="35"/>
      <c r="F1078" s="35"/>
      <c r="G1078" s="35"/>
      <c r="H1078" s="35"/>
      <c r="I1078" s="35"/>
      <c r="J1078" s="35"/>
      <c r="K1078" s="35"/>
      <c r="L1078" s="35"/>
      <c r="M1078" s="35"/>
      <c r="N1078" s="35"/>
      <c r="O1078" s="35"/>
      <c r="P1078" s="56"/>
      <c r="Q1078" s="35"/>
      <c r="R1078" s="56"/>
      <c r="S1078" s="35"/>
      <c r="T1078" s="35"/>
      <c r="U1078" s="35"/>
      <c r="V1078" s="35"/>
      <c r="W1078" s="35"/>
      <c r="X1078" s="35"/>
      <c r="Y1078" s="35"/>
      <c r="Z1078" s="35"/>
      <c r="AA1078" s="35"/>
    </row>
    <row r="1079" ht="75.0" customHeight="1">
      <c r="A1079" s="35"/>
      <c r="B1079" s="35"/>
      <c r="C1079" s="35"/>
      <c r="D1079" s="35"/>
      <c r="E1079" s="35"/>
      <c r="F1079" s="35"/>
      <c r="G1079" s="35"/>
      <c r="H1079" s="35"/>
      <c r="I1079" s="35"/>
      <c r="J1079" s="35"/>
      <c r="K1079" s="35"/>
      <c r="L1079" s="35"/>
      <c r="M1079" s="35"/>
      <c r="N1079" s="35"/>
      <c r="O1079" s="35"/>
      <c r="P1079" s="56"/>
      <c r="Q1079" s="35"/>
      <c r="R1079" s="56"/>
      <c r="S1079" s="35"/>
      <c r="T1079" s="35"/>
      <c r="U1079" s="35"/>
      <c r="V1079" s="35"/>
      <c r="W1079" s="35"/>
      <c r="X1079" s="35"/>
      <c r="Y1079" s="35"/>
      <c r="Z1079" s="35"/>
      <c r="AA1079" s="35"/>
    </row>
    <row r="1080" ht="75.0" customHeight="1">
      <c r="A1080" s="35"/>
      <c r="B1080" s="35"/>
      <c r="C1080" s="35"/>
      <c r="D1080" s="35"/>
      <c r="E1080" s="35"/>
      <c r="F1080" s="35"/>
      <c r="G1080" s="35"/>
      <c r="H1080" s="35"/>
      <c r="I1080" s="35"/>
      <c r="J1080" s="35"/>
      <c r="K1080" s="35"/>
      <c r="L1080" s="35"/>
      <c r="M1080" s="35"/>
      <c r="N1080" s="35"/>
      <c r="O1080" s="35"/>
      <c r="P1080" s="56"/>
      <c r="Q1080" s="35"/>
      <c r="R1080" s="56"/>
      <c r="S1080" s="35"/>
      <c r="T1080" s="35"/>
      <c r="U1080" s="35"/>
      <c r="V1080" s="35"/>
      <c r="W1080" s="35"/>
      <c r="X1080" s="35"/>
      <c r="Y1080" s="35"/>
      <c r="Z1080" s="35"/>
      <c r="AA1080" s="35"/>
    </row>
    <row r="1081" ht="75.0" customHeight="1">
      <c r="A1081" s="35"/>
      <c r="B1081" s="35"/>
      <c r="C1081" s="35"/>
      <c r="D1081" s="35"/>
      <c r="E1081" s="35"/>
      <c r="F1081" s="35"/>
      <c r="G1081" s="35"/>
      <c r="H1081" s="35"/>
      <c r="I1081" s="35"/>
      <c r="J1081" s="35"/>
      <c r="K1081" s="35"/>
      <c r="L1081" s="35"/>
      <c r="M1081" s="35"/>
      <c r="N1081" s="35"/>
      <c r="O1081" s="35"/>
      <c r="P1081" s="56"/>
      <c r="Q1081" s="35"/>
      <c r="R1081" s="56"/>
      <c r="S1081" s="35"/>
      <c r="T1081" s="35"/>
      <c r="U1081" s="35"/>
      <c r="V1081" s="35"/>
      <c r="W1081" s="35"/>
      <c r="X1081" s="35"/>
      <c r="Y1081" s="35"/>
      <c r="Z1081" s="35"/>
      <c r="AA1081" s="35"/>
    </row>
    <row r="1082" ht="75.0" customHeight="1">
      <c r="A1082" s="35"/>
      <c r="B1082" s="35"/>
      <c r="C1082" s="35"/>
      <c r="D1082" s="35"/>
      <c r="E1082" s="35"/>
      <c r="F1082" s="35"/>
      <c r="G1082" s="35"/>
      <c r="H1082" s="35"/>
      <c r="I1082" s="35"/>
      <c r="J1082" s="35"/>
      <c r="K1082" s="35"/>
      <c r="L1082" s="35"/>
      <c r="M1082" s="35"/>
      <c r="N1082" s="35"/>
      <c r="O1082" s="35"/>
      <c r="P1082" s="56"/>
      <c r="Q1082" s="35"/>
      <c r="R1082" s="56"/>
      <c r="S1082" s="35"/>
      <c r="T1082" s="35"/>
      <c r="U1082" s="35"/>
      <c r="V1082" s="35"/>
      <c r="W1082" s="35"/>
      <c r="X1082" s="35"/>
      <c r="Y1082" s="35"/>
      <c r="Z1082" s="35"/>
      <c r="AA1082" s="35"/>
    </row>
    <row r="1083" ht="75.0" customHeight="1">
      <c r="A1083" s="35"/>
      <c r="B1083" s="35"/>
      <c r="C1083" s="35"/>
      <c r="D1083" s="35"/>
      <c r="E1083" s="35"/>
      <c r="F1083" s="35"/>
      <c r="G1083" s="35"/>
      <c r="H1083" s="35"/>
      <c r="I1083" s="35"/>
      <c r="J1083" s="35"/>
      <c r="K1083" s="35"/>
      <c r="L1083" s="35"/>
      <c r="M1083" s="35"/>
      <c r="N1083" s="35"/>
      <c r="O1083" s="35"/>
      <c r="P1083" s="56"/>
      <c r="Q1083" s="35"/>
      <c r="R1083" s="56"/>
      <c r="S1083" s="35"/>
      <c r="T1083" s="35"/>
      <c r="U1083" s="35"/>
      <c r="V1083" s="35"/>
      <c r="W1083" s="35"/>
      <c r="X1083" s="35"/>
      <c r="Y1083" s="35"/>
      <c r="Z1083" s="35"/>
      <c r="AA1083" s="35"/>
    </row>
    <row r="1084" ht="75.0" customHeight="1">
      <c r="A1084" s="35"/>
      <c r="B1084" s="35"/>
      <c r="C1084" s="35"/>
      <c r="D1084" s="35"/>
      <c r="E1084" s="35"/>
      <c r="F1084" s="35"/>
      <c r="G1084" s="35"/>
      <c r="H1084" s="35"/>
      <c r="I1084" s="35"/>
      <c r="J1084" s="35"/>
      <c r="K1084" s="35"/>
      <c r="L1084" s="35"/>
      <c r="M1084" s="35"/>
      <c r="N1084" s="35"/>
      <c r="O1084" s="35"/>
      <c r="P1084" s="56"/>
      <c r="Q1084" s="35"/>
      <c r="R1084" s="56"/>
      <c r="S1084" s="35"/>
      <c r="T1084" s="35"/>
      <c r="U1084" s="35"/>
      <c r="V1084" s="35"/>
      <c r="W1084" s="35"/>
      <c r="X1084" s="35"/>
      <c r="Y1084" s="35"/>
      <c r="Z1084" s="35"/>
      <c r="AA1084" s="35"/>
    </row>
    <row r="1085" ht="75.0" customHeight="1">
      <c r="A1085" s="35"/>
      <c r="B1085" s="35"/>
      <c r="C1085" s="35"/>
      <c r="D1085" s="35"/>
      <c r="E1085" s="35"/>
      <c r="F1085" s="35"/>
      <c r="G1085" s="35"/>
      <c r="H1085" s="35"/>
      <c r="I1085" s="35"/>
      <c r="J1085" s="35"/>
      <c r="K1085" s="35"/>
      <c r="L1085" s="35"/>
      <c r="M1085" s="35"/>
      <c r="N1085" s="35"/>
      <c r="O1085" s="35"/>
      <c r="P1085" s="56"/>
      <c r="Q1085" s="35"/>
      <c r="R1085" s="56"/>
      <c r="S1085" s="35"/>
      <c r="T1085" s="35"/>
      <c r="U1085" s="35"/>
      <c r="V1085" s="35"/>
      <c r="W1085" s="35"/>
      <c r="X1085" s="35"/>
      <c r="Y1085" s="35"/>
      <c r="Z1085" s="35"/>
      <c r="AA1085" s="35"/>
    </row>
    <row r="1086" ht="75.0" customHeight="1">
      <c r="A1086" s="35"/>
      <c r="B1086" s="35"/>
      <c r="C1086" s="35"/>
      <c r="D1086" s="35"/>
      <c r="E1086" s="35"/>
      <c r="F1086" s="35"/>
      <c r="G1086" s="35"/>
      <c r="H1086" s="35"/>
      <c r="I1086" s="35"/>
      <c r="J1086" s="35"/>
      <c r="K1086" s="35"/>
      <c r="L1086" s="35"/>
      <c r="M1086" s="35"/>
      <c r="N1086" s="35"/>
      <c r="O1086" s="35"/>
      <c r="P1086" s="56"/>
      <c r="Q1086" s="35"/>
      <c r="R1086" s="56"/>
      <c r="S1086" s="35"/>
      <c r="T1086" s="35"/>
      <c r="U1086" s="35"/>
      <c r="V1086" s="35"/>
      <c r="W1086" s="35"/>
      <c r="X1086" s="35"/>
      <c r="Y1086" s="35"/>
      <c r="Z1086" s="35"/>
      <c r="AA1086" s="35"/>
    </row>
    <row r="1087" ht="75.0" customHeight="1">
      <c r="A1087" s="35"/>
      <c r="B1087" s="35"/>
      <c r="C1087" s="35"/>
      <c r="D1087" s="35"/>
      <c r="E1087" s="35"/>
      <c r="F1087" s="35"/>
      <c r="G1087" s="35"/>
      <c r="H1087" s="35"/>
      <c r="I1087" s="35"/>
      <c r="J1087" s="35"/>
      <c r="K1087" s="35"/>
      <c r="L1087" s="35"/>
      <c r="M1087" s="35"/>
      <c r="N1087" s="35"/>
      <c r="O1087" s="35"/>
      <c r="P1087" s="56"/>
      <c r="Q1087" s="35"/>
      <c r="R1087" s="56"/>
      <c r="S1087" s="35"/>
      <c r="T1087" s="35"/>
      <c r="U1087" s="35"/>
      <c r="V1087" s="35"/>
      <c r="W1087" s="35"/>
      <c r="X1087" s="35"/>
      <c r="Y1087" s="35"/>
      <c r="Z1087" s="35"/>
      <c r="AA1087" s="35"/>
    </row>
    <row r="1088" ht="75.0" customHeight="1">
      <c r="A1088" s="35"/>
      <c r="B1088" s="35"/>
      <c r="C1088" s="35"/>
      <c r="D1088" s="35"/>
      <c r="E1088" s="35"/>
      <c r="F1088" s="35"/>
      <c r="G1088" s="35"/>
      <c r="H1088" s="35"/>
      <c r="I1088" s="35"/>
      <c r="J1088" s="35"/>
      <c r="K1088" s="35"/>
      <c r="L1088" s="35"/>
      <c r="M1088" s="35"/>
      <c r="N1088" s="35"/>
      <c r="O1088" s="35"/>
      <c r="P1088" s="56"/>
      <c r="Q1088" s="35"/>
      <c r="R1088" s="56"/>
      <c r="S1088" s="35"/>
      <c r="T1088" s="35"/>
      <c r="U1088" s="35"/>
      <c r="V1088" s="35"/>
      <c r="W1088" s="35"/>
      <c r="X1088" s="35"/>
      <c r="Y1088" s="35"/>
      <c r="Z1088" s="35"/>
      <c r="AA1088" s="35"/>
    </row>
    <row r="1089" ht="75.0" customHeight="1">
      <c r="A1089" s="35"/>
      <c r="B1089" s="35"/>
      <c r="C1089" s="35"/>
      <c r="D1089" s="35"/>
      <c r="E1089" s="35"/>
      <c r="F1089" s="35"/>
      <c r="G1089" s="35"/>
      <c r="H1089" s="35"/>
      <c r="I1089" s="35"/>
      <c r="J1089" s="35"/>
      <c r="K1089" s="35"/>
      <c r="L1089" s="35"/>
      <c r="M1089" s="35"/>
      <c r="N1089" s="35"/>
      <c r="O1089" s="35"/>
      <c r="P1089" s="56"/>
      <c r="Q1089" s="35"/>
      <c r="R1089" s="56"/>
      <c r="S1089" s="35"/>
      <c r="T1089" s="35"/>
      <c r="U1089" s="35"/>
      <c r="V1089" s="35"/>
      <c r="W1089" s="35"/>
      <c r="X1089" s="35"/>
      <c r="Y1089" s="35"/>
      <c r="Z1089" s="35"/>
      <c r="AA1089" s="35"/>
    </row>
    <row r="1090" ht="75.0" customHeight="1">
      <c r="A1090" s="35"/>
      <c r="B1090" s="35"/>
      <c r="C1090" s="35"/>
      <c r="D1090" s="35"/>
      <c r="E1090" s="35"/>
      <c r="F1090" s="35"/>
      <c r="G1090" s="35"/>
      <c r="H1090" s="35"/>
      <c r="I1090" s="35"/>
      <c r="J1090" s="35"/>
      <c r="K1090" s="35"/>
      <c r="L1090" s="35"/>
      <c r="M1090" s="35"/>
      <c r="N1090" s="35"/>
      <c r="O1090" s="35"/>
      <c r="P1090" s="56"/>
      <c r="Q1090" s="35"/>
      <c r="R1090" s="56"/>
      <c r="S1090" s="35"/>
      <c r="T1090" s="35"/>
      <c r="U1090" s="35"/>
      <c r="V1090" s="35"/>
      <c r="W1090" s="35"/>
      <c r="X1090" s="35"/>
      <c r="Y1090" s="35"/>
      <c r="Z1090" s="35"/>
      <c r="AA1090" s="35"/>
    </row>
    <row r="1091" ht="75.0" customHeight="1">
      <c r="A1091" s="35"/>
      <c r="B1091" s="35"/>
      <c r="C1091" s="35"/>
      <c r="D1091" s="35"/>
      <c r="E1091" s="35"/>
      <c r="F1091" s="35"/>
      <c r="G1091" s="35"/>
      <c r="H1091" s="35"/>
      <c r="I1091" s="35"/>
      <c r="J1091" s="35"/>
      <c r="K1091" s="35"/>
      <c r="L1091" s="35"/>
      <c r="M1091" s="35"/>
      <c r="N1091" s="35"/>
      <c r="O1091" s="35"/>
      <c r="P1091" s="56"/>
      <c r="Q1091" s="35"/>
      <c r="R1091" s="56"/>
      <c r="S1091" s="35"/>
      <c r="T1091" s="35"/>
      <c r="U1091" s="35"/>
      <c r="V1091" s="35"/>
      <c r="W1091" s="35"/>
      <c r="X1091" s="35"/>
      <c r="Y1091" s="35"/>
      <c r="Z1091" s="35"/>
      <c r="AA1091" s="35"/>
    </row>
    <row r="1092" ht="75.0" customHeight="1">
      <c r="A1092" s="35"/>
      <c r="B1092" s="35"/>
      <c r="C1092" s="35"/>
      <c r="D1092" s="35"/>
      <c r="E1092" s="35"/>
      <c r="F1092" s="35"/>
      <c r="G1092" s="35"/>
      <c r="H1092" s="35"/>
      <c r="I1092" s="35"/>
      <c r="J1092" s="35"/>
      <c r="K1092" s="35"/>
      <c r="L1092" s="35"/>
      <c r="M1092" s="35"/>
      <c r="N1092" s="35"/>
      <c r="O1092" s="35"/>
      <c r="P1092" s="56"/>
      <c r="Q1092" s="35"/>
      <c r="R1092" s="56"/>
      <c r="S1092" s="35"/>
      <c r="T1092" s="35"/>
      <c r="U1092" s="35"/>
      <c r="V1092" s="35"/>
      <c r="W1092" s="35"/>
      <c r="X1092" s="35"/>
      <c r="Y1092" s="35"/>
      <c r="Z1092" s="35"/>
      <c r="AA1092" s="35"/>
    </row>
    <row r="1093" ht="75.0" customHeight="1">
      <c r="A1093" s="35"/>
      <c r="B1093" s="35"/>
      <c r="C1093" s="35"/>
      <c r="D1093" s="35"/>
      <c r="E1093" s="35"/>
      <c r="F1093" s="35"/>
      <c r="G1093" s="35"/>
      <c r="H1093" s="35"/>
      <c r="I1093" s="35"/>
      <c r="J1093" s="35"/>
      <c r="K1093" s="35"/>
      <c r="L1093" s="35"/>
      <c r="M1093" s="35"/>
      <c r="N1093" s="35"/>
      <c r="O1093" s="35"/>
      <c r="P1093" s="56"/>
      <c r="Q1093" s="35"/>
      <c r="R1093" s="56"/>
      <c r="S1093" s="35"/>
      <c r="T1093" s="35"/>
      <c r="U1093" s="35"/>
      <c r="V1093" s="35"/>
      <c r="W1093" s="35"/>
      <c r="X1093" s="35"/>
      <c r="Y1093" s="35"/>
      <c r="Z1093" s="35"/>
      <c r="AA1093" s="35"/>
    </row>
    <row r="1094" ht="75.0" customHeight="1">
      <c r="A1094" s="35"/>
      <c r="B1094" s="35"/>
      <c r="C1094" s="35"/>
      <c r="D1094" s="35"/>
      <c r="E1094" s="35"/>
      <c r="F1094" s="35"/>
      <c r="G1094" s="35"/>
      <c r="H1094" s="35"/>
      <c r="I1094" s="35"/>
      <c r="J1094" s="35"/>
      <c r="K1094" s="35"/>
      <c r="L1094" s="35"/>
      <c r="M1094" s="35"/>
      <c r="N1094" s="35"/>
      <c r="O1094" s="35"/>
      <c r="P1094" s="56"/>
      <c r="Q1094" s="35"/>
      <c r="R1094" s="56"/>
      <c r="S1094" s="35"/>
      <c r="T1094" s="35"/>
      <c r="U1094" s="35"/>
      <c r="V1094" s="35"/>
      <c r="W1094" s="35"/>
      <c r="X1094" s="35"/>
      <c r="Y1094" s="35"/>
      <c r="Z1094" s="35"/>
      <c r="AA1094" s="35"/>
    </row>
    <row r="1095" ht="75.0" customHeight="1">
      <c r="A1095" s="35"/>
      <c r="B1095" s="35"/>
      <c r="C1095" s="35"/>
      <c r="D1095" s="35"/>
      <c r="E1095" s="35"/>
      <c r="F1095" s="35"/>
      <c r="G1095" s="35"/>
      <c r="H1095" s="35"/>
      <c r="I1095" s="35"/>
      <c r="J1095" s="35"/>
      <c r="K1095" s="35"/>
      <c r="L1095" s="35"/>
      <c r="M1095" s="35"/>
      <c r="N1095" s="35"/>
      <c r="O1095" s="35"/>
      <c r="P1095" s="56"/>
      <c r="Q1095" s="35"/>
      <c r="R1095" s="56"/>
      <c r="S1095" s="35"/>
      <c r="T1095" s="35"/>
      <c r="U1095" s="35"/>
      <c r="V1095" s="35"/>
      <c r="W1095" s="35"/>
      <c r="X1095" s="35"/>
      <c r="Y1095" s="35"/>
      <c r="Z1095" s="35"/>
      <c r="AA1095" s="35"/>
    </row>
    <row r="1096" ht="75.0" customHeight="1">
      <c r="A1096" s="35"/>
      <c r="B1096" s="35"/>
      <c r="C1096" s="35"/>
      <c r="D1096" s="35"/>
      <c r="E1096" s="35"/>
      <c r="F1096" s="35"/>
      <c r="G1096" s="35"/>
      <c r="H1096" s="35"/>
      <c r="I1096" s="35"/>
      <c r="J1096" s="35"/>
      <c r="K1096" s="35"/>
      <c r="L1096" s="35"/>
      <c r="M1096" s="35"/>
      <c r="N1096" s="35"/>
      <c r="O1096" s="35"/>
      <c r="P1096" s="56"/>
      <c r="Q1096" s="35"/>
      <c r="R1096" s="56"/>
      <c r="S1096" s="35"/>
      <c r="T1096" s="35"/>
      <c r="U1096" s="35"/>
      <c r="V1096" s="35"/>
      <c r="W1096" s="35"/>
      <c r="X1096" s="35"/>
      <c r="Y1096" s="35"/>
      <c r="Z1096" s="35"/>
      <c r="AA1096" s="35"/>
    </row>
    <row r="1097" ht="75.0" customHeight="1">
      <c r="A1097" s="35"/>
      <c r="B1097" s="35"/>
      <c r="C1097" s="35"/>
      <c r="D1097" s="35"/>
      <c r="E1097" s="35"/>
      <c r="F1097" s="35"/>
      <c r="G1097" s="35"/>
      <c r="H1097" s="35"/>
      <c r="I1097" s="35"/>
      <c r="J1097" s="35"/>
      <c r="K1097" s="35"/>
      <c r="L1097" s="35"/>
      <c r="M1097" s="35"/>
      <c r="N1097" s="35"/>
      <c r="O1097" s="35"/>
      <c r="P1097" s="56"/>
      <c r="Q1097" s="35"/>
      <c r="R1097" s="56"/>
      <c r="S1097" s="35"/>
      <c r="T1097" s="35"/>
      <c r="U1097" s="35"/>
      <c r="V1097" s="35"/>
      <c r="W1097" s="35"/>
      <c r="X1097" s="35"/>
      <c r="Y1097" s="35"/>
      <c r="Z1097" s="35"/>
      <c r="AA1097" s="35"/>
    </row>
    <row r="1098" ht="75.0" customHeight="1">
      <c r="A1098" s="35"/>
      <c r="B1098" s="35"/>
      <c r="C1098" s="35"/>
      <c r="D1098" s="35"/>
      <c r="E1098" s="35"/>
      <c r="F1098" s="35"/>
      <c r="G1098" s="35"/>
      <c r="H1098" s="35"/>
      <c r="I1098" s="35"/>
      <c r="J1098" s="35"/>
      <c r="K1098" s="35"/>
      <c r="L1098" s="35"/>
      <c r="M1098" s="35"/>
      <c r="N1098" s="35"/>
      <c r="O1098" s="35"/>
      <c r="P1098" s="56"/>
      <c r="Q1098" s="35"/>
      <c r="R1098" s="56"/>
      <c r="S1098" s="35"/>
      <c r="T1098" s="35"/>
      <c r="U1098" s="35"/>
      <c r="V1098" s="35"/>
      <c r="W1098" s="35"/>
      <c r="X1098" s="35"/>
      <c r="Y1098" s="35"/>
      <c r="Z1098" s="35"/>
      <c r="AA1098" s="35"/>
    </row>
    <row r="1099" ht="75.0" customHeight="1">
      <c r="A1099" s="35"/>
      <c r="B1099" s="35"/>
      <c r="C1099" s="35"/>
      <c r="D1099" s="35"/>
      <c r="E1099" s="35"/>
      <c r="F1099" s="35"/>
      <c r="G1099" s="35"/>
      <c r="H1099" s="35"/>
      <c r="I1099" s="35"/>
      <c r="J1099" s="35"/>
      <c r="K1099" s="35"/>
      <c r="L1099" s="35"/>
      <c r="M1099" s="35"/>
      <c r="N1099" s="35"/>
      <c r="O1099" s="35"/>
      <c r="P1099" s="56"/>
      <c r="Q1099" s="35"/>
      <c r="R1099" s="56"/>
      <c r="S1099" s="35"/>
      <c r="T1099" s="35"/>
      <c r="U1099" s="35"/>
      <c r="V1099" s="35"/>
      <c r="W1099" s="35"/>
      <c r="X1099" s="35"/>
      <c r="Y1099" s="35"/>
      <c r="Z1099" s="35"/>
      <c r="AA1099" s="35"/>
    </row>
    <row r="1100" ht="75.0" customHeight="1">
      <c r="A1100" s="35"/>
      <c r="B1100" s="35"/>
      <c r="C1100" s="35"/>
      <c r="D1100" s="35"/>
      <c r="E1100" s="35"/>
      <c r="F1100" s="35"/>
      <c r="G1100" s="35"/>
      <c r="H1100" s="35"/>
      <c r="I1100" s="35"/>
      <c r="J1100" s="35"/>
      <c r="K1100" s="35"/>
      <c r="L1100" s="35"/>
      <c r="M1100" s="35"/>
      <c r="N1100" s="35"/>
      <c r="O1100" s="35"/>
      <c r="P1100" s="56"/>
      <c r="Q1100" s="35"/>
      <c r="R1100" s="56"/>
      <c r="S1100" s="35"/>
      <c r="T1100" s="35"/>
      <c r="U1100" s="35"/>
      <c r="V1100" s="35"/>
      <c r="W1100" s="35"/>
      <c r="X1100" s="35"/>
      <c r="Y1100" s="35"/>
      <c r="Z1100" s="35"/>
      <c r="AA1100" s="35"/>
    </row>
    <row r="1101" ht="75.0" customHeight="1">
      <c r="A1101" s="35"/>
      <c r="B1101" s="35"/>
      <c r="C1101" s="35"/>
      <c r="D1101" s="35"/>
      <c r="E1101" s="35"/>
      <c r="F1101" s="35"/>
      <c r="G1101" s="35"/>
      <c r="H1101" s="35"/>
      <c r="I1101" s="35"/>
      <c r="J1101" s="35"/>
      <c r="K1101" s="35"/>
      <c r="L1101" s="35"/>
      <c r="M1101" s="35"/>
      <c r="N1101" s="35"/>
      <c r="O1101" s="35"/>
      <c r="P1101" s="56"/>
      <c r="Q1101" s="35"/>
      <c r="R1101" s="56"/>
      <c r="S1101" s="35"/>
      <c r="T1101" s="35"/>
      <c r="U1101" s="35"/>
      <c r="V1101" s="35"/>
      <c r="W1101" s="35"/>
      <c r="X1101" s="35"/>
      <c r="Y1101" s="35"/>
      <c r="Z1101" s="35"/>
      <c r="AA1101" s="35"/>
    </row>
    <row r="1102" ht="75.0" customHeight="1">
      <c r="A1102" s="35"/>
      <c r="B1102" s="35"/>
      <c r="C1102" s="35"/>
      <c r="D1102" s="35"/>
      <c r="E1102" s="35"/>
      <c r="F1102" s="35"/>
      <c r="G1102" s="35"/>
      <c r="H1102" s="35"/>
      <c r="I1102" s="35"/>
      <c r="J1102" s="35"/>
      <c r="K1102" s="35"/>
      <c r="L1102" s="35"/>
      <c r="M1102" s="35"/>
      <c r="N1102" s="35"/>
      <c r="O1102" s="35"/>
      <c r="P1102" s="56"/>
      <c r="Q1102" s="35"/>
      <c r="R1102" s="56"/>
      <c r="S1102" s="35"/>
      <c r="T1102" s="35"/>
      <c r="U1102" s="35"/>
      <c r="V1102" s="35"/>
      <c r="W1102" s="35"/>
      <c r="X1102" s="35"/>
      <c r="Y1102" s="35"/>
      <c r="Z1102" s="35"/>
      <c r="AA1102" s="35"/>
    </row>
    <row r="1103" ht="75.0" customHeight="1">
      <c r="A1103" s="35"/>
      <c r="B1103" s="35"/>
      <c r="C1103" s="35"/>
      <c r="D1103" s="35"/>
      <c r="E1103" s="35"/>
      <c r="F1103" s="35"/>
      <c r="G1103" s="35"/>
      <c r="H1103" s="35"/>
      <c r="I1103" s="35"/>
      <c r="J1103" s="35"/>
      <c r="K1103" s="35"/>
      <c r="L1103" s="35"/>
      <c r="M1103" s="35"/>
      <c r="N1103" s="35"/>
      <c r="O1103" s="35"/>
      <c r="P1103" s="56"/>
      <c r="Q1103" s="35"/>
      <c r="R1103" s="56"/>
      <c r="S1103" s="35"/>
      <c r="T1103" s="35"/>
      <c r="U1103" s="35"/>
      <c r="V1103" s="35"/>
      <c r="W1103" s="35"/>
      <c r="X1103" s="35"/>
      <c r="Y1103" s="35"/>
      <c r="Z1103" s="35"/>
      <c r="AA1103" s="35"/>
    </row>
    <row r="1104" ht="75.0" customHeight="1">
      <c r="A1104" s="35"/>
      <c r="B1104" s="35"/>
      <c r="C1104" s="35"/>
      <c r="D1104" s="35"/>
      <c r="E1104" s="35"/>
      <c r="F1104" s="35"/>
      <c r="G1104" s="35"/>
      <c r="H1104" s="35"/>
      <c r="I1104" s="35"/>
      <c r="J1104" s="35"/>
      <c r="K1104" s="35"/>
      <c r="L1104" s="35"/>
      <c r="M1104" s="35"/>
      <c r="N1104" s="35"/>
      <c r="O1104" s="35"/>
      <c r="P1104" s="56"/>
      <c r="Q1104" s="35"/>
      <c r="R1104" s="56"/>
      <c r="S1104" s="35"/>
      <c r="T1104" s="35"/>
      <c r="U1104" s="35"/>
      <c r="V1104" s="35"/>
      <c r="W1104" s="35"/>
      <c r="X1104" s="35"/>
      <c r="Y1104" s="35"/>
      <c r="Z1104" s="35"/>
      <c r="AA1104" s="35"/>
    </row>
    <row r="1105" ht="75.0" customHeight="1">
      <c r="A1105" s="35"/>
      <c r="B1105" s="35"/>
      <c r="C1105" s="35"/>
      <c r="D1105" s="35"/>
      <c r="E1105" s="35"/>
      <c r="F1105" s="35"/>
      <c r="G1105" s="35"/>
      <c r="H1105" s="35"/>
      <c r="I1105" s="35"/>
      <c r="J1105" s="35"/>
      <c r="K1105" s="35"/>
      <c r="L1105" s="35"/>
      <c r="M1105" s="35"/>
      <c r="N1105" s="35"/>
      <c r="O1105" s="35"/>
      <c r="P1105" s="56"/>
      <c r="Q1105" s="35"/>
      <c r="R1105" s="56"/>
      <c r="S1105" s="35"/>
      <c r="T1105" s="35"/>
      <c r="U1105" s="35"/>
      <c r="V1105" s="35"/>
      <c r="W1105" s="35"/>
      <c r="X1105" s="35"/>
      <c r="Y1105" s="35"/>
      <c r="Z1105" s="35"/>
      <c r="AA1105" s="35"/>
    </row>
    <row r="1106" ht="75.0" customHeight="1">
      <c r="A1106" s="35"/>
      <c r="B1106" s="35"/>
      <c r="C1106" s="35"/>
      <c r="D1106" s="35"/>
      <c r="E1106" s="35"/>
      <c r="F1106" s="35"/>
      <c r="G1106" s="35"/>
      <c r="H1106" s="35"/>
      <c r="I1106" s="35"/>
      <c r="J1106" s="35"/>
      <c r="K1106" s="35"/>
      <c r="L1106" s="35"/>
      <c r="M1106" s="35"/>
      <c r="N1106" s="35"/>
      <c r="O1106" s="35"/>
      <c r="P1106" s="56"/>
      <c r="Q1106" s="35"/>
      <c r="R1106" s="56"/>
      <c r="S1106" s="35"/>
      <c r="T1106" s="35"/>
      <c r="U1106" s="35"/>
      <c r="V1106" s="35"/>
      <c r="W1106" s="35"/>
      <c r="X1106" s="35"/>
      <c r="Y1106" s="35"/>
      <c r="Z1106" s="35"/>
      <c r="AA1106" s="35"/>
    </row>
    <row r="1107" ht="75.0" customHeight="1">
      <c r="A1107" s="35"/>
      <c r="B1107" s="35"/>
      <c r="C1107" s="35"/>
      <c r="D1107" s="35"/>
      <c r="E1107" s="35"/>
      <c r="F1107" s="35"/>
      <c r="G1107" s="35"/>
      <c r="H1107" s="35"/>
      <c r="I1107" s="35"/>
      <c r="J1107" s="35"/>
      <c r="K1107" s="35"/>
      <c r="L1107" s="35"/>
      <c r="M1107" s="35"/>
      <c r="N1107" s="35"/>
      <c r="O1107" s="35"/>
      <c r="P1107" s="56"/>
      <c r="Q1107" s="35"/>
      <c r="R1107" s="56"/>
      <c r="S1107" s="35"/>
      <c r="T1107" s="35"/>
      <c r="U1107" s="35"/>
      <c r="V1107" s="35"/>
      <c r="W1107" s="35"/>
      <c r="X1107" s="35"/>
      <c r="Y1107" s="35"/>
      <c r="Z1107" s="35"/>
      <c r="AA1107" s="35"/>
    </row>
    <row r="1108" ht="75.0" customHeight="1">
      <c r="A1108" s="35"/>
      <c r="B1108" s="35"/>
      <c r="C1108" s="35"/>
      <c r="D1108" s="35"/>
      <c r="E1108" s="35"/>
      <c r="F1108" s="35"/>
      <c r="G1108" s="35"/>
      <c r="H1108" s="35"/>
      <c r="I1108" s="35"/>
      <c r="J1108" s="35"/>
      <c r="K1108" s="35"/>
      <c r="L1108" s="35"/>
      <c r="M1108" s="35"/>
      <c r="N1108" s="35"/>
      <c r="O1108" s="35"/>
      <c r="P1108" s="56"/>
      <c r="Q1108" s="35"/>
      <c r="R1108" s="56"/>
      <c r="S1108" s="35"/>
      <c r="T1108" s="35"/>
      <c r="U1108" s="35"/>
      <c r="V1108" s="35"/>
      <c r="W1108" s="35"/>
      <c r="X1108" s="35"/>
      <c r="Y1108" s="35"/>
      <c r="Z1108" s="35"/>
      <c r="AA1108" s="35"/>
    </row>
    <row r="1109" ht="75.0" customHeight="1">
      <c r="A1109" s="35"/>
      <c r="B1109" s="35"/>
      <c r="C1109" s="35"/>
      <c r="D1109" s="35"/>
      <c r="E1109" s="35"/>
      <c r="F1109" s="35"/>
      <c r="G1109" s="35"/>
      <c r="H1109" s="35"/>
      <c r="I1109" s="35"/>
      <c r="J1109" s="35"/>
      <c r="K1109" s="35"/>
      <c r="L1109" s="35"/>
      <c r="M1109" s="35"/>
      <c r="N1109" s="35"/>
      <c r="O1109" s="35"/>
      <c r="P1109" s="56"/>
      <c r="Q1109" s="35"/>
      <c r="R1109" s="56"/>
      <c r="S1109" s="35"/>
      <c r="T1109" s="35"/>
      <c r="U1109" s="35"/>
      <c r="V1109" s="35"/>
      <c r="W1109" s="35"/>
      <c r="X1109" s="35"/>
      <c r="Y1109" s="35"/>
      <c r="Z1109" s="35"/>
      <c r="AA1109" s="35"/>
    </row>
    <row r="1110" ht="75.0" customHeight="1">
      <c r="A1110" s="35"/>
      <c r="B1110" s="35"/>
      <c r="C1110" s="35"/>
      <c r="D1110" s="35"/>
      <c r="E1110" s="35"/>
      <c r="F1110" s="35"/>
      <c r="G1110" s="35"/>
      <c r="H1110" s="35"/>
      <c r="I1110" s="35"/>
      <c r="J1110" s="35"/>
      <c r="K1110" s="35"/>
      <c r="L1110" s="35"/>
      <c r="M1110" s="35"/>
      <c r="N1110" s="35"/>
      <c r="O1110" s="35"/>
      <c r="P1110" s="56"/>
      <c r="Q1110" s="35"/>
      <c r="R1110" s="56"/>
      <c r="S1110" s="35"/>
      <c r="T1110" s="35"/>
      <c r="U1110" s="35"/>
      <c r="V1110" s="35"/>
      <c r="W1110" s="35"/>
      <c r="X1110" s="35"/>
      <c r="Y1110" s="35"/>
      <c r="Z1110" s="35"/>
      <c r="AA1110" s="35"/>
    </row>
    <row r="1111" ht="75.0" customHeight="1">
      <c r="A1111" s="35"/>
      <c r="B1111" s="35"/>
      <c r="C1111" s="35"/>
      <c r="D1111" s="35"/>
      <c r="E1111" s="35"/>
      <c r="F1111" s="35"/>
      <c r="G1111" s="35"/>
      <c r="H1111" s="35"/>
      <c r="I1111" s="35"/>
      <c r="J1111" s="35"/>
      <c r="K1111" s="35"/>
      <c r="L1111" s="35"/>
      <c r="M1111" s="35"/>
      <c r="N1111" s="35"/>
      <c r="O1111" s="35"/>
      <c r="P1111" s="56"/>
      <c r="Q1111" s="35"/>
      <c r="R1111" s="56"/>
      <c r="S1111" s="35"/>
      <c r="T1111" s="35"/>
      <c r="U1111" s="35"/>
      <c r="V1111" s="35"/>
      <c r="W1111" s="35"/>
      <c r="X1111" s="35"/>
      <c r="Y1111" s="35"/>
      <c r="Z1111" s="35"/>
      <c r="AA1111" s="35"/>
    </row>
    <row r="1112" ht="75.0" customHeight="1">
      <c r="A1112" s="35"/>
      <c r="B1112" s="35"/>
      <c r="C1112" s="35"/>
      <c r="D1112" s="35"/>
      <c r="E1112" s="35"/>
      <c r="F1112" s="35"/>
      <c r="G1112" s="35"/>
      <c r="H1112" s="35"/>
      <c r="I1112" s="35"/>
      <c r="J1112" s="35"/>
      <c r="K1112" s="35"/>
      <c r="L1112" s="35"/>
      <c r="M1112" s="35"/>
      <c r="N1112" s="35"/>
      <c r="O1112" s="35"/>
      <c r="P1112" s="56"/>
      <c r="Q1112" s="35"/>
      <c r="R1112" s="56"/>
      <c r="S1112" s="35"/>
      <c r="T1112" s="35"/>
      <c r="U1112" s="35"/>
      <c r="V1112" s="35"/>
      <c r="W1112" s="35"/>
      <c r="X1112" s="35"/>
      <c r="Y1112" s="35"/>
      <c r="Z1112" s="35"/>
      <c r="AA1112" s="35"/>
    </row>
    <row r="1113" ht="75.0" customHeight="1">
      <c r="A1113" s="35"/>
      <c r="B1113" s="35"/>
      <c r="C1113" s="35"/>
      <c r="D1113" s="35"/>
      <c r="E1113" s="35"/>
      <c r="F1113" s="35"/>
      <c r="G1113" s="35"/>
      <c r="H1113" s="35"/>
      <c r="I1113" s="35"/>
      <c r="J1113" s="35"/>
      <c r="K1113" s="35"/>
      <c r="L1113" s="35"/>
      <c r="M1113" s="35"/>
      <c r="N1113" s="35"/>
      <c r="O1113" s="35"/>
      <c r="P1113" s="56"/>
      <c r="Q1113" s="35"/>
      <c r="R1113" s="56"/>
      <c r="S1113" s="35"/>
      <c r="T1113" s="35"/>
      <c r="U1113" s="35"/>
      <c r="V1113" s="35"/>
      <c r="W1113" s="35"/>
      <c r="X1113" s="35"/>
      <c r="Y1113" s="35"/>
      <c r="Z1113" s="35"/>
      <c r="AA1113" s="35"/>
    </row>
    <row r="1114" ht="75.0" customHeight="1">
      <c r="A1114" s="35"/>
      <c r="B1114" s="35"/>
      <c r="C1114" s="35"/>
      <c r="D1114" s="35"/>
      <c r="E1114" s="35"/>
      <c r="F1114" s="35"/>
      <c r="G1114" s="35"/>
      <c r="H1114" s="35"/>
      <c r="I1114" s="35"/>
      <c r="J1114" s="35"/>
      <c r="K1114" s="35"/>
      <c r="L1114" s="35"/>
      <c r="M1114" s="35"/>
      <c r="N1114" s="35"/>
      <c r="O1114" s="35"/>
      <c r="P1114" s="56"/>
      <c r="Q1114" s="35"/>
      <c r="R1114" s="56"/>
      <c r="S1114" s="35"/>
      <c r="T1114" s="35"/>
      <c r="U1114" s="35"/>
      <c r="V1114" s="35"/>
      <c r="W1114" s="35"/>
      <c r="X1114" s="35"/>
      <c r="Y1114" s="35"/>
      <c r="Z1114" s="35"/>
      <c r="AA1114" s="35"/>
    </row>
    <row r="1115" ht="75.0" customHeight="1">
      <c r="A1115" s="35"/>
      <c r="B1115" s="35"/>
      <c r="C1115" s="35"/>
      <c r="D1115" s="35"/>
      <c r="E1115" s="35"/>
      <c r="F1115" s="35"/>
      <c r="G1115" s="35"/>
      <c r="H1115" s="35"/>
      <c r="I1115" s="35"/>
      <c r="J1115" s="35"/>
      <c r="K1115" s="35"/>
      <c r="L1115" s="35"/>
      <c r="M1115" s="35"/>
      <c r="N1115" s="35"/>
      <c r="O1115" s="35"/>
      <c r="P1115" s="56"/>
      <c r="Q1115" s="35"/>
      <c r="R1115" s="56"/>
      <c r="S1115" s="35"/>
      <c r="T1115" s="35"/>
      <c r="U1115" s="35"/>
      <c r="V1115" s="35"/>
      <c r="W1115" s="35"/>
      <c r="X1115" s="35"/>
      <c r="Y1115" s="35"/>
      <c r="Z1115" s="35"/>
      <c r="AA1115" s="35"/>
    </row>
    <row r="1116" ht="75.0" customHeight="1">
      <c r="A1116" s="35"/>
      <c r="B1116" s="35"/>
      <c r="C1116" s="35"/>
      <c r="D1116" s="35"/>
      <c r="E1116" s="35"/>
      <c r="F1116" s="35"/>
      <c r="G1116" s="35"/>
      <c r="H1116" s="35"/>
      <c r="I1116" s="35"/>
      <c r="J1116" s="35"/>
      <c r="K1116" s="35"/>
      <c r="L1116" s="35"/>
      <c r="M1116" s="35"/>
      <c r="N1116" s="35"/>
      <c r="O1116" s="35"/>
      <c r="P1116" s="56"/>
      <c r="Q1116" s="35"/>
      <c r="R1116" s="56"/>
      <c r="S1116" s="35"/>
      <c r="T1116" s="35"/>
      <c r="U1116" s="35"/>
      <c r="V1116" s="35"/>
      <c r="W1116" s="35"/>
      <c r="X1116" s="35"/>
      <c r="Y1116" s="35"/>
      <c r="Z1116" s="35"/>
      <c r="AA1116" s="35"/>
    </row>
    <row r="1117" ht="75.0" customHeight="1">
      <c r="A1117" s="35"/>
      <c r="B1117" s="35"/>
      <c r="C1117" s="35"/>
      <c r="D1117" s="35"/>
      <c r="E1117" s="35"/>
      <c r="F1117" s="35"/>
      <c r="G1117" s="35"/>
      <c r="H1117" s="35"/>
      <c r="I1117" s="35"/>
      <c r="J1117" s="35"/>
      <c r="K1117" s="35"/>
      <c r="L1117" s="35"/>
      <c r="M1117" s="35"/>
      <c r="N1117" s="35"/>
      <c r="O1117" s="35"/>
      <c r="P1117" s="56"/>
      <c r="Q1117" s="35"/>
      <c r="R1117" s="56"/>
      <c r="S1117" s="35"/>
      <c r="T1117" s="35"/>
      <c r="U1117" s="35"/>
      <c r="V1117" s="35"/>
      <c r="W1117" s="35"/>
      <c r="X1117" s="35"/>
      <c r="Y1117" s="35"/>
      <c r="Z1117" s="35"/>
      <c r="AA1117" s="35"/>
    </row>
    <row r="1118" ht="75.0" customHeight="1">
      <c r="A1118" s="35"/>
      <c r="B1118" s="35"/>
      <c r="C1118" s="35"/>
      <c r="D1118" s="35"/>
      <c r="E1118" s="35"/>
      <c r="F1118" s="35"/>
      <c r="G1118" s="35"/>
      <c r="H1118" s="35"/>
      <c r="I1118" s="35"/>
      <c r="J1118" s="35"/>
      <c r="K1118" s="35"/>
      <c r="L1118" s="35"/>
      <c r="M1118" s="35"/>
      <c r="N1118" s="35"/>
      <c r="O1118" s="35"/>
      <c r="P1118" s="56"/>
      <c r="Q1118" s="35"/>
      <c r="R1118" s="56"/>
      <c r="S1118" s="35"/>
      <c r="T1118" s="35"/>
      <c r="U1118" s="35"/>
      <c r="V1118" s="35"/>
      <c r="W1118" s="35"/>
      <c r="X1118" s="35"/>
      <c r="Y1118" s="35"/>
      <c r="Z1118" s="35"/>
      <c r="AA1118" s="35"/>
    </row>
    <row r="1119" ht="75.0" customHeight="1">
      <c r="A1119" s="35"/>
      <c r="B1119" s="35"/>
      <c r="C1119" s="35"/>
      <c r="D1119" s="35"/>
      <c r="E1119" s="35"/>
      <c r="F1119" s="35"/>
      <c r="G1119" s="35"/>
      <c r="H1119" s="35"/>
      <c r="I1119" s="35"/>
      <c r="J1119" s="35"/>
      <c r="K1119" s="35"/>
      <c r="L1119" s="35"/>
      <c r="M1119" s="35"/>
      <c r="N1119" s="35"/>
      <c r="O1119" s="35"/>
      <c r="P1119" s="56"/>
      <c r="Q1119" s="35"/>
      <c r="R1119" s="56"/>
      <c r="S1119" s="35"/>
      <c r="T1119" s="35"/>
      <c r="U1119" s="35"/>
      <c r="V1119" s="35"/>
      <c r="W1119" s="35"/>
      <c r="X1119" s="35"/>
      <c r="Y1119" s="35"/>
      <c r="Z1119" s="35"/>
      <c r="AA1119" s="35"/>
    </row>
    <row r="1120" ht="75.0" customHeight="1">
      <c r="A1120" s="35"/>
      <c r="B1120" s="35"/>
      <c r="C1120" s="35"/>
      <c r="D1120" s="35"/>
      <c r="E1120" s="35"/>
      <c r="F1120" s="35"/>
      <c r="G1120" s="35"/>
      <c r="H1120" s="35"/>
      <c r="I1120" s="35"/>
      <c r="J1120" s="35"/>
      <c r="K1120" s="35"/>
      <c r="L1120" s="35"/>
      <c r="M1120" s="35"/>
      <c r="N1120" s="35"/>
      <c r="O1120" s="35"/>
      <c r="P1120" s="56"/>
      <c r="Q1120" s="35"/>
      <c r="R1120" s="56"/>
      <c r="S1120" s="35"/>
      <c r="T1120" s="35"/>
      <c r="U1120" s="35"/>
      <c r="V1120" s="35"/>
      <c r="W1120" s="35"/>
      <c r="X1120" s="35"/>
      <c r="Y1120" s="35"/>
      <c r="Z1120" s="35"/>
      <c r="AA1120" s="35"/>
    </row>
    <row r="1121" ht="75.0" customHeight="1">
      <c r="A1121" s="35"/>
      <c r="B1121" s="35"/>
      <c r="C1121" s="35"/>
      <c r="D1121" s="35"/>
      <c r="E1121" s="35"/>
      <c r="F1121" s="35"/>
      <c r="G1121" s="35"/>
      <c r="H1121" s="35"/>
      <c r="I1121" s="35"/>
      <c r="J1121" s="35"/>
      <c r="K1121" s="35"/>
      <c r="L1121" s="35"/>
      <c r="M1121" s="35"/>
      <c r="N1121" s="35"/>
      <c r="O1121" s="35"/>
      <c r="P1121" s="56"/>
      <c r="Q1121" s="35"/>
      <c r="R1121" s="56"/>
      <c r="S1121" s="35"/>
      <c r="T1121" s="35"/>
      <c r="U1121" s="35"/>
      <c r="V1121" s="35"/>
      <c r="W1121" s="35"/>
      <c r="X1121" s="35"/>
      <c r="Y1121" s="35"/>
      <c r="Z1121" s="35"/>
      <c r="AA1121" s="35"/>
    </row>
    <row r="1122" ht="75.0" customHeight="1">
      <c r="A1122" s="35"/>
      <c r="B1122" s="35"/>
      <c r="C1122" s="35"/>
      <c r="D1122" s="35"/>
      <c r="E1122" s="35"/>
      <c r="F1122" s="35"/>
      <c r="G1122" s="35"/>
      <c r="H1122" s="35"/>
      <c r="I1122" s="35"/>
      <c r="J1122" s="35"/>
      <c r="K1122" s="35"/>
      <c r="L1122" s="35"/>
      <c r="M1122" s="35"/>
      <c r="N1122" s="35"/>
      <c r="O1122" s="35"/>
      <c r="P1122" s="56"/>
      <c r="Q1122" s="35"/>
      <c r="R1122" s="56"/>
      <c r="S1122" s="35"/>
      <c r="T1122" s="35"/>
      <c r="U1122" s="35"/>
      <c r="V1122" s="35"/>
      <c r="W1122" s="35"/>
      <c r="X1122" s="35"/>
      <c r="Y1122" s="35"/>
      <c r="Z1122" s="35"/>
      <c r="AA1122" s="35"/>
    </row>
  </sheetData>
  <autoFilter ref="$A$1:$AA$729"/>
  <conditionalFormatting sqref="N462">
    <cfRule type="expression" dxfId="4" priority="1">
      <formula>$N462="VENCE HOY"</formula>
    </cfRule>
  </conditionalFormatting>
  <conditionalFormatting sqref="N462">
    <cfRule type="expression" dxfId="2" priority="2">
      <formula>$N462="A TIEMPO"</formula>
    </cfRule>
  </conditionalFormatting>
  <conditionalFormatting sqref="N462">
    <cfRule type="expression" dxfId="1" priority="3">
      <formula>$N462="VENCIDA"</formula>
    </cfRule>
  </conditionalFormatting>
  <conditionalFormatting sqref="M2:M1122 N2:N34 N38:N46 N48:N122 N178 N698">
    <cfRule type="expression" dxfId="1" priority="4">
      <formula>$M2="VENCIDA"</formula>
    </cfRule>
  </conditionalFormatting>
  <conditionalFormatting sqref="M2:M1122 N2:N34 N38:N46 N48:N122 N178 N698">
    <cfRule type="expression" dxfId="2" priority="5">
      <formula>$M2="A TIEMPO"</formula>
    </cfRule>
  </conditionalFormatting>
  <conditionalFormatting sqref="O75">
    <cfRule type="notContainsBlanks" dxfId="3" priority="6">
      <formula>LEN(TRIM(O75))&gt;0</formula>
    </cfRule>
  </conditionalFormatting>
  <conditionalFormatting sqref="M2:M1122 N2:N34 N38:N46 N48:N122 N178 N698">
    <cfRule type="expression" dxfId="4" priority="7">
      <formula>$M2="VENCE HOY"</formula>
    </cfRule>
  </conditionalFormatting>
  <conditionalFormatting sqref="F217">
    <cfRule type="notContainsBlanks" dxfId="3" priority="8">
      <formula>LEN(TRIM(F217))&gt;0</formula>
    </cfRule>
  </conditionalFormatting>
  <dataValidations>
    <dataValidation type="list" allowBlank="1" showErrorMessage="1" sqref="G2:G1122">
      <formula1>"PETICION,QUEJA"</formula1>
    </dataValidation>
    <dataValidation type="list" allowBlank="1" showErrorMessage="1" sqref="D1:D730">
      <formula1>"INTERNA,EXTERNA"</formula1>
    </dataValidation>
    <dataValidation type="list" allowBlank="1" showErrorMessage="1" sqref="I2:I1122">
      <formula1>'RESUMEN PQRSD'!$B$2:$B$28</formula1>
    </dataValidation>
    <dataValidation type="list" allowBlank="1" showErrorMessage="1" sqref="B2:B732">
      <formula1>"SAIA,CORREO"</formula1>
    </dataValidation>
  </dataValidations>
  <printOptions/>
  <pageMargins bottom="1.0" footer="0.0" header="0.0" left="0.75" right="0.75" top="1.0"/>
  <pageSetup orientation="landscape"/>
  <drawing r:id="rId4"/>
  <legacyDrawing r:id="rId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7.38"/>
    <col customWidth="1" min="2" max="2" width="11.25"/>
    <col customWidth="1" min="3" max="3" width="11.0"/>
    <col customWidth="1" min="4" max="4" width="19.75"/>
    <col customWidth="1" min="5" max="5" width="14.75"/>
    <col customWidth="1" min="6" max="6" width="20.38"/>
    <col customWidth="1" min="7" max="7" width="19.75"/>
    <col customWidth="1" min="8" max="8" width="29.25"/>
    <col customWidth="1" min="9" max="9" width="21.75"/>
    <col customWidth="1" min="10" max="10" width="18.0"/>
    <col customWidth="1" min="11" max="15" width="19.75"/>
    <col customWidth="1" min="16" max="16" width="16.88"/>
    <col customWidth="1" hidden="1" min="17" max="17" width="19.0"/>
    <col customWidth="1" min="18" max="18" width="20.5"/>
  </cols>
  <sheetData>
    <row r="1" ht="75.0" customHeight="1">
      <c r="A1" s="159" t="s">
        <v>3714</v>
      </c>
      <c r="B1" s="159" t="s">
        <v>39</v>
      </c>
      <c r="C1" s="160" t="s">
        <v>677</v>
      </c>
      <c r="D1" s="160" t="s">
        <v>40</v>
      </c>
      <c r="E1" s="161" t="s">
        <v>41</v>
      </c>
      <c r="F1" s="159" t="s">
        <v>42</v>
      </c>
      <c r="G1" s="159" t="s">
        <v>43</v>
      </c>
      <c r="H1" s="159" t="s">
        <v>44</v>
      </c>
      <c r="I1" s="159" t="s">
        <v>679</v>
      </c>
      <c r="J1" s="159" t="s">
        <v>46</v>
      </c>
      <c r="K1" s="159" t="s">
        <v>47</v>
      </c>
      <c r="L1" s="162" t="s">
        <v>48</v>
      </c>
      <c r="M1" s="159" t="s">
        <v>49</v>
      </c>
      <c r="N1" s="159" t="s">
        <v>50</v>
      </c>
      <c r="O1" s="159" t="s">
        <v>51</v>
      </c>
      <c r="P1" s="160" t="s">
        <v>52</v>
      </c>
      <c r="Q1" s="33" t="s">
        <v>53</v>
      </c>
      <c r="R1" s="34" t="s">
        <v>54</v>
      </c>
      <c r="S1" s="91"/>
      <c r="T1" s="91"/>
      <c r="U1" s="91"/>
      <c r="V1" s="91"/>
      <c r="W1" s="91"/>
      <c r="X1" s="91"/>
      <c r="Y1" s="91"/>
      <c r="Z1" s="91"/>
      <c r="AA1" s="91"/>
    </row>
    <row r="2" ht="75.0" customHeight="1">
      <c r="A2" s="163" t="s">
        <v>3715</v>
      </c>
      <c r="B2" s="158" t="s">
        <v>1497</v>
      </c>
      <c r="C2" s="89">
        <v>13902.0</v>
      </c>
      <c r="D2" s="37" t="s">
        <v>40</v>
      </c>
      <c r="E2" s="69">
        <v>46113.0</v>
      </c>
      <c r="F2" s="59" t="s">
        <v>3716</v>
      </c>
      <c r="G2" s="56" t="s">
        <v>57</v>
      </c>
      <c r="H2" s="56" t="s">
        <v>3717</v>
      </c>
      <c r="I2" s="56" t="s">
        <v>12</v>
      </c>
      <c r="J2" s="56"/>
      <c r="K2" s="56">
        <v>15.0</v>
      </c>
      <c r="L2" s="69">
        <f>$E2+$K2</f>
        <v>46128</v>
      </c>
      <c r="M2" s="151" t="s">
        <v>60</v>
      </c>
      <c r="N2" s="68">
        <v>46131.0</v>
      </c>
      <c r="O2" s="56"/>
      <c r="P2" s="59" t="s">
        <v>3718</v>
      </c>
      <c r="Q2" s="35"/>
      <c r="R2" s="61"/>
      <c r="S2" s="62"/>
      <c r="T2" s="63"/>
      <c r="U2" s="63"/>
      <c r="V2" s="63"/>
      <c r="W2" s="63"/>
      <c r="X2" s="63"/>
      <c r="Y2" s="63"/>
      <c r="Z2" s="63"/>
      <c r="AA2" s="63"/>
    </row>
    <row r="3" ht="75.0" customHeight="1">
      <c r="A3" s="164" t="s">
        <v>3719</v>
      </c>
      <c r="B3" s="57" t="s">
        <v>55</v>
      </c>
      <c r="C3" s="99">
        <v>13984.0</v>
      </c>
      <c r="D3" s="57" t="s">
        <v>40</v>
      </c>
      <c r="E3" s="69">
        <v>46118.0</v>
      </c>
      <c r="F3" s="99" t="s">
        <v>3720</v>
      </c>
      <c r="G3" s="99" t="s">
        <v>57</v>
      </c>
      <c r="H3" s="99" t="s">
        <v>3721</v>
      </c>
      <c r="I3" s="125" t="s">
        <v>27</v>
      </c>
      <c r="J3" s="125"/>
      <c r="K3" s="99">
        <v>15.0</v>
      </c>
      <c r="L3" s="100">
        <f t="shared" ref="L3:L181" si="1">E3+$K3</f>
        <v>46133</v>
      </c>
      <c r="M3" s="151" t="s">
        <v>60</v>
      </c>
      <c r="N3" s="140">
        <v>46121.0</v>
      </c>
      <c r="O3" s="125"/>
      <c r="P3" s="141" t="s">
        <v>3722</v>
      </c>
      <c r="Q3" s="165"/>
      <c r="R3" s="129"/>
      <c r="S3" s="130"/>
      <c r="T3" s="131"/>
      <c r="U3" s="131"/>
      <c r="V3" s="131"/>
      <c r="W3" s="131"/>
      <c r="X3" s="131"/>
      <c r="Y3" s="131"/>
      <c r="Z3" s="131"/>
      <c r="AA3" s="132"/>
    </row>
    <row r="4" ht="75.0" customHeight="1">
      <c r="A4" s="164" t="s">
        <v>3719</v>
      </c>
      <c r="B4" s="37" t="s">
        <v>55</v>
      </c>
      <c r="C4" s="56">
        <v>14043.0</v>
      </c>
      <c r="D4" s="37" t="s">
        <v>40</v>
      </c>
      <c r="E4" s="69">
        <v>46118.0</v>
      </c>
      <c r="F4" s="56" t="s">
        <v>3723</v>
      </c>
      <c r="G4" s="56" t="s">
        <v>57</v>
      </c>
      <c r="H4" s="56" t="s">
        <v>3724</v>
      </c>
      <c r="I4" s="56" t="s">
        <v>12</v>
      </c>
      <c r="J4" s="56"/>
      <c r="K4" s="99">
        <v>15.0</v>
      </c>
      <c r="L4" s="100">
        <f t="shared" si="1"/>
        <v>46133</v>
      </c>
      <c r="M4" s="151" t="s">
        <v>60</v>
      </c>
      <c r="N4" s="68">
        <v>46125.0</v>
      </c>
      <c r="O4" s="56"/>
      <c r="P4" s="59" t="s">
        <v>3725</v>
      </c>
      <c r="Q4" s="35"/>
      <c r="R4" s="61"/>
      <c r="S4" s="62"/>
      <c r="T4" s="63"/>
      <c r="U4" s="63"/>
      <c r="V4" s="63"/>
      <c r="W4" s="63"/>
      <c r="X4" s="63"/>
      <c r="Y4" s="63"/>
      <c r="Z4" s="63"/>
      <c r="AA4" s="63"/>
    </row>
    <row r="5" ht="75.0" customHeight="1">
      <c r="A5" s="163" t="s">
        <v>3715</v>
      </c>
      <c r="B5" s="37" t="s">
        <v>1497</v>
      </c>
      <c r="C5" s="56">
        <v>14145.0</v>
      </c>
      <c r="D5" s="37" t="s">
        <v>40</v>
      </c>
      <c r="E5" s="69">
        <v>46118.0</v>
      </c>
      <c r="F5" s="56" t="s">
        <v>3726</v>
      </c>
      <c r="G5" s="56" t="s">
        <v>57</v>
      </c>
      <c r="H5" s="56" t="s">
        <v>3727</v>
      </c>
      <c r="I5" s="56" t="s">
        <v>12</v>
      </c>
      <c r="J5" s="56"/>
      <c r="K5" s="99">
        <v>1.0</v>
      </c>
      <c r="L5" s="100">
        <f t="shared" si="1"/>
        <v>46119</v>
      </c>
      <c r="M5" s="150" t="str">
        <f t="shared" ref="M5:M6" si="2">IF(L5="","",IF(L5&lt;TODAY(),"VENCIDA",IF(L5=TODAY(),"VENCE HOY","A TIEMPO")))</f>
        <v>VENCIDA</v>
      </c>
      <c r="N5" s="64">
        <v>46087.0</v>
      </c>
      <c r="O5" s="56"/>
      <c r="P5" s="59" t="s">
        <v>3728</v>
      </c>
      <c r="Q5" s="35"/>
      <c r="R5" s="61"/>
      <c r="S5" s="62"/>
      <c r="T5" s="63"/>
      <c r="U5" s="63"/>
      <c r="V5" s="63"/>
      <c r="W5" s="63"/>
      <c r="X5" s="63"/>
      <c r="Y5" s="63"/>
      <c r="Z5" s="63"/>
      <c r="AA5" s="63"/>
    </row>
    <row r="6" ht="75.0" customHeight="1">
      <c r="A6" s="163" t="s">
        <v>3715</v>
      </c>
      <c r="B6" s="37" t="s">
        <v>1497</v>
      </c>
      <c r="C6" s="56">
        <v>14157.0</v>
      </c>
      <c r="D6" s="37" t="s">
        <v>40</v>
      </c>
      <c r="E6" s="69">
        <v>46118.0</v>
      </c>
      <c r="F6" s="56" t="s">
        <v>3729</v>
      </c>
      <c r="G6" s="56" t="s">
        <v>57</v>
      </c>
      <c r="H6" s="56" t="s">
        <v>993</v>
      </c>
      <c r="I6" s="56" t="s">
        <v>29</v>
      </c>
      <c r="J6" s="56"/>
      <c r="K6" s="99">
        <v>2.0</v>
      </c>
      <c r="L6" s="100">
        <f t="shared" si="1"/>
        <v>46120</v>
      </c>
      <c r="M6" s="150" t="str">
        <f t="shared" si="2"/>
        <v>VENCIDA</v>
      </c>
      <c r="N6" s="64">
        <v>46122.0</v>
      </c>
      <c r="O6" s="56"/>
      <c r="P6" s="56" t="s">
        <v>3730</v>
      </c>
      <c r="Q6" s="35"/>
      <c r="R6" s="61"/>
      <c r="S6" s="62"/>
      <c r="T6" s="63"/>
      <c r="U6" s="63"/>
      <c r="V6" s="63"/>
      <c r="W6" s="63"/>
      <c r="X6" s="63"/>
      <c r="Y6" s="63"/>
      <c r="Z6" s="63"/>
      <c r="AA6" s="63"/>
    </row>
    <row r="7" ht="75.0" customHeight="1">
      <c r="A7" s="163" t="s">
        <v>3715</v>
      </c>
      <c r="B7" s="37" t="s">
        <v>1497</v>
      </c>
      <c r="C7" s="56">
        <v>14171.0</v>
      </c>
      <c r="D7" s="37" t="s">
        <v>40</v>
      </c>
      <c r="E7" s="69">
        <v>46118.0</v>
      </c>
      <c r="F7" s="56" t="s">
        <v>1790</v>
      </c>
      <c r="G7" s="56" t="s">
        <v>57</v>
      </c>
      <c r="H7" s="56" t="s">
        <v>3731</v>
      </c>
      <c r="I7" s="56" t="s">
        <v>27</v>
      </c>
      <c r="J7" s="56"/>
      <c r="K7" s="56">
        <v>15.0</v>
      </c>
      <c r="L7" s="100">
        <f t="shared" si="1"/>
        <v>46133</v>
      </c>
      <c r="M7" s="151" t="s">
        <v>60</v>
      </c>
      <c r="N7" s="68">
        <v>46126.0</v>
      </c>
      <c r="O7" s="56"/>
      <c r="P7" s="59" t="s">
        <v>3732</v>
      </c>
      <c r="Q7" s="35"/>
      <c r="R7" s="61"/>
      <c r="S7" s="62"/>
      <c r="T7" s="63"/>
      <c r="U7" s="63"/>
      <c r="V7" s="63"/>
      <c r="W7" s="63"/>
      <c r="X7" s="63"/>
      <c r="Y7" s="63"/>
      <c r="Z7" s="63"/>
      <c r="AA7" s="63"/>
    </row>
    <row r="8" ht="75.0" customHeight="1">
      <c r="A8" s="163" t="s">
        <v>3715</v>
      </c>
      <c r="B8" s="37" t="s">
        <v>1497</v>
      </c>
      <c r="C8" s="56">
        <v>14195.0</v>
      </c>
      <c r="D8" s="37" t="s">
        <v>40</v>
      </c>
      <c r="E8" s="69">
        <v>46118.0</v>
      </c>
      <c r="F8" s="56" t="s">
        <v>2254</v>
      </c>
      <c r="G8" s="56" t="s">
        <v>57</v>
      </c>
      <c r="H8" s="56" t="s">
        <v>3733</v>
      </c>
      <c r="I8" s="59" t="s">
        <v>15</v>
      </c>
      <c r="J8" s="59" t="s">
        <v>361</v>
      </c>
      <c r="K8" s="56">
        <v>15.0</v>
      </c>
      <c r="L8" s="100">
        <f t="shared" si="1"/>
        <v>46133</v>
      </c>
      <c r="M8" s="150" t="str">
        <f>IF(L8="","",IF(L8&lt;TODAY(),"VENCIDA",IF(L8=TODAY(),"VENCE HOY","A TIEMPO")))</f>
        <v>VENCIDA</v>
      </c>
      <c r="N8" s="64">
        <v>46056.0</v>
      </c>
      <c r="O8" s="56"/>
      <c r="P8" s="56"/>
      <c r="Q8" s="35"/>
      <c r="R8" s="166" t="s">
        <v>3734</v>
      </c>
      <c r="S8" s="62"/>
      <c r="T8" s="63"/>
      <c r="U8" s="63"/>
      <c r="V8" s="63"/>
      <c r="W8" s="63"/>
      <c r="X8" s="63"/>
      <c r="Y8" s="63"/>
      <c r="Z8" s="63"/>
      <c r="AA8" s="63"/>
    </row>
    <row r="9" ht="75.0" customHeight="1">
      <c r="A9" s="163" t="s">
        <v>3715</v>
      </c>
      <c r="B9" s="37" t="s">
        <v>1497</v>
      </c>
      <c r="C9" s="56">
        <v>14312.0</v>
      </c>
      <c r="D9" s="37" t="s">
        <v>40</v>
      </c>
      <c r="E9" s="69">
        <v>46118.0</v>
      </c>
      <c r="F9" s="56" t="s">
        <v>2254</v>
      </c>
      <c r="G9" s="56" t="s">
        <v>57</v>
      </c>
      <c r="H9" s="56" t="s">
        <v>3735</v>
      </c>
      <c r="I9" s="59" t="s">
        <v>32</v>
      </c>
      <c r="J9" s="56" t="s">
        <v>3736</v>
      </c>
      <c r="K9" s="56">
        <v>15.0</v>
      </c>
      <c r="L9" s="100">
        <f t="shared" si="1"/>
        <v>46133</v>
      </c>
      <c r="M9" s="151" t="s">
        <v>60</v>
      </c>
      <c r="N9" s="68">
        <v>46118.0</v>
      </c>
      <c r="O9" s="56"/>
      <c r="P9" s="59" t="s">
        <v>3737</v>
      </c>
      <c r="Q9" s="35"/>
      <c r="R9" s="61"/>
      <c r="S9" s="62"/>
      <c r="T9" s="63"/>
      <c r="U9" s="63"/>
      <c r="V9" s="63"/>
      <c r="W9" s="63"/>
      <c r="X9" s="63"/>
      <c r="Y9" s="63"/>
      <c r="Z9" s="63"/>
      <c r="AA9" s="63"/>
    </row>
    <row r="10" ht="75.0" customHeight="1">
      <c r="A10" s="164" t="s">
        <v>3719</v>
      </c>
      <c r="B10" s="37" t="s">
        <v>55</v>
      </c>
      <c r="C10" s="56" t="s">
        <v>3738</v>
      </c>
      <c r="D10" s="37" t="s">
        <v>40</v>
      </c>
      <c r="E10" s="69">
        <v>46118.0</v>
      </c>
      <c r="F10" s="56" t="s">
        <v>3739</v>
      </c>
      <c r="G10" s="56" t="s">
        <v>57</v>
      </c>
      <c r="H10" s="56" t="s">
        <v>3740</v>
      </c>
      <c r="I10" s="56" t="s">
        <v>12</v>
      </c>
      <c r="J10" s="56"/>
      <c r="K10" s="56">
        <v>15.0</v>
      </c>
      <c r="L10" s="100">
        <f t="shared" si="1"/>
        <v>46133</v>
      </c>
      <c r="M10" s="126" t="s">
        <v>60</v>
      </c>
      <c r="N10" s="64">
        <v>46119.0</v>
      </c>
      <c r="O10" s="56"/>
      <c r="P10" s="56" t="s">
        <v>3741</v>
      </c>
      <c r="Q10" s="35"/>
      <c r="R10" s="61"/>
      <c r="S10" s="62"/>
      <c r="T10" s="63"/>
      <c r="U10" s="63"/>
      <c r="V10" s="63"/>
      <c r="W10" s="63"/>
      <c r="X10" s="63"/>
      <c r="Y10" s="63"/>
      <c r="Z10" s="63"/>
      <c r="AA10" s="63"/>
    </row>
    <row r="11" ht="75.0" customHeight="1">
      <c r="A11" s="164" t="s">
        <v>3719</v>
      </c>
      <c r="B11" s="37" t="s">
        <v>55</v>
      </c>
      <c r="C11" s="56">
        <v>14255.0</v>
      </c>
      <c r="D11" s="37" t="s">
        <v>40</v>
      </c>
      <c r="E11" s="69">
        <v>46118.0</v>
      </c>
      <c r="F11" s="56" t="s">
        <v>3742</v>
      </c>
      <c r="G11" s="56" t="s">
        <v>57</v>
      </c>
      <c r="H11" s="56" t="s">
        <v>3743</v>
      </c>
      <c r="I11" s="56" t="s">
        <v>17</v>
      </c>
      <c r="J11" s="56"/>
      <c r="K11" s="56">
        <v>15.0</v>
      </c>
      <c r="L11" s="100">
        <f t="shared" si="1"/>
        <v>46133</v>
      </c>
      <c r="M11" s="151" t="s">
        <v>60</v>
      </c>
      <c r="N11" s="68">
        <v>46132.0</v>
      </c>
      <c r="O11" s="56"/>
      <c r="P11" s="59" t="s">
        <v>3744</v>
      </c>
      <c r="Q11" s="35"/>
      <c r="R11" s="61"/>
      <c r="S11" s="62"/>
      <c r="T11" s="63"/>
      <c r="U11" s="63"/>
      <c r="V11" s="63"/>
      <c r="W11" s="63"/>
      <c r="X11" s="63"/>
      <c r="Y11" s="63"/>
      <c r="Z11" s="63"/>
      <c r="AA11" s="63"/>
    </row>
    <row r="12" ht="75.0" customHeight="1">
      <c r="A12" s="164" t="s">
        <v>3719</v>
      </c>
      <c r="B12" s="37" t="s">
        <v>55</v>
      </c>
      <c r="C12" s="56" t="s">
        <v>3745</v>
      </c>
      <c r="D12" s="37" t="s">
        <v>40</v>
      </c>
      <c r="E12" s="69">
        <v>46118.0</v>
      </c>
      <c r="F12" s="56" t="s">
        <v>3746</v>
      </c>
      <c r="G12" s="56" t="s">
        <v>57</v>
      </c>
      <c r="H12" s="56" t="s">
        <v>807</v>
      </c>
      <c r="I12" s="56" t="s">
        <v>24</v>
      </c>
      <c r="J12" s="56"/>
      <c r="K12" s="56">
        <v>15.0</v>
      </c>
      <c r="L12" s="100">
        <f t="shared" si="1"/>
        <v>46133</v>
      </c>
      <c r="M12" s="126" t="s">
        <v>60</v>
      </c>
      <c r="N12" s="64">
        <v>46119.0</v>
      </c>
      <c r="O12" s="56"/>
      <c r="P12" s="56" t="s">
        <v>3747</v>
      </c>
      <c r="Q12" s="35"/>
      <c r="R12" s="61"/>
      <c r="S12" s="62"/>
      <c r="T12" s="63"/>
      <c r="U12" s="63"/>
      <c r="V12" s="63"/>
      <c r="W12" s="63"/>
      <c r="X12" s="63"/>
      <c r="Y12" s="63"/>
      <c r="Z12" s="63"/>
      <c r="AA12" s="63"/>
    </row>
    <row r="13" ht="75.0" customHeight="1">
      <c r="A13" s="164" t="s">
        <v>3719</v>
      </c>
      <c r="B13" s="37" t="s">
        <v>55</v>
      </c>
      <c r="C13" s="56">
        <v>14207.0</v>
      </c>
      <c r="D13" s="37" t="s">
        <v>40</v>
      </c>
      <c r="E13" s="69">
        <v>46118.0</v>
      </c>
      <c r="F13" s="56" t="s">
        <v>1050</v>
      </c>
      <c r="G13" s="56" t="s">
        <v>57</v>
      </c>
      <c r="H13" s="56" t="s">
        <v>3748</v>
      </c>
      <c r="I13" s="56" t="s">
        <v>12</v>
      </c>
      <c r="J13" s="56"/>
      <c r="K13" s="56">
        <v>15.0</v>
      </c>
      <c r="L13" s="100">
        <f t="shared" si="1"/>
        <v>46133</v>
      </c>
      <c r="M13" s="126" t="s">
        <v>60</v>
      </c>
      <c r="N13" s="64">
        <v>46119.0</v>
      </c>
      <c r="O13" s="56"/>
      <c r="P13" s="56" t="s">
        <v>3749</v>
      </c>
      <c r="Q13" s="35"/>
      <c r="R13" s="61"/>
      <c r="S13" s="62"/>
      <c r="T13" s="63"/>
      <c r="U13" s="63"/>
      <c r="V13" s="63"/>
      <c r="W13" s="63"/>
      <c r="X13" s="63"/>
      <c r="Y13" s="63"/>
      <c r="Z13" s="63"/>
      <c r="AA13" s="63"/>
    </row>
    <row r="14" ht="75.0" customHeight="1">
      <c r="A14" s="164" t="s">
        <v>3719</v>
      </c>
      <c r="B14" s="37" t="s">
        <v>55</v>
      </c>
      <c r="C14" s="56">
        <v>14225.0</v>
      </c>
      <c r="D14" s="37" t="s">
        <v>40</v>
      </c>
      <c r="E14" s="69">
        <v>46118.0</v>
      </c>
      <c r="F14" s="56" t="s">
        <v>3750</v>
      </c>
      <c r="G14" s="56" t="s">
        <v>57</v>
      </c>
      <c r="H14" s="56" t="s">
        <v>3751</v>
      </c>
      <c r="I14" s="56" t="s">
        <v>24</v>
      </c>
      <c r="J14" s="56"/>
      <c r="K14" s="56">
        <v>15.0</v>
      </c>
      <c r="L14" s="100">
        <f t="shared" si="1"/>
        <v>46133</v>
      </c>
      <c r="M14" s="126" t="s">
        <v>60</v>
      </c>
      <c r="N14" s="64">
        <v>46119.0</v>
      </c>
      <c r="O14" s="56"/>
      <c r="P14" s="56" t="s">
        <v>3752</v>
      </c>
      <c r="Q14" s="35"/>
      <c r="R14" s="61"/>
      <c r="S14" s="62"/>
      <c r="T14" s="63"/>
      <c r="U14" s="63"/>
      <c r="V14" s="63"/>
      <c r="W14" s="63"/>
      <c r="X14" s="63"/>
      <c r="Y14" s="63"/>
      <c r="Z14" s="63"/>
      <c r="AA14" s="63"/>
    </row>
    <row r="15" ht="75.0" customHeight="1">
      <c r="A15" s="164" t="s">
        <v>3719</v>
      </c>
      <c r="B15" s="37" t="s">
        <v>55</v>
      </c>
      <c r="C15" s="56">
        <v>14305.0</v>
      </c>
      <c r="D15" s="37" t="s">
        <v>40</v>
      </c>
      <c r="E15" s="69">
        <v>46118.0</v>
      </c>
      <c r="F15" s="56" t="s">
        <v>3498</v>
      </c>
      <c r="G15" s="56" t="s">
        <v>57</v>
      </c>
      <c r="H15" s="56" t="s">
        <v>1965</v>
      </c>
      <c r="I15" s="56" t="s">
        <v>12</v>
      </c>
      <c r="J15" s="56"/>
      <c r="K15" s="56">
        <v>15.0</v>
      </c>
      <c r="L15" s="100">
        <f t="shared" si="1"/>
        <v>46133</v>
      </c>
      <c r="M15" s="126" t="s">
        <v>60</v>
      </c>
      <c r="N15" s="64">
        <v>46119.0</v>
      </c>
      <c r="O15" s="56"/>
      <c r="P15" s="56" t="s">
        <v>3753</v>
      </c>
      <c r="Q15" s="35"/>
      <c r="R15" s="61"/>
      <c r="S15" s="62"/>
      <c r="T15" s="63"/>
      <c r="U15" s="63"/>
      <c r="V15" s="63"/>
      <c r="W15" s="63"/>
      <c r="X15" s="63"/>
      <c r="Y15" s="63"/>
      <c r="Z15" s="63"/>
      <c r="AA15" s="63"/>
    </row>
    <row r="16" ht="75.0" customHeight="1">
      <c r="A16" s="164" t="s">
        <v>3719</v>
      </c>
      <c r="B16" s="37" t="s">
        <v>55</v>
      </c>
      <c r="C16" s="56">
        <v>14301.0</v>
      </c>
      <c r="D16" s="37" t="s">
        <v>40</v>
      </c>
      <c r="E16" s="69">
        <v>46118.0</v>
      </c>
      <c r="F16" s="56" t="s">
        <v>3754</v>
      </c>
      <c r="G16" s="56" t="s">
        <v>57</v>
      </c>
      <c r="H16" s="56" t="s">
        <v>3740</v>
      </c>
      <c r="I16" s="56" t="s">
        <v>12</v>
      </c>
      <c r="J16" s="56"/>
      <c r="K16" s="56">
        <v>15.0</v>
      </c>
      <c r="L16" s="100">
        <f t="shared" si="1"/>
        <v>46133</v>
      </c>
      <c r="M16" s="126" t="s">
        <v>60</v>
      </c>
      <c r="N16" s="64">
        <v>46119.0</v>
      </c>
      <c r="O16" s="56"/>
      <c r="P16" s="56" t="s">
        <v>3755</v>
      </c>
      <c r="Q16" s="35"/>
      <c r="R16" s="61"/>
      <c r="S16" s="62"/>
      <c r="T16" s="63"/>
      <c r="U16" s="63"/>
      <c r="V16" s="63"/>
      <c r="W16" s="63"/>
      <c r="X16" s="63"/>
      <c r="Y16" s="63"/>
      <c r="Z16" s="63"/>
      <c r="AA16" s="63"/>
    </row>
    <row r="17" ht="75.0" customHeight="1">
      <c r="A17" s="164" t="s">
        <v>3719</v>
      </c>
      <c r="B17" s="37" t="s">
        <v>55</v>
      </c>
      <c r="C17" s="56">
        <v>14270.0</v>
      </c>
      <c r="D17" s="37" t="s">
        <v>40</v>
      </c>
      <c r="E17" s="69">
        <v>46118.0</v>
      </c>
      <c r="F17" s="70" t="s">
        <v>3756</v>
      </c>
      <c r="G17" s="56" t="s">
        <v>57</v>
      </c>
      <c r="H17" s="56" t="s">
        <v>937</v>
      </c>
      <c r="I17" s="56" t="s">
        <v>17</v>
      </c>
      <c r="J17" s="56"/>
      <c r="K17" s="56">
        <v>15.0</v>
      </c>
      <c r="L17" s="100">
        <f t="shared" si="1"/>
        <v>46133</v>
      </c>
      <c r="M17" s="151" t="s">
        <v>60</v>
      </c>
      <c r="N17" s="68">
        <v>46134.0</v>
      </c>
      <c r="O17" s="56"/>
      <c r="P17" s="59" t="s">
        <v>3757</v>
      </c>
      <c r="Q17" s="35"/>
      <c r="R17" s="61"/>
      <c r="S17" s="62"/>
      <c r="T17" s="63"/>
      <c r="U17" s="63"/>
      <c r="V17" s="63"/>
      <c r="W17" s="63"/>
      <c r="X17" s="63"/>
      <c r="Y17" s="63"/>
      <c r="Z17" s="63"/>
      <c r="AA17" s="63"/>
    </row>
    <row r="18" ht="75.0" customHeight="1">
      <c r="A18" s="164" t="s">
        <v>3719</v>
      </c>
      <c r="B18" s="37" t="s">
        <v>55</v>
      </c>
      <c r="C18" s="56">
        <v>14178.0</v>
      </c>
      <c r="D18" s="37" t="s">
        <v>40</v>
      </c>
      <c r="E18" s="69">
        <v>46118.0</v>
      </c>
      <c r="F18" s="138" t="s">
        <v>3758</v>
      </c>
      <c r="G18" s="56" t="s">
        <v>57</v>
      </c>
      <c r="H18" s="56" t="s">
        <v>807</v>
      </c>
      <c r="I18" s="56" t="s">
        <v>24</v>
      </c>
      <c r="J18" s="56"/>
      <c r="K18" s="56">
        <v>15.0</v>
      </c>
      <c r="L18" s="100">
        <f t="shared" si="1"/>
        <v>46133</v>
      </c>
      <c r="M18" s="126" t="s">
        <v>60</v>
      </c>
      <c r="N18" s="64">
        <v>46119.0</v>
      </c>
      <c r="O18" s="56"/>
      <c r="P18" s="56" t="s">
        <v>3759</v>
      </c>
      <c r="Q18" s="35"/>
      <c r="R18" s="61"/>
      <c r="S18" s="62"/>
      <c r="T18" s="63"/>
      <c r="U18" s="63"/>
      <c r="V18" s="63"/>
      <c r="W18" s="63"/>
      <c r="X18" s="63"/>
      <c r="Y18" s="63"/>
      <c r="Z18" s="63"/>
      <c r="AA18" s="63"/>
    </row>
    <row r="19" ht="75.0" customHeight="1">
      <c r="A19" s="164" t="s">
        <v>3719</v>
      </c>
      <c r="B19" s="37" t="s">
        <v>55</v>
      </c>
      <c r="C19" s="56">
        <v>14169.0</v>
      </c>
      <c r="D19" s="37" t="s">
        <v>40</v>
      </c>
      <c r="E19" s="69">
        <v>46118.0</v>
      </c>
      <c r="F19" s="56" t="s">
        <v>3760</v>
      </c>
      <c r="G19" s="56" t="s">
        <v>57</v>
      </c>
      <c r="H19" s="56" t="s">
        <v>3761</v>
      </c>
      <c r="I19" s="56" t="s">
        <v>24</v>
      </c>
      <c r="J19" s="56"/>
      <c r="K19" s="56">
        <v>15.0</v>
      </c>
      <c r="L19" s="100">
        <f t="shared" si="1"/>
        <v>46133</v>
      </c>
      <c r="M19" s="126" t="s">
        <v>60</v>
      </c>
      <c r="N19" s="64">
        <v>46119.0</v>
      </c>
      <c r="O19" s="56"/>
      <c r="P19" s="56" t="s">
        <v>3762</v>
      </c>
      <c r="Q19" s="35"/>
      <c r="R19" s="61"/>
      <c r="S19" s="62"/>
      <c r="T19" s="63"/>
      <c r="U19" s="63"/>
      <c r="V19" s="63"/>
      <c r="W19" s="63"/>
      <c r="X19" s="63"/>
      <c r="Y19" s="63"/>
      <c r="Z19" s="63"/>
      <c r="AA19" s="63"/>
    </row>
    <row r="20" ht="75.0" customHeight="1">
      <c r="A20" s="164" t="s">
        <v>3719</v>
      </c>
      <c r="B20" s="37" t="s">
        <v>55</v>
      </c>
      <c r="C20" s="56">
        <v>14124.0</v>
      </c>
      <c r="D20" s="37" t="s">
        <v>40</v>
      </c>
      <c r="E20" s="69">
        <v>46118.0</v>
      </c>
      <c r="F20" s="56" t="s">
        <v>2065</v>
      </c>
      <c r="G20" s="56" t="s">
        <v>57</v>
      </c>
      <c r="H20" s="56" t="s">
        <v>3763</v>
      </c>
      <c r="I20" s="56" t="s">
        <v>12</v>
      </c>
      <c r="J20" s="56"/>
      <c r="K20" s="56">
        <v>15.0</v>
      </c>
      <c r="L20" s="100">
        <f t="shared" si="1"/>
        <v>46133</v>
      </c>
      <c r="M20" s="151" t="s">
        <v>60</v>
      </c>
      <c r="N20" s="68">
        <v>46128.0</v>
      </c>
      <c r="O20" s="56"/>
      <c r="P20" s="59" t="s">
        <v>3764</v>
      </c>
      <c r="Q20" s="35"/>
      <c r="R20" s="61"/>
      <c r="S20" s="62"/>
      <c r="T20" s="63"/>
      <c r="U20" s="63"/>
      <c r="V20" s="63"/>
      <c r="W20" s="63"/>
      <c r="X20" s="63"/>
      <c r="Y20" s="63"/>
      <c r="Z20" s="63"/>
      <c r="AA20" s="63"/>
    </row>
    <row r="21" ht="75.0" customHeight="1">
      <c r="A21" s="164" t="s">
        <v>3719</v>
      </c>
      <c r="B21" s="37" t="s">
        <v>55</v>
      </c>
      <c r="C21" s="99">
        <v>14121.0</v>
      </c>
      <c r="D21" s="57" t="s">
        <v>40</v>
      </c>
      <c r="E21" s="69">
        <v>46118.0</v>
      </c>
      <c r="F21" s="99" t="s">
        <v>2856</v>
      </c>
      <c r="G21" s="99" t="s">
        <v>57</v>
      </c>
      <c r="H21" s="99" t="s">
        <v>3765</v>
      </c>
      <c r="I21" s="99" t="s">
        <v>24</v>
      </c>
      <c r="J21" s="102"/>
      <c r="K21" s="56">
        <v>15.0</v>
      </c>
      <c r="L21" s="100">
        <f t="shared" si="1"/>
        <v>46133</v>
      </c>
      <c r="M21" s="126" t="s">
        <v>60</v>
      </c>
      <c r="N21" s="167">
        <v>46119.0</v>
      </c>
      <c r="O21" s="102"/>
      <c r="P21" s="102" t="s">
        <v>3766</v>
      </c>
      <c r="Q21" s="133"/>
      <c r="R21" s="104"/>
      <c r="S21" s="105"/>
      <c r="T21" s="106"/>
      <c r="U21" s="106"/>
      <c r="V21" s="106"/>
      <c r="W21" s="106"/>
      <c r="X21" s="106"/>
      <c r="Y21" s="106"/>
      <c r="Z21" s="106"/>
      <c r="AA21" s="106"/>
    </row>
    <row r="22" ht="75.0" customHeight="1">
      <c r="A22" s="164" t="s">
        <v>3719</v>
      </c>
      <c r="B22" s="57" t="s">
        <v>55</v>
      </c>
      <c r="C22" s="56">
        <v>14116.0</v>
      </c>
      <c r="D22" s="37" t="s">
        <v>40</v>
      </c>
      <c r="E22" s="69">
        <v>46118.0</v>
      </c>
      <c r="F22" s="56" t="s">
        <v>3767</v>
      </c>
      <c r="G22" s="56" t="s">
        <v>57</v>
      </c>
      <c r="H22" s="56" t="s">
        <v>3768</v>
      </c>
      <c r="I22" s="56" t="s">
        <v>12</v>
      </c>
      <c r="J22" s="56"/>
      <c r="K22" s="56">
        <v>15.0</v>
      </c>
      <c r="L22" s="100">
        <f t="shared" si="1"/>
        <v>46133</v>
      </c>
      <c r="M22" s="151" t="s">
        <v>60</v>
      </c>
      <c r="N22" s="68">
        <v>46126.0</v>
      </c>
      <c r="O22" s="56"/>
      <c r="P22" s="59" t="s">
        <v>3769</v>
      </c>
      <c r="Q22" s="35"/>
      <c r="R22" s="61"/>
      <c r="S22" s="62"/>
      <c r="T22" s="63"/>
      <c r="U22" s="63"/>
      <c r="V22" s="63"/>
      <c r="W22" s="63"/>
      <c r="X22" s="63"/>
      <c r="Y22" s="63"/>
      <c r="Z22" s="63"/>
      <c r="AA22" s="63"/>
    </row>
    <row r="23" ht="75.0" customHeight="1">
      <c r="A23" s="163" t="s">
        <v>3715</v>
      </c>
      <c r="B23" s="57" t="s">
        <v>1497</v>
      </c>
      <c r="C23" s="56">
        <v>14337.0</v>
      </c>
      <c r="D23" s="37" t="s">
        <v>40</v>
      </c>
      <c r="E23" s="69">
        <v>46118.0</v>
      </c>
      <c r="F23" s="56" t="s">
        <v>1642</v>
      </c>
      <c r="G23" s="56" t="s">
        <v>57</v>
      </c>
      <c r="H23" s="56" t="s">
        <v>3770</v>
      </c>
      <c r="I23" s="56" t="s">
        <v>27</v>
      </c>
      <c r="J23" s="56"/>
      <c r="K23" s="56">
        <v>15.0</v>
      </c>
      <c r="L23" s="100">
        <f t="shared" si="1"/>
        <v>46133</v>
      </c>
      <c r="M23" s="151" t="s">
        <v>60</v>
      </c>
      <c r="N23" s="68">
        <v>46126.0</v>
      </c>
      <c r="O23" s="56"/>
      <c r="P23" s="59" t="s">
        <v>3771</v>
      </c>
      <c r="Q23" s="35"/>
      <c r="R23" s="61"/>
      <c r="S23" s="62"/>
      <c r="T23" s="63"/>
      <c r="U23" s="63"/>
      <c r="V23" s="63"/>
      <c r="W23" s="63"/>
      <c r="X23" s="63"/>
      <c r="Y23" s="63"/>
      <c r="Z23" s="63"/>
      <c r="AA23" s="63"/>
    </row>
    <row r="24" ht="75.0" customHeight="1">
      <c r="A24" s="164" t="s">
        <v>3719</v>
      </c>
      <c r="B24" s="57" t="s">
        <v>55</v>
      </c>
      <c r="C24" s="56">
        <v>16195.0</v>
      </c>
      <c r="D24" s="37" t="s">
        <v>74</v>
      </c>
      <c r="E24" s="69">
        <v>46118.0</v>
      </c>
      <c r="F24" s="56" t="s">
        <v>3772</v>
      </c>
      <c r="G24" s="56" t="s">
        <v>57</v>
      </c>
      <c r="H24" s="56" t="s">
        <v>3773</v>
      </c>
      <c r="I24" s="59" t="s">
        <v>37</v>
      </c>
      <c r="J24" s="56" t="s">
        <v>3774</v>
      </c>
      <c r="K24" s="56">
        <v>15.0</v>
      </c>
      <c r="L24" s="100">
        <f t="shared" si="1"/>
        <v>46133</v>
      </c>
      <c r="M24" s="151" t="s">
        <v>60</v>
      </c>
      <c r="N24" s="64">
        <v>46099.0</v>
      </c>
      <c r="O24" s="56"/>
      <c r="P24" s="59" t="s">
        <v>1860</v>
      </c>
      <c r="Q24" s="35"/>
      <c r="R24" s="56"/>
      <c r="S24" s="35"/>
      <c r="T24" s="35"/>
      <c r="U24" s="35"/>
      <c r="V24" s="35"/>
      <c r="W24" s="35"/>
      <c r="X24" s="35"/>
      <c r="Y24" s="35"/>
      <c r="Z24" s="35"/>
      <c r="AA24" s="35"/>
    </row>
    <row r="25" ht="75.0" customHeight="1">
      <c r="A25" s="163" t="s">
        <v>3715</v>
      </c>
      <c r="B25" s="57" t="s">
        <v>1497</v>
      </c>
      <c r="C25" s="56">
        <v>14357.0</v>
      </c>
      <c r="D25" s="37" t="s">
        <v>40</v>
      </c>
      <c r="E25" s="69">
        <v>46118.0</v>
      </c>
      <c r="F25" s="56" t="s">
        <v>1215</v>
      </c>
      <c r="G25" s="56" t="s">
        <v>57</v>
      </c>
      <c r="H25" s="56" t="s">
        <v>3775</v>
      </c>
      <c r="I25" s="59" t="s">
        <v>15</v>
      </c>
      <c r="J25" s="56" t="s">
        <v>3776</v>
      </c>
      <c r="K25" s="56">
        <v>15.0</v>
      </c>
      <c r="L25" s="100">
        <f t="shared" si="1"/>
        <v>46133</v>
      </c>
      <c r="M25" s="150" t="str">
        <f>IF(L25="","",IF(L25&lt;TODAY(),"VENCIDA",IF(L25=TODAY(),"VENCE HOY","A TIEMPO")))</f>
        <v>VENCIDA</v>
      </c>
      <c r="N25" s="64">
        <v>46105.0</v>
      </c>
      <c r="O25" s="56"/>
      <c r="P25" s="56"/>
      <c r="Q25" s="35"/>
      <c r="R25" s="166" t="s">
        <v>3777</v>
      </c>
      <c r="S25" s="62"/>
      <c r="T25" s="63"/>
      <c r="U25" s="63"/>
      <c r="V25" s="63"/>
      <c r="W25" s="63"/>
      <c r="X25" s="63"/>
      <c r="Y25" s="63"/>
      <c r="Z25" s="63"/>
      <c r="AA25" s="63"/>
    </row>
    <row r="26" ht="75.0" customHeight="1">
      <c r="A26" s="164" t="s">
        <v>3719</v>
      </c>
      <c r="B26" s="57" t="s">
        <v>55</v>
      </c>
      <c r="C26" s="59">
        <v>13836.0</v>
      </c>
      <c r="D26" s="37" t="s">
        <v>40</v>
      </c>
      <c r="E26" s="69">
        <v>46118.0</v>
      </c>
      <c r="F26" s="56" t="s">
        <v>3778</v>
      </c>
      <c r="G26" s="56" t="s">
        <v>57</v>
      </c>
      <c r="H26" s="56" t="s">
        <v>3779</v>
      </c>
      <c r="I26" s="56" t="s">
        <v>19</v>
      </c>
      <c r="J26" s="56"/>
      <c r="K26" s="56">
        <v>15.0</v>
      </c>
      <c r="L26" s="100">
        <f t="shared" si="1"/>
        <v>46133</v>
      </c>
      <c r="M26" s="151" t="s">
        <v>60</v>
      </c>
      <c r="N26" s="68">
        <v>46121.0</v>
      </c>
      <c r="O26" s="56"/>
      <c r="P26" s="59" t="s">
        <v>3780</v>
      </c>
      <c r="Q26" s="35"/>
      <c r="R26" s="61"/>
      <c r="S26" s="62"/>
      <c r="T26" s="63"/>
      <c r="U26" s="63"/>
      <c r="V26" s="63"/>
      <c r="W26" s="63"/>
      <c r="X26" s="63"/>
      <c r="Y26" s="63"/>
      <c r="Z26" s="63"/>
      <c r="AA26" s="63"/>
    </row>
    <row r="27" ht="75.0" customHeight="1">
      <c r="A27" s="164" t="s">
        <v>3719</v>
      </c>
      <c r="B27" s="57" t="s">
        <v>55</v>
      </c>
      <c r="C27" s="56">
        <v>13893.0</v>
      </c>
      <c r="D27" s="37" t="s">
        <v>40</v>
      </c>
      <c r="E27" s="69">
        <v>46118.0</v>
      </c>
      <c r="F27" s="56" t="s">
        <v>1204</v>
      </c>
      <c r="G27" s="56" t="s">
        <v>57</v>
      </c>
      <c r="H27" s="90" t="s">
        <v>3781</v>
      </c>
      <c r="I27" s="56" t="s">
        <v>12</v>
      </c>
      <c r="J27" s="56"/>
      <c r="K27" s="56">
        <v>15.0</v>
      </c>
      <c r="L27" s="100">
        <f t="shared" si="1"/>
        <v>46133</v>
      </c>
      <c r="M27" s="151" t="s">
        <v>60</v>
      </c>
      <c r="N27" s="68">
        <v>46128.0</v>
      </c>
      <c r="O27" s="56"/>
      <c r="P27" s="59" t="s">
        <v>3782</v>
      </c>
      <c r="Q27" s="35"/>
      <c r="R27" s="61"/>
      <c r="S27" s="62"/>
      <c r="T27" s="63"/>
      <c r="U27" s="63"/>
      <c r="V27" s="63"/>
      <c r="W27" s="63"/>
      <c r="X27" s="63"/>
      <c r="Y27" s="63"/>
      <c r="Z27" s="63"/>
      <c r="AA27" s="63"/>
    </row>
    <row r="28" ht="75.0" customHeight="1">
      <c r="A28" s="164" t="s">
        <v>3719</v>
      </c>
      <c r="B28" s="57" t="s">
        <v>55</v>
      </c>
      <c r="C28" s="56">
        <v>14190.0</v>
      </c>
      <c r="D28" s="37" t="s">
        <v>40</v>
      </c>
      <c r="E28" s="69">
        <v>46118.0</v>
      </c>
      <c r="F28" s="56" t="s">
        <v>3783</v>
      </c>
      <c r="G28" s="56" t="s">
        <v>57</v>
      </c>
      <c r="H28" s="56" t="s">
        <v>165</v>
      </c>
      <c r="I28" s="56" t="s">
        <v>17</v>
      </c>
      <c r="J28" s="56"/>
      <c r="K28" s="56">
        <v>15.0</v>
      </c>
      <c r="L28" s="100">
        <f t="shared" si="1"/>
        <v>46133</v>
      </c>
      <c r="M28" s="151" t="s">
        <v>60</v>
      </c>
      <c r="N28" s="68">
        <v>46126.0</v>
      </c>
      <c r="O28" s="56"/>
      <c r="P28" s="59" t="s">
        <v>3784</v>
      </c>
      <c r="Q28" s="35"/>
      <c r="R28" s="61"/>
      <c r="S28" s="62"/>
      <c r="T28" s="63"/>
      <c r="U28" s="63"/>
      <c r="V28" s="63"/>
      <c r="W28" s="63"/>
      <c r="X28" s="63"/>
      <c r="Y28" s="63"/>
      <c r="Z28" s="63"/>
      <c r="AA28" s="63"/>
    </row>
    <row r="29" ht="75.0" customHeight="1">
      <c r="A29" s="164" t="s">
        <v>3719</v>
      </c>
      <c r="B29" s="57" t="s">
        <v>55</v>
      </c>
      <c r="C29" s="56">
        <v>14140.0</v>
      </c>
      <c r="D29" s="37" t="s">
        <v>40</v>
      </c>
      <c r="E29" s="69">
        <v>46118.0</v>
      </c>
      <c r="F29" s="56" t="s">
        <v>3785</v>
      </c>
      <c r="G29" s="56" t="s">
        <v>165</v>
      </c>
      <c r="H29" s="56" t="s">
        <v>3786</v>
      </c>
      <c r="I29" s="56" t="s">
        <v>9</v>
      </c>
      <c r="J29" s="56" t="s">
        <v>3787</v>
      </c>
      <c r="K29" s="56">
        <v>15.0</v>
      </c>
      <c r="L29" s="100">
        <f t="shared" si="1"/>
        <v>46133</v>
      </c>
      <c r="M29" s="126" t="s">
        <v>60</v>
      </c>
      <c r="N29" s="64">
        <v>46122.0</v>
      </c>
      <c r="O29" s="56"/>
      <c r="P29" s="56" t="s">
        <v>3788</v>
      </c>
      <c r="Q29" s="35"/>
      <c r="R29" s="61"/>
      <c r="S29" s="62"/>
      <c r="T29" s="63"/>
      <c r="U29" s="63"/>
      <c r="V29" s="63"/>
      <c r="W29" s="63"/>
      <c r="X29" s="63"/>
      <c r="Y29" s="63"/>
      <c r="Z29" s="63"/>
      <c r="AA29" s="63"/>
    </row>
    <row r="30" ht="75.0" customHeight="1">
      <c r="A30" s="164" t="s">
        <v>3719</v>
      </c>
      <c r="B30" s="57" t="s">
        <v>55</v>
      </c>
      <c r="C30" s="56">
        <v>14071.0</v>
      </c>
      <c r="D30" s="37" t="s">
        <v>40</v>
      </c>
      <c r="E30" s="69">
        <v>46118.0</v>
      </c>
      <c r="F30" s="56" t="s">
        <v>3789</v>
      </c>
      <c r="G30" s="56" t="s">
        <v>57</v>
      </c>
      <c r="H30" s="56" t="s">
        <v>159</v>
      </c>
      <c r="I30" s="56" t="s">
        <v>24</v>
      </c>
      <c r="J30" s="56" t="s">
        <v>3790</v>
      </c>
      <c r="K30" s="56">
        <v>15.0</v>
      </c>
      <c r="L30" s="100">
        <f t="shared" si="1"/>
        <v>46133</v>
      </c>
      <c r="M30" s="126" t="s">
        <v>60</v>
      </c>
      <c r="N30" s="64">
        <v>46119.0</v>
      </c>
      <c r="O30" s="56"/>
      <c r="P30" s="56" t="s">
        <v>3791</v>
      </c>
      <c r="Q30" s="35"/>
      <c r="R30" s="61"/>
      <c r="S30" s="62"/>
      <c r="T30" s="63"/>
      <c r="U30" s="63"/>
      <c r="V30" s="63"/>
      <c r="W30" s="63"/>
      <c r="X30" s="63"/>
      <c r="Y30" s="63"/>
      <c r="Z30" s="63"/>
      <c r="AA30" s="63"/>
    </row>
    <row r="31" ht="75.0" customHeight="1">
      <c r="A31" s="163" t="s">
        <v>3715</v>
      </c>
      <c r="B31" s="57" t="s">
        <v>1497</v>
      </c>
      <c r="C31" s="56">
        <v>14801.0</v>
      </c>
      <c r="D31" s="37" t="s">
        <v>40</v>
      </c>
      <c r="E31" s="69">
        <v>46118.0</v>
      </c>
      <c r="F31" s="56" t="s">
        <v>2254</v>
      </c>
      <c r="G31" s="56" t="s">
        <v>57</v>
      </c>
      <c r="H31" s="56" t="s">
        <v>3792</v>
      </c>
      <c r="I31" s="56" t="s">
        <v>25</v>
      </c>
      <c r="J31" s="56"/>
      <c r="K31" s="56">
        <v>15.0</v>
      </c>
      <c r="L31" s="100">
        <f t="shared" si="1"/>
        <v>46133</v>
      </c>
      <c r="M31" s="151" t="s">
        <v>60</v>
      </c>
      <c r="N31" s="68">
        <v>46148.0</v>
      </c>
      <c r="O31" s="56"/>
      <c r="P31" s="59" t="s">
        <v>3793</v>
      </c>
      <c r="Q31" s="35"/>
      <c r="R31" s="61"/>
      <c r="S31" s="62"/>
      <c r="T31" s="63"/>
      <c r="U31" s="63"/>
      <c r="V31" s="63"/>
      <c r="W31" s="63"/>
      <c r="X31" s="63"/>
      <c r="Y31" s="63"/>
      <c r="Z31" s="63"/>
      <c r="AA31" s="63"/>
    </row>
    <row r="32" ht="75.0" customHeight="1">
      <c r="A32" s="164" t="s">
        <v>3719</v>
      </c>
      <c r="B32" s="57" t="s">
        <v>55</v>
      </c>
      <c r="C32" s="56">
        <v>14066.0</v>
      </c>
      <c r="D32" s="37" t="s">
        <v>40</v>
      </c>
      <c r="E32" s="69">
        <v>46118.0</v>
      </c>
      <c r="F32" s="56" t="s">
        <v>3794</v>
      </c>
      <c r="G32" s="56" t="s">
        <v>57</v>
      </c>
      <c r="H32" s="56" t="s">
        <v>3795</v>
      </c>
      <c r="I32" s="56" t="s">
        <v>12</v>
      </c>
      <c r="J32" s="56" t="s">
        <v>3796</v>
      </c>
      <c r="K32" s="56">
        <v>15.0</v>
      </c>
      <c r="L32" s="100">
        <f t="shared" si="1"/>
        <v>46133</v>
      </c>
      <c r="M32" s="151" t="s">
        <v>60</v>
      </c>
      <c r="N32" s="68">
        <v>46134.0</v>
      </c>
      <c r="O32" s="56"/>
      <c r="P32" s="59" t="s">
        <v>3797</v>
      </c>
      <c r="Q32" s="35"/>
      <c r="R32" s="61"/>
      <c r="S32" s="62"/>
      <c r="T32" s="63"/>
      <c r="U32" s="63"/>
      <c r="V32" s="63"/>
      <c r="W32" s="63"/>
      <c r="X32" s="63"/>
      <c r="Y32" s="63"/>
      <c r="Z32" s="63"/>
      <c r="AA32" s="63"/>
    </row>
    <row r="33" ht="75.0" customHeight="1">
      <c r="A33" s="164" t="s">
        <v>3719</v>
      </c>
      <c r="B33" s="57" t="s">
        <v>55</v>
      </c>
      <c r="C33" s="56">
        <v>14222.0</v>
      </c>
      <c r="D33" s="37" t="s">
        <v>40</v>
      </c>
      <c r="E33" s="69">
        <v>46118.0</v>
      </c>
      <c r="F33" s="56" t="s">
        <v>3798</v>
      </c>
      <c r="G33" s="56" t="s">
        <v>57</v>
      </c>
      <c r="H33" s="56" t="s">
        <v>3799</v>
      </c>
      <c r="I33" s="56" t="s">
        <v>9</v>
      </c>
      <c r="J33" s="56" t="s">
        <v>3800</v>
      </c>
      <c r="K33" s="56">
        <v>15.0</v>
      </c>
      <c r="L33" s="100">
        <f t="shared" si="1"/>
        <v>46133</v>
      </c>
      <c r="M33" s="150" t="str">
        <f>IF(L33="","",IF(L33&lt;TODAY(),"VENCIDA",IF(L33=TODAY(),"VENCE HOY","A TIEMPO")))</f>
        <v>VENCIDA</v>
      </c>
      <c r="N33" s="64">
        <v>46098.0</v>
      </c>
      <c r="O33" s="56"/>
      <c r="P33" s="56"/>
      <c r="Q33" s="35"/>
      <c r="R33" s="61"/>
      <c r="S33" s="62"/>
      <c r="T33" s="63"/>
      <c r="U33" s="63"/>
      <c r="V33" s="63"/>
      <c r="W33" s="63"/>
      <c r="X33" s="63"/>
      <c r="Y33" s="63"/>
      <c r="Z33" s="63"/>
      <c r="AA33" s="63"/>
    </row>
    <row r="34" ht="75.0" customHeight="1">
      <c r="A34" s="164" t="s">
        <v>3719</v>
      </c>
      <c r="B34" s="57" t="s">
        <v>55</v>
      </c>
      <c r="C34" s="56">
        <v>12871.0</v>
      </c>
      <c r="D34" s="37" t="s">
        <v>40</v>
      </c>
      <c r="E34" s="69">
        <v>46118.0</v>
      </c>
      <c r="F34" s="56" t="s">
        <v>3801</v>
      </c>
      <c r="G34" s="56" t="s">
        <v>57</v>
      </c>
      <c r="H34" s="56" t="s">
        <v>3802</v>
      </c>
      <c r="I34" s="56" t="s">
        <v>30</v>
      </c>
      <c r="J34" s="56" t="s">
        <v>1099</v>
      </c>
      <c r="K34" s="56">
        <v>15.0</v>
      </c>
      <c r="L34" s="100">
        <f t="shared" si="1"/>
        <v>46133</v>
      </c>
      <c r="M34" s="151" t="s">
        <v>60</v>
      </c>
      <c r="N34" s="68">
        <v>46154.0</v>
      </c>
      <c r="O34" s="56"/>
      <c r="P34" s="59" t="s">
        <v>3803</v>
      </c>
      <c r="Q34" s="35"/>
      <c r="R34" s="61"/>
      <c r="S34" s="62"/>
      <c r="T34" s="63"/>
      <c r="U34" s="63"/>
      <c r="V34" s="63"/>
      <c r="W34" s="63"/>
      <c r="X34" s="63"/>
      <c r="Y34" s="63"/>
      <c r="Z34" s="63"/>
      <c r="AA34" s="63"/>
    </row>
    <row r="35" ht="75.0" customHeight="1">
      <c r="A35" s="163" t="s">
        <v>3715</v>
      </c>
      <c r="B35" s="57" t="s">
        <v>1497</v>
      </c>
      <c r="C35" s="56">
        <v>14361.0</v>
      </c>
      <c r="D35" s="37" t="s">
        <v>40</v>
      </c>
      <c r="E35" s="69">
        <v>46118.0</v>
      </c>
      <c r="F35" s="56" t="s">
        <v>2254</v>
      </c>
      <c r="G35" s="56" t="s">
        <v>57</v>
      </c>
      <c r="H35" s="56" t="s">
        <v>3804</v>
      </c>
      <c r="I35" s="56" t="s">
        <v>23</v>
      </c>
      <c r="J35" s="56"/>
      <c r="K35" s="56">
        <v>15.0</v>
      </c>
      <c r="L35" s="100">
        <f t="shared" si="1"/>
        <v>46133</v>
      </c>
      <c r="M35" s="151" t="s">
        <v>60</v>
      </c>
      <c r="N35" s="68">
        <v>46141.0</v>
      </c>
      <c r="O35" s="56"/>
      <c r="P35" s="59" t="s">
        <v>3805</v>
      </c>
      <c r="Q35" s="35"/>
      <c r="R35" s="61"/>
      <c r="S35" s="62"/>
      <c r="T35" s="63"/>
      <c r="U35" s="63"/>
      <c r="V35" s="63"/>
      <c r="W35" s="63"/>
      <c r="X35" s="63"/>
      <c r="Y35" s="63"/>
      <c r="Z35" s="63"/>
      <c r="AA35" s="63"/>
    </row>
    <row r="36" ht="75.0" customHeight="1">
      <c r="A36" s="164" t="s">
        <v>3719</v>
      </c>
      <c r="B36" s="57" t="s">
        <v>55</v>
      </c>
      <c r="C36" s="56">
        <v>14230.0</v>
      </c>
      <c r="D36" s="37" t="s">
        <v>40</v>
      </c>
      <c r="E36" s="69">
        <v>46118.0</v>
      </c>
      <c r="F36" s="56" t="s">
        <v>3806</v>
      </c>
      <c r="G36" s="56" t="s">
        <v>57</v>
      </c>
      <c r="H36" s="56" t="s">
        <v>1773</v>
      </c>
      <c r="I36" s="56" t="s">
        <v>23</v>
      </c>
      <c r="J36" s="56"/>
      <c r="K36" s="56">
        <v>15.0</v>
      </c>
      <c r="L36" s="100">
        <f t="shared" si="1"/>
        <v>46133</v>
      </c>
      <c r="M36" s="151" t="s">
        <v>60</v>
      </c>
      <c r="N36" s="68">
        <v>46133.0</v>
      </c>
      <c r="O36" s="56"/>
      <c r="P36" s="59" t="s">
        <v>3807</v>
      </c>
      <c r="Q36" s="35"/>
      <c r="R36" s="61"/>
      <c r="S36" s="62"/>
      <c r="T36" s="63"/>
      <c r="U36" s="63"/>
      <c r="V36" s="63"/>
      <c r="W36" s="63"/>
      <c r="X36" s="63"/>
      <c r="Y36" s="63"/>
      <c r="Z36" s="63"/>
      <c r="AA36" s="63"/>
    </row>
    <row r="37" ht="75.0" customHeight="1">
      <c r="A37" s="164" t="s">
        <v>3719</v>
      </c>
      <c r="B37" s="57" t="s">
        <v>55</v>
      </c>
      <c r="C37" s="56">
        <v>14309.0</v>
      </c>
      <c r="D37" s="37" t="s">
        <v>40</v>
      </c>
      <c r="E37" s="69">
        <v>46118.0</v>
      </c>
      <c r="F37" s="56" t="s">
        <v>3808</v>
      </c>
      <c r="G37" s="56" t="s">
        <v>57</v>
      </c>
      <c r="H37" s="56" t="s">
        <v>3809</v>
      </c>
      <c r="I37" s="56" t="s">
        <v>30</v>
      </c>
      <c r="J37" s="56" t="s">
        <v>3810</v>
      </c>
      <c r="K37" s="56">
        <v>15.0</v>
      </c>
      <c r="L37" s="100">
        <f t="shared" si="1"/>
        <v>46133</v>
      </c>
      <c r="M37" s="151" t="s">
        <v>60</v>
      </c>
      <c r="N37" s="68">
        <v>46127.0</v>
      </c>
      <c r="O37" s="56"/>
      <c r="P37" s="59" t="s">
        <v>3811</v>
      </c>
      <c r="Q37" s="35"/>
      <c r="R37" s="61"/>
      <c r="S37" s="62"/>
      <c r="T37" s="63"/>
      <c r="U37" s="63"/>
      <c r="V37" s="63"/>
      <c r="W37" s="63"/>
      <c r="X37" s="63"/>
      <c r="Y37" s="63"/>
      <c r="Z37" s="63"/>
      <c r="AA37" s="63"/>
    </row>
    <row r="38" ht="75.0" customHeight="1">
      <c r="A38" s="163" t="s">
        <v>3715</v>
      </c>
      <c r="B38" s="57" t="s">
        <v>1497</v>
      </c>
      <c r="C38" s="56">
        <v>14362.0</v>
      </c>
      <c r="D38" s="37" t="s">
        <v>40</v>
      </c>
      <c r="E38" s="69">
        <v>46118.0</v>
      </c>
      <c r="F38" s="56" t="s">
        <v>3812</v>
      </c>
      <c r="G38" s="56" t="s">
        <v>57</v>
      </c>
      <c r="H38" s="56" t="s">
        <v>3813</v>
      </c>
      <c r="I38" s="56" t="s">
        <v>25</v>
      </c>
      <c r="J38" s="56"/>
      <c r="K38" s="56">
        <v>2.0</v>
      </c>
      <c r="L38" s="100">
        <f t="shared" si="1"/>
        <v>46120</v>
      </c>
      <c r="M38" s="151" t="s">
        <v>60</v>
      </c>
      <c r="N38" s="64">
        <v>46095.0</v>
      </c>
      <c r="O38" s="56"/>
      <c r="P38" s="59" t="s">
        <v>3814</v>
      </c>
      <c r="Q38" s="35"/>
      <c r="R38" s="61"/>
      <c r="S38" s="62"/>
      <c r="T38" s="63"/>
      <c r="U38" s="63"/>
      <c r="V38" s="63"/>
      <c r="W38" s="63"/>
      <c r="X38" s="63"/>
      <c r="Y38" s="63"/>
      <c r="Z38" s="63"/>
      <c r="AA38" s="63"/>
    </row>
    <row r="39" ht="75.0" customHeight="1">
      <c r="A39" s="164" t="s">
        <v>3719</v>
      </c>
      <c r="B39" s="57" t="s">
        <v>55</v>
      </c>
      <c r="C39" s="56">
        <v>16434.0</v>
      </c>
      <c r="D39" s="37" t="s">
        <v>74</v>
      </c>
      <c r="E39" s="69">
        <v>46118.0</v>
      </c>
      <c r="F39" s="56" t="s">
        <v>614</v>
      </c>
      <c r="G39" s="56" t="s">
        <v>57</v>
      </c>
      <c r="H39" s="56" t="s">
        <v>3815</v>
      </c>
      <c r="I39" s="56" t="s">
        <v>36</v>
      </c>
      <c r="J39" s="56" t="s">
        <v>3816</v>
      </c>
      <c r="K39" s="56">
        <v>8.0</v>
      </c>
      <c r="L39" s="100">
        <f t="shared" si="1"/>
        <v>46126</v>
      </c>
      <c r="M39" s="126"/>
      <c r="N39" s="64"/>
      <c r="O39" s="56"/>
      <c r="P39" s="59" t="s">
        <v>1318</v>
      </c>
      <c r="Q39" s="35"/>
      <c r="R39" s="61"/>
      <c r="S39" s="62"/>
      <c r="T39" s="63"/>
      <c r="U39" s="63"/>
      <c r="V39" s="63"/>
      <c r="W39" s="63"/>
      <c r="X39" s="63"/>
      <c r="Y39" s="63"/>
      <c r="Z39" s="63"/>
      <c r="AA39" s="63"/>
    </row>
    <row r="40" ht="75.0" customHeight="1">
      <c r="A40" s="163" t="s">
        <v>3715</v>
      </c>
      <c r="B40" s="57" t="s">
        <v>1497</v>
      </c>
      <c r="C40" s="56">
        <v>14363.0</v>
      </c>
      <c r="D40" s="37" t="s">
        <v>40</v>
      </c>
      <c r="E40" s="69">
        <v>46118.0</v>
      </c>
      <c r="F40" s="56" t="s">
        <v>3817</v>
      </c>
      <c r="G40" s="56" t="s">
        <v>57</v>
      </c>
      <c r="H40" s="56" t="s">
        <v>3818</v>
      </c>
      <c r="I40" s="56" t="s">
        <v>13</v>
      </c>
      <c r="J40" s="56"/>
      <c r="K40" s="56">
        <v>15.0</v>
      </c>
      <c r="L40" s="100">
        <f t="shared" si="1"/>
        <v>46133</v>
      </c>
      <c r="M40" s="126" t="s">
        <v>60</v>
      </c>
      <c r="N40" s="64">
        <v>46121.0</v>
      </c>
      <c r="O40" s="56"/>
      <c r="P40" s="56" t="s">
        <v>3819</v>
      </c>
      <c r="Q40" s="35"/>
      <c r="R40" s="61"/>
      <c r="S40" s="62"/>
      <c r="T40" s="63"/>
      <c r="U40" s="63"/>
      <c r="V40" s="63"/>
      <c r="W40" s="63"/>
      <c r="X40" s="63"/>
      <c r="Y40" s="63"/>
      <c r="Z40" s="63"/>
      <c r="AA40" s="63"/>
    </row>
    <row r="41" ht="75.0" customHeight="1">
      <c r="A41" s="163" t="s">
        <v>3715</v>
      </c>
      <c r="B41" s="57" t="s">
        <v>1497</v>
      </c>
      <c r="C41" s="56">
        <v>14396.0</v>
      </c>
      <c r="D41" s="37" t="s">
        <v>40</v>
      </c>
      <c r="E41" s="69">
        <v>46119.0</v>
      </c>
      <c r="F41" s="56" t="s">
        <v>1790</v>
      </c>
      <c r="G41" s="56" t="s">
        <v>57</v>
      </c>
      <c r="H41" s="56" t="s">
        <v>3820</v>
      </c>
      <c r="I41" s="56" t="s">
        <v>27</v>
      </c>
      <c r="J41" s="56"/>
      <c r="K41" s="56">
        <v>15.0</v>
      </c>
      <c r="L41" s="100">
        <f t="shared" si="1"/>
        <v>46134</v>
      </c>
      <c r="M41" s="151" t="s">
        <v>60</v>
      </c>
      <c r="N41" s="68">
        <v>46126.0</v>
      </c>
      <c r="O41" s="56"/>
      <c r="P41" s="59" t="s">
        <v>3821</v>
      </c>
      <c r="Q41" s="35"/>
      <c r="R41" s="61"/>
      <c r="S41" s="62"/>
      <c r="T41" s="63"/>
      <c r="U41" s="63"/>
      <c r="V41" s="63"/>
      <c r="W41" s="63"/>
      <c r="X41" s="63"/>
      <c r="Y41" s="63"/>
      <c r="Z41" s="63"/>
      <c r="AA41" s="63"/>
    </row>
    <row r="42" ht="75.0" customHeight="1">
      <c r="A42" s="164" t="s">
        <v>3719</v>
      </c>
      <c r="B42" s="57" t="s">
        <v>55</v>
      </c>
      <c r="C42" s="56">
        <v>14400.0</v>
      </c>
      <c r="D42" s="37" t="s">
        <v>40</v>
      </c>
      <c r="E42" s="69">
        <v>46119.0</v>
      </c>
      <c r="F42" s="56" t="s">
        <v>3457</v>
      </c>
      <c r="G42" s="56" t="s">
        <v>57</v>
      </c>
      <c r="H42" s="56" t="s">
        <v>3822</v>
      </c>
      <c r="I42" s="56" t="s">
        <v>12</v>
      </c>
      <c r="J42" s="56"/>
      <c r="K42" s="56">
        <v>15.0</v>
      </c>
      <c r="L42" s="100">
        <f t="shared" si="1"/>
        <v>46134</v>
      </c>
      <c r="M42" s="151" t="s">
        <v>60</v>
      </c>
      <c r="N42" s="68">
        <v>46133.0</v>
      </c>
      <c r="O42" s="56"/>
      <c r="P42" s="59" t="s">
        <v>3823</v>
      </c>
      <c r="Q42" s="35"/>
      <c r="R42" s="61"/>
      <c r="S42" s="62"/>
      <c r="T42" s="63"/>
      <c r="U42" s="63"/>
      <c r="V42" s="63"/>
      <c r="W42" s="63"/>
      <c r="X42" s="63"/>
      <c r="Y42" s="63"/>
      <c r="Z42" s="63"/>
      <c r="AA42" s="63"/>
    </row>
    <row r="43" ht="75.0" customHeight="1">
      <c r="A43" s="164" t="s">
        <v>3719</v>
      </c>
      <c r="B43" s="57" t="s">
        <v>55</v>
      </c>
      <c r="C43" s="56">
        <v>14455.0</v>
      </c>
      <c r="D43" s="37" t="s">
        <v>40</v>
      </c>
      <c r="E43" s="69">
        <v>46119.0</v>
      </c>
      <c r="F43" s="56" t="s">
        <v>2027</v>
      </c>
      <c r="G43" s="56" t="s">
        <v>57</v>
      </c>
      <c r="H43" s="56" t="s">
        <v>2028</v>
      </c>
      <c r="I43" s="56" t="s">
        <v>12</v>
      </c>
      <c r="J43" s="56"/>
      <c r="K43" s="56">
        <v>15.0</v>
      </c>
      <c r="L43" s="100">
        <f t="shared" si="1"/>
        <v>46134</v>
      </c>
      <c r="M43" s="151" t="s">
        <v>60</v>
      </c>
      <c r="N43" s="68">
        <v>46125.0</v>
      </c>
      <c r="O43" s="56"/>
      <c r="P43" s="59" t="s">
        <v>3824</v>
      </c>
      <c r="Q43" s="35"/>
      <c r="R43" s="61"/>
      <c r="S43" s="62"/>
      <c r="T43" s="63"/>
      <c r="U43" s="63"/>
      <c r="V43" s="63"/>
      <c r="W43" s="63"/>
      <c r="X43" s="63"/>
      <c r="Y43" s="63"/>
      <c r="Z43" s="63"/>
      <c r="AA43" s="63"/>
    </row>
    <row r="44" ht="75.0" customHeight="1">
      <c r="A44" s="164" t="s">
        <v>3719</v>
      </c>
      <c r="B44" s="57" t="s">
        <v>55</v>
      </c>
      <c r="C44" s="56">
        <v>14529.0</v>
      </c>
      <c r="D44" s="37" t="s">
        <v>40</v>
      </c>
      <c r="E44" s="69">
        <v>46119.0</v>
      </c>
      <c r="F44" s="56" t="s">
        <v>3825</v>
      </c>
      <c r="G44" s="56" t="s">
        <v>57</v>
      </c>
      <c r="H44" s="56" t="s">
        <v>3826</v>
      </c>
      <c r="I44" s="56" t="s">
        <v>24</v>
      </c>
      <c r="J44" s="56"/>
      <c r="K44" s="56">
        <v>15.0</v>
      </c>
      <c r="L44" s="100">
        <f t="shared" si="1"/>
        <v>46134</v>
      </c>
      <c r="M44" s="126" t="s">
        <v>60</v>
      </c>
      <c r="N44" s="64">
        <v>46119.0</v>
      </c>
      <c r="O44" s="56"/>
      <c r="P44" s="56" t="s">
        <v>3827</v>
      </c>
      <c r="Q44" s="35"/>
      <c r="R44" s="61"/>
      <c r="S44" s="62"/>
      <c r="T44" s="63"/>
      <c r="U44" s="63"/>
      <c r="V44" s="63"/>
      <c r="W44" s="63"/>
      <c r="X44" s="63"/>
      <c r="Y44" s="63"/>
      <c r="Z44" s="63"/>
      <c r="AA44" s="63"/>
    </row>
    <row r="45" ht="75.0" customHeight="1">
      <c r="A45" s="164" t="s">
        <v>3719</v>
      </c>
      <c r="B45" s="57" t="s">
        <v>55</v>
      </c>
      <c r="C45" s="56">
        <v>14521.0</v>
      </c>
      <c r="D45" s="37" t="s">
        <v>40</v>
      </c>
      <c r="E45" s="69">
        <v>46119.0</v>
      </c>
      <c r="F45" s="56" t="s">
        <v>2583</v>
      </c>
      <c r="G45" s="56" t="s">
        <v>57</v>
      </c>
      <c r="H45" s="56" t="s">
        <v>2035</v>
      </c>
      <c r="I45" s="56" t="s">
        <v>12</v>
      </c>
      <c r="J45" s="56"/>
      <c r="K45" s="56">
        <v>15.0</v>
      </c>
      <c r="L45" s="100">
        <f t="shared" si="1"/>
        <v>46134</v>
      </c>
      <c r="M45" s="126" t="s">
        <v>60</v>
      </c>
      <c r="N45" s="64">
        <v>46123.0</v>
      </c>
      <c r="O45" s="56"/>
      <c r="P45" s="56" t="s">
        <v>3828</v>
      </c>
      <c r="Q45" s="35"/>
      <c r="R45" s="61"/>
      <c r="S45" s="62"/>
      <c r="T45" s="63"/>
      <c r="U45" s="63"/>
      <c r="V45" s="63"/>
      <c r="W45" s="63"/>
      <c r="X45" s="63"/>
      <c r="Y45" s="63"/>
      <c r="Z45" s="63"/>
      <c r="AA45" s="63"/>
    </row>
    <row r="46" ht="75.0" customHeight="1">
      <c r="A46" s="164" t="s">
        <v>3719</v>
      </c>
      <c r="B46" s="57" t="s">
        <v>55</v>
      </c>
      <c r="C46" s="56">
        <v>14490.0</v>
      </c>
      <c r="D46" s="37" t="s">
        <v>40</v>
      </c>
      <c r="E46" s="69">
        <v>46119.0</v>
      </c>
      <c r="F46" s="56" t="s">
        <v>3829</v>
      </c>
      <c r="G46" s="56" t="s">
        <v>57</v>
      </c>
      <c r="H46" s="56" t="s">
        <v>3830</v>
      </c>
      <c r="I46" s="56" t="s">
        <v>12</v>
      </c>
      <c r="J46" s="56"/>
      <c r="K46" s="56">
        <v>15.0</v>
      </c>
      <c r="L46" s="100">
        <f t="shared" si="1"/>
        <v>46134</v>
      </c>
      <c r="M46" s="126" t="s">
        <v>60</v>
      </c>
      <c r="N46" s="64">
        <v>46123.0</v>
      </c>
      <c r="O46" s="56"/>
      <c r="P46" s="56" t="s">
        <v>3831</v>
      </c>
      <c r="Q46" s="35"/>
      <c r="R46" s="61"/>
      <c r="S46" s="62"/>
      <c r="T46" s="63"/>
      <c r="U46" s="63"/>
      <c r="V46" s="63"/>
      <c r="W46" s="63"/>
      <c r="X46" s="63"/>
      <c r="Y46" s="63"/>
      <c r="Z46" s="63"/>
      <c r="AA46" s="63"/>
    </row>
    <row r="47" ht="75.0" customHeight="1">
      <c r="A47" s="164" t="s">
        <v>3719</v>
      </c>
      <c r="B47" s="57" t="s">
        <v>55</v>
      </c>
      <c r="C47" s="56">
        <v>14467.0</v>
      </c>
      <c r="D47" s="37" t="s">
        <v>40</v>
      </c>
      <c r="E47" s="69">
        <v>46119.0</v>
      </c>
      <c r="F47" s="56" t="s">
        <v>3832</v>
      </c>
      <c r="G47" s="56" t="s">
        <v>57</v>
      </c>
      <c r="H47" s="56" t="s">
        <v>807</v>
      </c>
      <c r="I47" s="56" t="s">
        <v>19</v>
      </c>
      <c r="J47" s="56"/>
      <c r="K47" s="56">
        <v>15.0</v>
      </c>
      <c r="L47" s="100">
        <f t="shared" si="1"/>
        <v>46134</v>
      </c>
      <c r="M47" s="151" t="s">
        <v>60</v>
      </c>
      <c r="N47" s="68">
        <v>46132.0</v>
      </c>
      <c r="O47" s="56"/>
      <c r="P47" s="59" t="s">
        <v>3833</v>
      </c>
      <c r="Q47" s="35"/>
      <c r="R47" s="61"/>
      <c r="S47" s="62"/>
      <c r="T47" s="63"/>
      <c r="U47" s="63"/>
      <c r="V47" s="63"/>
      <c r="W47" s="63"/>
      <c r="X47" s="63"/>
      <c r="Y47" s="63"/>
      <c r="Z47" s="63"/>
      <c r="AA47" s="63"/>
    </row>
    <row r="48" ht="75.0" customHeight="1">
      <c r="A48" s="164" t="s">
        <v>3719</v>
      </c>
      <c r="B48" s="57" t="s">
        <v>55</v>
      </c>
      <c r="C48" s="56">
        <v>-14466.0</v>
      </c>
      <c r="D48" s="37" t="s">
        <v>40</v>
      </c>
      <c r="E48" s="69">
        <v>46119.0</v>
      </c>
      <c r="F48" s="56" t="s">
        <v>3834</v>
      </c>
      <c r="G48" s="56" t="s">
        <v>57</v>
      </c>
      <c r="H48" s="56" t="s">
        <v>3835</v>
      </c>
      <c r="I48" s="56" t="s">
        <v>12</v>
      </c>
      <c r="J48" s="56"/>
      <c r="K48" s="56">
        <v>15.0</v>
      </c>
      <c r="L48" s="100">
        <f t="shared" si="1"/>
        <v>46134</v>
      </c>
      <c r="M48" s="151" t="s">
        <v>60</v>
      </c>
      <c r="N48" s="68">
        <v>46127.0</v>
      </c>
      <c r="O48" s="56"/>
      <c r="P48" s="168" t="s">
        <v>3836</v>
      </c>
      <c r="Q48" s="35"/>
      <c r="R48" s="61"/>
      <c r="S48" s="62"/>
      <c r="T48" s="63"/>
      <c r="U48" s="63"/>
      <c r="V48" s="63"/>
      <c r="W48" s="63"/>
      <c r="X48" s="63"/>
      <c r="Y48" s="63"/>
      <c r="Z48" s="63"/>
      <c r="AA48" s="63"/>
    </row>
    <row r="49" ht="75.0" customHeight="1">
      <c r="A49" s="164" t="s">
        <v>3719</v>
      </c>
      <c r="B49" s="57" t="s">
        <v>55</v>
      </c>
      <c r="C49" s="61">
        <v>14457.0</v>
      </c>
      <c r="D49" s="37" t="s">
        <v>40</v>
      </c>
      <c r="E49" s="69">
        <v>46119.0</v>
      </c>
      <c r="F49" s="56" t="s">
        <v>3837</v>
      </c>
      <c r="G49" s="56" t="s">
        <v>57</v>
      </c>
      <c r="H49" s="56" t="s">
        <v>1965</v>
      </c>
      <c r="I49" s="56" t="s">
        <v>12</v>
      </c>
      <c r="J49" s="56"/>
      <c r="K49" s="56">
        <v>15.0</v>
      </c>
      <c r="L49" s="100">
        <f t="shared" si="1"/>
        <v>46134</v>
      </c>
      <c r="M49" s="151" t="s">
        <v>60</v>
      </c>
      <c r="N49" s="68">
        <v>46125.0</v>
      </c>
      <c r="O49" s="56"/>
      <c r="P49" s="59" t="s">
        <v>3838</v>
      </c>
      <c r="Q49" s="35"/>
      <c r="R49" s="61"/>
      <c r="S49" s="62"/>
      <c r="T49" s="63"/>
      <c r="U49" s="63"/>
      <c r="V49" s="63"/>
      <c r="W49" s="63"/>
      <c r="X49" s="63"/>
      <c r="Y49" s="63"/>
      <c r="Z49" s="63"/>
      <c r="AA49" s="63"/>
    </row>
    <row r="50" ht="75.0" customHeight="1">
      <c r="A50" s="163" t="s">
        <v>3715</v>
      </c>
      <c r="B50" s="57" t="s">
        <v>1497</v>
      </c>
      <c r="C50" s="61">
        <v>15412.0</v>
      </c>
      <c r="D50" s="37" t="s">
        <v>40</v>
      </c>
      <c r="E50" s="69">
        <v>46119.0</v>
      </c>
      <c r="F50" s="56" t="s">
        <v>3839</v>
      </c>
      <c r="G50" s="56" t="s">
        <v>57</v>
      </c>
      <c r="H50" s="56" t="s">
        <v>3840</v>
      </c>
      <c r="I50" s="59" t="s">
        <v>30</v>
      </c>
      <c r="J50" s="56" t="s">
        <v>3841</v>
      </c>
      <c r="K50" s="56">
        <v>15.0</v>
      </c>
      <c r="L50" s="100">
        <f t="shared" si="1"/>
        <v>46134</v>
      </c>
      <c r="M50" s="151" t="s">
        <v>60</v>
      </c>
      <c r="N50" s="68">
        <v>46128.0</v>
      </c>
      <c r="O50" s="56"/>
      <c r="P50" s="59" t="s">
        <v>3842</v>
      </c>
      <c r="Q50" s="35"/>
      <c r="R50" s="61"/>
      <c r="S50" s="62"/>
      <c r="T50" s="63"/>
      <c r="U50" s="63"/>
      <c r="V50" s="63"/>
      <c r="W50" s="63"/>
      <c r="X50" s="63"/>
      <c r="Y50" s="63"/>
      <c r="Z50" s="63"/>
      <c r="AA50" s="63"/>
    </row>
    <row r="51" ht="75.0" customHeight="1">
      <c r="A51" s="164" t="s">
        <v>3719</v>
      </c>
      <c r="B51" s="57" t="s">
        <v>55</v>
      </c>
      <c r="C51" s="56">
        <v>14498.0</v>
      </c>
      <c r="D51" s="37" t="s">
        <v>40</v>
      </c>
      <c r="E51" s="69">
        <v>46119.0</v>
      </c>
      <c r="F51" s="56" t="s">
        <v>3843</v>
      </c>
      <c r="G51" s="56" t="s">
        <v>57</v>
      </c>
      <c r="H51" s="56" t="s">
        <v>113</v>
      </c>
      <c r="I51" s="56" t="s">
        <v>12</v>
      </c>
      <c r="J51" s="56"/>
      <c r="K51" s="56">
        <v>15.0</v>
      </c>
      <c r="L51" s="100">
        <f t="shared" si="1"/>
        <v>46134</v>
      </c>
      <c r="M51" s="151" t="s">
        <v>60</v>
      </c>
      <c r="N51" s="68">
        <v>46129.0</v>
      </c>
      <c r="O51" s="56"/>
      <c r="P51" s="59" t="s">
        <v>3844</v>
      </c>
      <c r="Q51" s="35"/>
      <c r="R51" s="61"/>
      <c r="S51" s="62"/>
      <c r="T51" s="63"/>
      <c r="U51" s="63"/>
      <c r="V51" s="63"/>
      <c r="W51" s="63"/>
      <c r="X51" s="63"/>
      <c r="Y51" s="63"/>
      <c r="Z51" s="63"/>
      <c r="AA51" s="63"/>
    </row>
    <row r="52" ht="75.0" customHeight="1">
      <c r="A52" s="164" t="s">
        <v>3719</v>
      </c>
      <c r="B52" s="57" t="s">
        <v>55</v>
      </c>
      <c r="C52" s="56">
        <v>14423.0</v>
      </c>
      <c r="D52" s="37" t="s">
        <v>40</v>
      </c>
      <c r="E52" s="69">
        <v>46119.0</v>
      </c>
      <c r="F52" s="56" t="s">
        <v>3845</v>
      </c>
      <c r="G52" s="56" t="s">
        <v>57</v>
      </c>
      <c r="H52" s="56" t="s">
        <v>3846</v>
      </c>
      <c r="I52" s="56" t="s">
        <v>19</v>
      </c>
      <c r="J52" s="56"/>
      <c r="K52" s="56">
        <v>15.0</v>
      </c>
      <c r="L52" s="100">
        <f t="shared" si="1"/>
        <v>46134</v>
      </c>
      <c r="M52" s="151" t="s">
        <v>60</v>
      </c>
      <c r="N52" s="68">
        <v>46132.0</v>
      </c>
      <c r="O52" s="56"/>
      <c r="P52" s="59" t="s">
        <v>3847</v>
      </c>
      <c r="Q52" s="35"/>
      <c r="R52" s="61"/>
      <c r="S52" s="62"/>
      <c r="T52" s="63"/>
      <c r="U52" s="63"/>
      <c r="V52" s="63"/>
      <c r="W52" s="63"/>
      <c r="X52" s="63"/>
      <c r="Y52" s="63"/>
      <c r="Z52" s="63"/>
      <c r="AA52" s="63"/>
    </row>
    <row r="53" ht="75.0" customHeight="1">
      <c r="A53" s="164" t="s">
        <v>3719</v>
      </c>
      <c r="B53" s="57" t="s">
        <v>55</v>
      </c>
      <c r="C53" s="56">
        <v>14621.0</v>
      </c>
      <c r="D53" s="37" t="s">
        <v>40</v>
      </c>
      <c r="E53" s="69">
        <v>46119.0</v>
      </c>
      <c r="F53" s="56" t="s">
        <v>3848</v>
      </c>
      <c r="G53" s="56" t="s">
        <v>57</v>
      </c>
      <c r="H53" s="56" t="s">
        <v>271</v>
      </c>
      <c r="I53" s="56" t="s">
        <v>24</v>
      </c>
      <c r="J53" s="56"/>
      <c r="K53" s="56">
        <v>15.0</v>
      </c>
      <c r="L53" s="100">
        <f t="shared" si="1"/>
        <v>46134</v>
      </c>
      <c r="M53" s="126" t="s">
        <v>60</v>
      </c>
      <c r="N53" s="64">
        <v>46120.0</v>
      </c>
      <c r="O53" s="56"/>
      <c r="P53" s="56" t="s">
        <v>3849</v>
      </c>
      <c r="Q53" s="35"/>
      <c r="R53" s="61"/>
      <c r="S53" s="62"/>
      <c r="T53" s="63"/>
      <c r="U53" s="63"/>
      <c r="V53" s="63"/>
      <c r="W53" s="63"/>
      <c r="X53" s="63"/>
      <c r="Y53" s="63"/>
      <c r="Z53" s="63"/>
      <c r="AA53" s="63"/>
    </row>
    <row r="54" ht="75.0" customHeight="1">
      <c r="A54" s="164" t="s">
        <v>3719</v>
      </c>
      <c r="B54" s="57" t="s">
        <v>55</v>
      </c>
      <c r="C54" s="56">
        <v>14616.0</v>
      </c>
      <c r="D54" s="37" t="s">
        <v>40</v>
      </c>
      <c r="E54" s="69">
        <v>46119.0</v>
      </c>
      <c r="F54" s="56" t="s">
        <v>3850</v>
      </c>
      <c r="G54" s="56" t="s">
        <v>57</v>
      </c>
      <c r="H54" s="56" t="s">
        <v>3068</v>
      </c>
      <c r="I54" s="56" t="s">
        <v>24</v>
      </c>
      <c r="J54" s="56"/>
      <c r="K54" s="56">
        <v>15.0</v>
      </c>
      <c r="L54" s="100">
        <f t="shared" si="1"/>
        <v>46134</v>
      </c>
      <c r="M54" s="126" t="s">
        <v>60</v>
      </c>
      <c r="N54" s="64">
        <v>46120.0</v>
      </c>
      <c r="O54" s="56"/>
      <c r="P54" s="56" t="s">
        <v>3851</v>
      </c>
      <c r="Q54" s="35"/>
      <c r="R54" s="61"/>
      <c r="S54" s="62"/>
      <c r="T54" s="63"/>
      <c r="U54" s="63"/>
      <c r="V54" s="63"/>
      <c r="W54" s="63"/>
      <c r="X54" s="63"/>
      <c r="Y54" s="63"/>
      <c r="Z54" s="63"/>
      <c r="AA54" s="63"/>
    </row>
    <row r="55" ht="75.0" customHeight="1">
      <c r="A55" s="164" t="s">
        <v>3719</v>
      </c>
      <c r="B55" s="57" t="s">
        <v>55</v>
      </c>
      <c r="C55" s="59">
        <v>14614.0</v>
      </c>
      <c r="D55" s="37" t="s">
        <v>40</v>
      </c>
      <c r="E55" s="69">
        <v>46119.0</v>
      </c>
      <c r="F55" s="56" t="s">
        <v>3852</v>
      </c>
      <c r="G55" s="56" t="s">
        <v>57</v>
      </c>
      <c r="H55" s="56" t="s">
        <v>3853</v>
      </c>
      <c r="I55" s="56" t="s">
        <v>12</v>
      </c>
      <c r="J55" s="56"/>
      <c r="K55" s="56">
        <v>15.0</v>
      </c>
      <c r="L55" s="100">
        <f t="shared" si="1"/>
        <v>46134</v>
      </c>
      <c r="M55" s="151" t="s">
        <v>60</v>
      </c>
      <c r="N55" s="68">
        <v>46131.0</v>
      </c>
      <c r="O55" s="56"/>
      <c r="P55" s="59" t="s">
        <v>3854</v>
      </c>
      <c r="Q55" s="35"/>
      <c r="R55" s="61"/>
      <c r="S55" s="62"/>
      <c r="T55" s="63"/>
      <c r="U55" s="63"/>
      <c r="V55" s="63"/>
      <c r="W55" s="63"/>
      <c r="X55" s="63"/>
      <c r="Y55" s="63"/>
      <c r="Z55" s="63"/>
      <c r="AA55" s="63"/>
    </row>
    <row r="56" ht="75.0" customHeight="1">
      <c r="A56" s="164" t="s">
        <v>3719</v>
      </c>
      <c r="B56" s="57" t="s">
        <v>55</v>
      </c>
      <c r="C56" s="56">
        <v>14590.0</v>
      </c>
      <c r="D56" s="37" t="s">
        <v>40</v>
      </c>
      <c r="E56" s="69">
        <v>46119.0</v>
      </c>
      <c r="F56" s="56" t="s">
        <v>1696</v>
      </c>
      <c r="G56" s="56" t="s">
        <v>57</v>
      </c>
      <c r="H56" s="56" t="s">
        <v>807</v>
      </c>
      <c r="I56" s="56" t="s">
        <v>12</v>
      </c>
      <c r="J56" s="56"/>
      <c r="K56" s="56">
        <v>15.0</v>
      </c>
      <c r="L56" s="100">
        <f t="shared" si="1"/>
        <v>46134</v>
      </c>
      <c r="M56" s="150" t="str">
        <f>IF(L56="","",IF(L56&lt;TODAY(),"VENCIDA",IF(L56=TODAY(),"VENCE HOY","A TIEMPO")))</f>
        <v>VENCIDA</v>
      </c>
      <c r="N56" s="64">
        <v>46085.0</v>
      </c>
      <c r="O56" s="56"/>
      <c r="P56" s="56"/>
      <c r="Q56" s="35"/>
      <c r="R56" s="61"/>
      <c r="S56" s="62"/>
      <c r="T56" s="63"/>
      <c r="U56" s="63"/>
      <c r="V56" s="63"/>
      <c r="W56" s="63"/>
      <c r="X56" s="63"/>
      <c r="Y56" s="63"/>
      <c r="Z56" s="63"/>
      <c r="AA56" s="63"/>
    </row>
    <row r="57" ht="75.0" customHeight="1">
      <c r="A57" s="164" t="s">
        <v>3719</v>
      </c>
      <c r="B57" s="57" t="s">
        <v>55</v>
      </c>
      <c r="C57" s="56">
        <v>14584.0</v>
      </c>
      <c r="D57" s="37" t="s">
        <v>40</v>
      </c>
      <c r="E57" s="69">
        <v>46119.0</v>
      </c>
      <c r="F57" s="56" t="s">
        <v>3855</v>
      </c>
      <c r="G57" s="56" t="s">
        <v>57</v>
      </c>
      <c r="H57" s="56" t="s">
        <v>3856</v>
      </c>
      <c r="I57" s="56" t="s">
        <v>24</v>
      </c>
      <c r="J57" s="56"/>
      <c r="K57" s="56">
        <v>15.0</v>
      </c>
      <c r="L57" s="100">
        <f t="shared" si="1"/>
        <v>46134</v>
      </c>
      <c r="M57" s="126" t="s">
        <v>60</v>
      </c>
      <c r="N57" s="64">
        <v>46119.0</v>
      </c>
      <c r="O57" s="56"/>
      <c r="P57" s="56" t="s">
        <v>3857</v>
      </c>
      <c r="Q57" s="35"/>
      <c r="R57" s="61"/>
      <c r="S57" s="62"/>
      <c r="T57" s="63"/>
      <c r="U57" s="63"/>
      <c r="V57" s="63"/>
      <c r="W57" s="63"/>
      <c r="X57" s="63"/>
      <c r="Y57" s="63"/>
      <c r="Z57" s="63"/>
      <c r="AA57" s="63"/>
    </row>
    <row r="58" ht="75.0" customHeight="1">
      <c r="A58" s="164" t="s">
        <v>3719</v>
      </c>
      <c r="B58" s="57" t="s">
        <v>55</v>
      </c>
      <c r="C58" s="56">
        <v>14581.0</v>
      </c>
      <c r="D58" s="37" t="s">
        <v>40</v>
      </c>
      <c r="E58" s="69">
        <v>46119.0</v>
      </c>
      <c r="F58" s="56" t="s">
        <v>3858</v>
      </c>
      <c r="G58" s="56" t="s">
        <v>57</v>
      </c>
      <c r="H58" s="56" t="s">
        <v>3859</v>
      </c>
      <c r="I58" s="56" t="s">
        <v>24</v>
      </c>
      <c r="J58" s="56"/>
      <c r="K58" s="56">
        <v>15.0</v>
      </c>
      <c r="L58" s="100">
        <f t="shared" si="1"/>
        <v>46134</v>
      </c>
      <c r="M58" s="126" t="s">
        <v>60</v>
      </c>
      <c r="N58" s="64">
        <v>46119.0</v>
      </c>
      <c r="O58" s="56"/>
      <c r="P58" s="56" t="s">
        <v>3860</v>
      </c>
      <c r="Q58" s="35"/>
      <c r="R58" s="61"/>
      <c r="S58" s="62"/>
      <c r="T58" s="63"/>
      <c r="U58" s="63"/>
      <c r="V58" s="63"/>
      <c r="W58" s="63"/>
      <c r="X58" s="63"/>
      <c r="Y58" s="63"/>
      <c r="Z58" s="63"/>
      <c r="AA58" s="63"/>
    </row>
    <row r="59" ht="75.0" customHeight="1">
      <c r="A59" s="164" t="s">
        <v>3719</v>
      </c>
      <c r="B59" s="57" t="s">
        <v>55</v>
      </c>
      <c r="C59" s="56">
        <v>14546.0</v>
      </c>
      <c r="D59" s="37" t="s">
        <v>40</v>
      </c>
      <c r="E59" s="69">
        <v>46119.0</v>
      </c>
      <c r="F59" s="56" t="s">
        <v>3861</v>
      </c>
      <c r="G59" s="56" t="s">
        <v>57</v>
      </c>
      <c r="H59" s="56" t="s">
        <v>3862</v>
      </c>
      <c r="I59" s="56" t="s">
        <v>12</v>
      </c>
      <c r="J59" s="56"/>
      <c r="K59" s="56">
        <v>15.0</v>
      </c>
      <c r="L59" s="100">
        <f t="shared" si="1"/>
        <v>46134</v>
      </c>
      <c r="M59" s="151" t="s">
        <v>60</v>
      </c>
      <c r="N59" s="145" t="s">
        <v>3863</v>
      </c>
      <c r="O59" s="56"/>
      <c r="P59" s="59" t="s">
        <v>3864</v>
      </c>
      <c r="Q59" s="35"/>
      <c r="R59" s="61"/>
      <c r="S59" s="62"/>
      <c r="T59" s="63"/>
      <c r="U59" s="63"/>
      <c r="V59" s="63"/>
      <c r="W59" s="63"/>
      <c r="X59" s="63"/>
      <c r="Y59" s="63"/>
      <c r="Z59" s="63"/>
      <c r="AA59" s="63"/>
    </row>
    <row r="60" ht="75.0" customHeight="1">
      <c r="A60" s="164" t="s">
        <v>3719</v>
      </c>
      <c r="B60" s="57" t="s">
        <v>55</v>
      </c>
      <c r="C60" s="56">
        <v>14565.0</v>
      </c>
      <c r="D60" s="37" t="s">
        <v>40</v>
      </c>
      <c r="E60" s="69">
        <v>46119.0</v>
      </c>
      <c r="F60" s="56" t="s">
        <v>3162</v>
      </c>
      <c r="G60" s="56" t="s">
        <v>57</v>
      </c>
      <c r="H60" s="56" t="s">
        <v>113</v>
      </c>
      <c r="I60" s="56" t="s">
        <v>19</v>
      </c>
      <c r="J60" s="56"/>
      <c r="K60" s="56">
        <v>15.0</v>
      </c>
      <c r="L60" s="100">
        <f t="shared" si="1"/>
        <v>46134</v>
      </c>
      <c r="M60" s="126" t="s">
        <v>60</v>
      </c>
      <c r="N60" s="97">
        <v>46121.0</v>
      </c>
      <c r="O60" s="56"/>
      <c r="P60" s="56" t="s">
        <v>3865</v>
      </c>
      <c r="Q60" s="35"/>
      <c r="R60" s="61"/>
      <c r="S60" s="62"/>
      <c r="T60" s="63"/>
      <c r="U60" s="63"/>
      <c r="V60" s="63"/>
      <c r="W60" s="63"/>
      <c r="X60" s="63"/>
      <c r="Y60" s="63"/>
      <c r="Z60" s="63"/>
      <c r="AA60" s="63"/>
    </row>
    <row r="61" ht="75.0" customHeight="1">
      <c r="A61" s="164" t="s">
        <v>3719</v>
      </c>
      <c r="B61" s="57" t="s">
        <v>55</v>
      </c>
      <c r="C61" s="56">
        <v>14544.0</v>
      </c>
      <c r="D61" s="37" t="s">
        <v>40</v>
      </c>
      <c r="E61" s="69">
        <v>46119.0</v>
      </c>
      <c r="F61" s="56" t="s">
        <v>3861</v>
      </c>
      <c r="G61" s="56" t="s">
        <v>57</v>
      </c>
      <c r="H61" s="56" t="s">
        <v>3866</v>
      </c>
      <c r="I61" s="56" t="s">
        <v>12</v>
      </c>
      <c r="J61" s="56"/>
      <c r="K61" s="56">
        <v>15.0</v>
      </c>
      <c r="L61" s="100">
        <f t="shared" si="1"/>
        <v>46134</v>
      </c>
      <c r="M61" s="151" t="s">
        <v>60</v>
      </c>
      <c r="N61" s="145">
        <v>46133.0</v>
      </c>
      <c r="O61" s="56"/>
      <c r="P61" s="59" t="s">
        <v>3867</v>
      </c>
      <c r="Q61" s="35"/>
      <c r="R61" s="61"/>
      <c r="S61" s="62"/>
      <c r="T61" s="63"/>
      <c r="U61" s="63"/>
      <c r="V61" s="63"/>
      <c r="W61" s="63"/>
      <c r="X61" s="63"/>
      <c r="Y61" s="63"/>
      <c r="Z61" s="63"/>
      <c r="AA61" s="63"/>
    </row>
    <row r="62" ht="75.0" customHeight="1">
      <c r="A62" s="163" t="s">
        <v>3715</v>
      </c>
      <c r="B62" s="57" t="s">
        <v>1497</v>
      </c>
      <c r="C62" s="56">
        <v>14661.0</v>
      </c>
      <c r="D62" s="37" t="s">
        <v>40</v>
      </c>
      <c r="E62" s="69">
        <v>46119.0</v>
      </c>
      <c r="F62" s="56" t="s">
        <v>3868</v>
      </c>
      <c r="G62" s="56" t="s">
        <v>57</v>
      </c>
      <c r="H62" s="56" t="s">
        <v>3869</v>
      </c>
      <c r="I62" s="56" t="s">
        <v>12</v>
      </c>
      <c r="J62" s="56"/>
      <c r="K62" s="56">
        <v>15.0</v>
      </c>
      <c r="L62" s="100">
        <f t="shared" si="1"/>
        <v>46134</v>
      </c>
      <c r="M62" s="151" t="s">
        <v>60</v>
      </c>
      <c r="N62" s="145">
        <v>46149.0</v>
      </c>
      <c r="O62" s="56"/>
      <c r="P62" s="59" t="s">
        <v>3870</v>
      </c>
      <c r="Q62" s="35"/>
      <c r="R62" s="61"/>
      <c r="S62" s="62"/>
      <c r="T62" s="63"/>
      <c r="U62" s="63"/>
      <c r="V62" s="63"/>
      <c r="W62" s="63"/>
      <c r="X62" s="63"/>
      <c r="Y62" s="63"/>
      <c r="Z62" s="63"/>
      <c r="AA62" s="63"/>
    </row>
    <row r="63" ht="75.0" customHeight="1">
      <c r="A63" s="163" t="s">
        <v>3715</v>
      </c>
      <c r="B63" s="57" t="s">
        <v>1497</v>
      </c>
      <c r="C63" s="56">
        <v>14663.0</v>
      </c>
      <c r="D63" s="37" t="s">
        <v>40</v>
      </c>
      <c r="E63" s="69">
        <v>46119.0</v>
      </c>
      <c r="F63" s="56" t="s">
        <v>2254</v>
      </c>
      <c r="G63" s="56" t="s">
        <v>57</v>
      </c>
      <c r="H63" s="56" t="s">
        <v>3871</v>
      </c>
      <c r="I63" s="56" t="s">
        <v>13</v>
      </c>
      <c r="J63" s="56"/>
      <c r="K63" s="56">
        <v>15.0</v>
      </c>
      <c r="L63" s="100">
        <f t="shared" si="1"/>
        <v>46134</v>
      </c>
      <c r="M63" s="151" t="s">
        <v>60</v>
      </c>
      <c r="N63" s="145">
        <v>46135.0</v>
      </c>
      <c r="O63" s="56"/>
      <c r="P63" s="59" t="s">
        <v>3872</v>
      </c>
      <c r="Q63" s="35"/>
      <c r="R63" s="61"/>
      <c r="S63" s="62"/>
      <c r="T63" s="63"/>
      <c r="U63" s="63"/>
      <c r="V63" s="63"/>
      <c r="W63" s="63"/>
      <c r="X63" s="63"/>
      <c r="Y63" s="63"/>
      <c r="Z63" s="63"/>
      <c r="AA63" s="63"/>
    </row>
    <row r="64" ht="75.0" customHeight="1">
      <c r="A64" s="164" t="s">
        <v>3719</v>
      </c>
      <c r="B64" s="57" t="s">
        <v>55</v>
      </c>
      <c r="C64" s="56">
        <v>14438.0</v>
      </c>
      <c r="D64" s="37" t="s">
        <v>40</v>
      </c>
      <c r="E64" s="69">
        <v>46119.0</v>
      </c>
      <c r="F64" s="56" t="s">
        <v>3873</v>
      </c>
      <c r="G64" s="56" t="s">
        <v>57</v>
      </c>
      <c r="H64" s="56" t="s">
        <v>113</v>
      </c>
      <c r="I64" s="59" t="s">
        <v>30</v>
      </c>
      <c r="J64" s="56" t="s">
        <v>3874</v>
      </c>
      <c r="K64" s="56">
        <v>15.0</v>
      </c>
      <c r="L64" s="100">
        <f t="shared" si="1"/>
        <v>46134</v>
      </c>
      <c r="M64" s="151" t="s">
        <v>60</v>
      </c>
      <c r="N64" s="97"/>
      <c r="O64" s="56"/>
      <c r="P64" s="59" t="s">
        <v>3875</v>
      </c>
      <c r="Q64" s="35"/>
      <c r="R64" s="61"/>
      <c r="S64" s="62"/>
      <c r="T64" s="63"/>
      <c r="U64" s="63"/>
      <c r="V64" s="63"/>
      <c r="W64" s="63"/>
      <c r="X64" s="63"/>
      <c r="Y64" s="63"/>
      <c r="Z64" s="63"/>
      <c r="AA64" s="63"/>
    </row>
    <row r="65" ht="75.0" customHeight="1">
      <c r="A65" s="163" t="s">
        <v>3715</v>
      </c>
      <c r="B65" s="57" t="s">
        <v>1497</v>
      </c>
      <c r="C65" s="56">
        <v>14666.0</v>
      </c>
      <c r="D65" s="37" t="s">
        <v>40</v>
      </c>
      <c r="E65" s="69">
        <v>46119.0</v>
      </c>
      <c r="F65" s="56" t="s">
        <v>2254</v>
      </c>
      <c r="G65" s="56" t="s">
        <v>57</v>
      </c>
      <c r="H65" s="138" t="s">
        <v>3876</v>
      </c>
      <c r="I65" s="56" t="s">
        <v>24</v>
      </c>
      <c r="J65" s="56"/>
      <c r="K65" s="56">
        <v>15.0</v>
      </c>
      <c r="L65" s="100">
        <f t="shared" si="1"/>
        <v>46134</v>
      </c>
      <c r="M65" s="126" t="s">
        <v>60</v>
      </c>
      <c r="N65" s="64">
        <v>46120.0</v>
      </c>
      <c r="O65" s="56"/>
      <c r="P65" s="56" t="s">
        <v>3877</v>
      </c>
      <c r="Q65" s="35"/>
      <c r="R65" s="61"/>
      <c r="S65" s="62"/>
      <c r="T65" s="63"/>
      <c r="U65" s="63"/>
      <c r="V65" s="63"/>
      <c r="W65" s="63"/>
      <c r="X65" s="63"/>
      <c r="Y65" s="63"/>
      <c r="Z65" s="63"/>
      <c r="AA65" s="63"/>
    </row>
    <row r="66" ht="75.0" customHeight="1">
      <c r="A66" s="164" t="s">
        <v>3719</v>
      </c>
      <c r="B66" s="57" t="s">
        <v>55</v>
      </c>
      <c r="C66" s="56">
        <v>14442.0</v>
      </c>
      <c r="D66" s="37" t="s">
        <v>40</v>
      </c>
      <c r="E66" s="69">
        <v>46119.0</v>
      </c>
      <c r="F66" s="25" t="s">
        <v>3878</v>
      </c>
      <c r="G66" s="56" t="s">
        <v>57</v>
      </c>
      <c r="H66" s="56" t="s">
        <v>3879</v>
      </c>
      <c r="I66" s="56" t="s">
        <v>27</v>
      </c>
      <c r="J66" s="56" t="s">
        <v>3880</v>
      </c>
      <c r="K66" s="56">
        <v>15.0</v>
      </c>
      <c r="L66" s="100">
        <f t="shared" si="1"/>
        <v>46134</v>
      </c>
      <c r="M66" s="151" t="s">
        <v>60</v>
      </c>
      <c r="N66" s="145">
        <v>46127.0</v>
      </c>
      <c r="O66" s="56"/>
      <c r="P66" s="59" t="s">
        <v>3881</v>
      </c>
      <c r="Q66" s="35"/>
      <c r="R66" s="61"/>
      <c r="S66" s="62"/>
      <c r="T66" s="63"/>
      <c r="U66" s="63"/>
      <c r="V66" s="63"/>
      <c r="W66" s="63"/>
      <c r="X66" s="63"/>
      <c r="Y66" s="63"/>
      <c r="Z66" s="63"/>
      <c r="AA66" s="63"/>
    </row>
    <row r="67" ht="75.0" customHeight="1">
      <c r="A67" s="164" t="s">
        <v>3719</v>
      </c>
      <c r="B67" s="57" t="s">
        <v>55</v>
      </c>
      <c r="C67" s="56">
        <v>16593.0</v>
      </c>
      <c r="D67" s="37" t="s">
        <v>74</v>
      </c>
      <c r="E67" s="69">
        <v>46119.0</v>
      </c>
      <c r="F67" s="56" t="s">
        <v>614</v>
      </c>
      <c r="G67" s="56" t="s">
        <v>57</v>
      </c>
      <c r="H67" s="56" t="s">
        <v>3882</v>
      </c>
      <c r="I67" s="56" t="s">
        <v>30</v>
      </c>
      <c r="J67" s="56" t="s">
        <v>1099</v>
      </c>
      <c r="K67" s="56">
        <v>13.0</v>
      </c>
      <c r="L67" s="100">
        <f t="shared" si="1"/>
        <v>46132</v>
      </c>
      <c r="M67" s="151" t="s">
        <v>60</v>
      </c>
      <c r="N67" s="145">
        <v>46132.0</v>
      </c>
      <c r="O67" s="59"/>
      <c r="P67" s="59" t="s">
        <v>3883</v>
      </c>
      <c r="Q67" s="35"/>
      <c r="R67" s="61"/>
      <c r="S67" s="62"/>
      <c r="T67" s="63"/>
      <c r="U67" s="63"/>
      <c r="V67" s="63"/>
      <c r="W67" s="63"/>
      <c r="X67" s="63"/>
      <c r="Y67" s="63"/>
      <c r="Z67" s="63"/>
      <c r="AA67" s="63"/>
    </row>
    <row r="68" ht="75.0" customHeight="1">
      <c r="A68" s="163" t="s">
        <v>3715</v>
      </c>
      <c r="B68" s="57" t="s">
        <v>1497</v>
      </c>
      <c r="C68" s="56">
        <v>15171.0</v>
      </c>
      <c r="D68" s="37" t="s">
        <v>40</v>
      </c>
      <c r="E68" s="69">
        <v>46119.0</v>
      </c>
      <c r="F68" s="56" t="s">
        <v>3884</v>
      </c>
      <c r="G68" s="56" t="s">
        <v>57</v>
      </c>
      <c r="H68" s="56" t="s">
        <v>3885</v>
      </c>
      <c r="I68" s="56" t="s">
        <v>23</v>
      </c>
      <c r="J68" s="56"/>
      <c r="K68" s="56">
        <v>15.0</v>
      </c>
      <c r="L68" s="100">
        <f t="shared" si="1"/>
        <v>46134</v>
      </c>
      <c r="M68" s="151" t="s">
        <v>60</v>
      </c>
      <c r="N68" s="145">
        <v>46140.0</v>
      </c>
      <c r="O68" s="56"/>
      <c r="P68" s="59" t="s">
        <v>3886</v>
      </c>
      <c r="Q68" s="35"/>
      <c r="R68" s="61"/>
      <c r="S68" s="62"/>
      <c r="T68" s="63"/>
      <c r="U68" s="63"/>
      <c r="V68" s="63"/>
      <c r="W68" s="63"/>
      <c r="X68" s="63"/>
      <c r="Y68" s="63"/>
      <c r="Z68" s="63"/>
      <c r="AA68" s="63"/>
    </row>
    <row r="69" ht="75.0" customHeight="1">
      <c r="A69" s="163" t="s">
        <v>3715</v>
      </c>
      <c r="B69" s="57" t="s">
        <v>1497</v>
      </c>
      <c r="C69" s="56">
        <v>14667.0</v>
      </c>
      <c r="D69" s="37" t="s">
        <v>40</v>
      </c>
      <c r="E69" s="69">
        <v>46119.0</v>
      </c>
      <c r="F69" s="56" t="s">
        <v>2254</v>
      </c>
      <c r="G69" s="56" t="s">
        <v>57</v>
      </c>
      <c r="H69" s="56" t="s">
        <v>3887</v>
      </c>
      <c r="I69" s="56" t="s">
        <v>27</v>
      </c>
      <c r="J69" s="56"/>
      <c r="K69" s="56">
        <v>15.0</v>
      </c>
      <c r="L69" s="100">
        <f t="shared" si="1"/>
        <v>46134</v>
      </c>
      <c r="M69" s="126" t="s">
        <v>60</v>
      </c>
      <c r="N69" s="97">
        <v>46121.0</v>
      </c>
      <c r="O69" s="56"/>
      <c r="P69" s="56" t="s">
        <v>3888</v>
      </c>
      <c r="Q69" s="35"/>
      <c r="R69" s="61"/>
      <c r="S69" s="62"/>
      <c r="T69" s="63"/>
      <c r="U69" s="63"/>
      <c r="V69" s="63"/>
      <c r="W69" s="63"/>
      <c r="X69" s="63"/>
      <c r="Y69" s="63"/>
      <c r="Z69" s="63"/>
      <c r="AA69" s="63"/>
    </row>
    <row r="70" ht="75.0" customHeight="1">
      <c r="A70" s="164" t="s">
        <v>3719</v>
      </c>
      <c r="B70" s="57" t="s">
        <v>55</v>
      </c>
      <c r="C70" s="70">
        <v>11402.0</v>
      </c>
      <c r="D70" s="43" t="s">
        <v>40</v>
      </c>
      <c r="E70" s="69">
        <v>46119.0</v>
      </c>
      <c r="F70" s="56" t="s">
        <v>3387</v>
      </c>
      <c r="G70" s="56" t="s">
        <v>165</v>
      </c>
      <c r="H70" s="56" t="s">
        <v>3889</v>
      </c>
      <c r="I70" s="56" t="s">
        <v>15</v>
      </c>
      <c r="J70" s="56" t="s">
        <v>1940</v>
      </c>
      <c r="K70" s="56">
        <v>15.0</v>
      </c>
      <c r="L70" s="100">
        <f t="shared" si="1"/>
        <v>46134</v>
      </c>
      <c r="M70" s="151" t="s">
        <v>60</v>
      </c>
      <c r="N70" s="145">
        <v>46129.0</v>
      </c>
      <c r="O70" s="70"/>
      <c r="P70" s="109" t="s">
        <v>3890</v>
      </c>
      <c r="Q70" s="93"/>
      <c r="R70" s="71"/>
      <c r="S70" s="74"/>
      <c r="T70" s="75"/>
      <c r="U70" s="75"/>
      <c r="V70" s="75"/>
      <c r="W70" s="75"/>
      <c r="X70" s="75"/>
      <c r="Y70" s="75"/>
      <c r="Z70" s="75"/>
      <c r="AA70" s="75"/>
    </row>
    <row r="71" ht="75.0" customHeight="1">
      <c r="A71" s="164" t="s">
        <v>3719</v>
      </c>
      <c r="B71" s="57" t="s">
        <v>55</v>
      </c>
      <c r="C71" s="56">
        <v>16810.0</v>
      </c>
      <c r="D71" s="37" t="s">
        <v>74</v>
      </c>
      <c r="E71" s="69">
        <v>46119.0</v>
      </c>
      <c r="F71" s="56" t="s">
        <v>447</v>
      </c>
      <c r="G71" s="56" t="s">
        <v>57</v>
      </c>
      <c r="H71" s="56" t="s">
        <v>3891</v>
      </c>
      <c r="I71" s="56" t="s">
        <v>30</v>
      </c>
      <c r="J71" s="56" t="s">
        <v>1099</v>
      </c>
      <c r="K71" s="56">
        <v>2.0</v>
      </c>
      <c r="L71" s="100">
        <f t="shared" si="1"/>
        <v>46121</v>
      </c>
      <c r="M71" s="151" t="s">
        <v>60</v>
      </c>
      <c r="N71" s="145">
        <v>46120.0</v>
      </c>
      <c r="O71" s="56"/>
      <c r="P71" s="59" t="s">
        <v>3892</v>
      </c>
      <c r="Q71" s="35"/>
      <c r="R71" s="61"/>
      <c r="S71" s="62"/>
      <c r="T71" s="63"/>
      <c r="U71" s="63"/>
      <c r="V71" s="63"/>
      <c r="W71" s="63"/>
      <c r="X71" s="63"/>
      <c r="Y71" s="63"/>
      <c r="Z71" s="63"/>
      <c r="AA71" s="63"/>
    </row>
    <row r="72" ht="75.0" customHeight="1">
      <c r="A72" s="163" t="s">
        <v>3715</v>
      </c>
      <c r="B72" s="57" t="s">
        <v>1497</v>
      </c>
      <c r="C72" s="56">
        <v>14749.0</v>
      </c>
      <c r="D72" s="37" t="s">
        <v>40</v>
      </c>
      <c r="E72" s="69">
        <v>46120.0</v>
      </c>
      <c r="F72" s="56" t="s">
        <v>2693</v>
      </c>
      <c r="G72" s="56" t="s">
        <v>57</v>
      </c>
      <c r="H72" s="56" t="s">
        <v>3893</v>
      </c>
      <c r="I72" s="56" t="s">
        <v>17</v>
      </c>
      <c r="J72" s="56"/>
      <c r="K72" s="56">
        <v>15.0</v>
      </c>
      <c r="L72" s="100">
        <f t="shared" si="1"/>
        <v>46135</v>
      </c>
      <c r="M72" s="151" t="s">
        <v>60</v>
      </c>
      <c r="N72" s="145">
        <v>46132.0</v>
      </c>
      <c r="O72" s="56"/>
      <c r="P72" s="59" t="s">
        <v>3894</v>
      </c>
      <c r="Q72" s="35"/>
      <c r="R72" s="61"/>
      <c r="S72" s="62"/>
      <c r="T72" s="63"/>
      <c r="U72" s="63"/>
      <c r="V72" s="63"/>
      <c r="W72" s="63"/>
      <c r="X72" s="63"/>
      <c r="Y72" s="63"/>
      <c r="Z72" s="63"/>
      <c r="AA72" s="63"/>
    </row>
    <row r="73" ht="75.0" customHeight="1">
      <c r="A73" s="164" t="s">
        <v>3719</v>
      </c>
      <c r="B73" s="57" t="s">
        <v>55</v>
      </c>
      <c r="C73" s="56">
        <v>14695.0</v>
      </c>
      <c r="D73" s="37" t="s">
        <v>40</v>
      </c>
      <c r="E73" s="69">
        <v>46120.0</v>
      </c>
      <c r="F73" s="56" t="s">
        <v>3895</v>
      </c>
      <c r="G73" s="56" t="s">
        <v>57</v>
      </c>
      <c r="H73" s="56" t="s">
        <v>300</v>
      </c>
      <c r="I73" s="56" t="s">
        <v>19</v>
      </c>
      <c r="J73" s="56"/>
      <c r="K73" s="56">
        <v>15.0</v>
      </c>
      <c r="L73" s="100">
        <f t="shared" si="1"/>
        <v>46135</v>
      </c>
      <c r="M73" s="151" t="s">
        <v>60</v>
      </c>
      <c r="N73" s="145">
        <v>46132.0</v>
      </c>
      <c r="O73" s="56"/>
      <c r="P73" s="59" t="s">
        <v>3896</v>
      </c>
      <c r="Q73" s="35"/>
      <c r="R73" s="61"/>
      <c r="S73" s="62"/>
      <c r="T73" s="63"/>
      <c r="U73" s="63"/>
      <c r="V73" s="63"/>
      <c r="W73" s="63"/>
      <c r="X73" s="63"/>
      <c r="Y73" s="63"/>
      <c r="Z73" s="63"/>
      <c r="AA73" s="63"/>
    </row>
    <row r="74" ht="75.0" customHeight="1">
      <c r="A74" s="164" t="s">
        <v>3719</v>
      </c>
      <c r="B74" s="57" t="s">
        <v>55</v>
      </c>
      <c r="C74" s="56">
        <v>14648.0</v>
      </c>
      <c r="D74" s="37" t="s">
        <v>40</v>
      </c>
      <c r="E74" s="69">
        <v>46120.0</v>
      </c>
      <c r="F74" s="56" t="s">
        <v>1500</v>
      </c>
      <c r="G74" s="56" t="s">
        <v>57</v>
      </c>
      <c r="H74" s="56" t="s">
        <v>3897</v>
      </c>
      <c r="I74" s="56" t="s">
        <v>12</v>
      </c>
      <c r="J74" s="56"/>
      <c r="K74" s="56">
        <v>15.0</v>
      </c>
      <c r="L74" s="100">
        <f t="shared" si="1"/>
        <v>46135</v>
      </c>
      <c r="M74" s="126" t="s">
        <v>60</v>
      </c>
      <c r="N74" s="97">
        <v>46123.0</v>
      </c>
      <c r="O74" s="56"/>
      <c r="P74" s="56" t="s">
        <v>3898</v>
      </c>
      <c r="Q74" s="35"/>
      <c r="R74" s="61"/>
      <c r="S74" s="62"/>
      <c r="T74" s="63"/>
      <c r="U74" s="63"/>
      <c r="V74" s="63"/>
      <c r="W74" s="63"/>
      <c r="X74" s="63"/>
      <c r="Y74" s="63"/>
      <c r="Z74" s="63"/>
      <c r="AA74" s="63"/>
    </row>
    <row r="75" ht="75.0" customHeight="1">
      <c r="A75" s="164" t="s">
        <v>3719</v>
      </c>
      <c r="B75" s="57" t="s">
        <v>55</v>
      </c>
      <c r="C75" s="56">
        <v>14691.0</v>
      </c>
      <c r="D75" s="37" t="s">
        <v>40</v>
      </c>
      <c r="E75" s="69">
        <v>46120.0</v>
      </c>
      <c r="F75" s="56" t="s">
        <v>3899</v>
      </c>
      <c r="G75" s="56" t="s">
        <v>57</v>
      </c>
      <c r="H75" s="56" t="s">
        <v>3900</v>
      </c>
      <c r="I75" s="56" t="s">
        <v>19</v>
      </c>
      <c r="J75" s="56"/>
      <c r="K75" s="56">
        <v>15.0</v>
      </c>
      <c r="L75" s="100">
        <f t="shared" si="1"/>
        <v>46135</v>
      </c>
      <c r="M75" s="151" t="s">
        <v>60</v>
      </c>
      <c r="N75" s="145">
        <v>46125.0</v>
      </c>
      <c r="O75" s="56"/>
      <c r="P75" s="59" t="s">
        <v>3901</v>
      </c>
      <c r="Q75" s="35"/>
      <c r="R75" s="61"/>
      <c r="S75" s="62"/>
      <c r="T75" s="63"/>
      <c r="U75" s="63"/>
      <c r="V75" s="63"/>
      <c r="W75" s="63"/>
      <c r="X75" s="63"/>
      <c r="Y75" s="63"/>
      <c r="Z75" s="63"/>
      <c r="AA75" s="63"/>
    </row>
    <row r="76" ht="75.0" customHeight="1">
      <c r="A76" s="164" t="s">
        <v>3719</v>
      </c>
      <c r="B76" s="57" t="s">
        <v>55</v>
      </c>
      <c r="C76" s="56">
        <v>14651.0</v>
      </c>
      <c r="D76" s="37" t="s">
        <v>40</v>
      </c>
      <c r="E76" s="69">
        <v>46120.0</v>
      </c>
      <c r="F76" s="56" t="s">
        <v>2024</v>
      </c>
      <c r="G76" s="56" t="s">
        <v>57</v>
      </c>
      <c r="H76" s="56" t="s">
        <v>3897</v>
      </c>
      <c r="I76" s="56" t="s">
        <v>12</v>
      </c>
      <c r="J76" s="56"/>
      <c r="K76" s="56">
        <v>15.0</v>
      </c>
      <c r="L76" s="100">
        <f t="shared" si="1"/>
        <v>46135</v>
      </c>
      <c r="M76" s="126" t="s">
        <v>60</v>
      </c>
      <c r="N76" s="97">
        <v>46123.0</v>
      </c>
      <c r="O76" s="56"/>
      <c r="P76" s="56" t="s">
        <v>3902</v>
      </c>
      <c r="Q76" s="35"/>
      <c r="R76" s="61"/>
      <c r="S76" s="62"/>
      <c r="T76" s="63"/>
      <c r="U76" s="63"/>
      <c r="V76" s="63"/>
      <c r="W76" s="63"/>
      <c r="X76" s="63"/>
      <c r="Y76" s="63"/>
      <c r="Z76" s="63"/>
      <c r="AA76" s="63"/>
    </row>
    <row r="77" ht="75.0" customHeight="1">
      <c r="A77" s="164" t="s">
        <v>3719</v>
      </c>
      <c r="B77" s="57" t="s">
        <v>55</v>
      </c>
      <c r="C77" s="56">
        <v>14689.0</v>
      </c>
      <c r="D77" s="37" t="s">
        <v>40</v>
      </c>
      <c r="E77" s="69">
        <v>46120.0</v>
      </c>
      <c r="F77" s="56" t="s">
        <v>2071</v>
      </c>
      <c r="G77" s="56" t="s">
        <v>57</v>
      </c>
      <c r="H77" s="56" t="s">
        <v>3903</v>
      </c>
      <c r="I77" s="56" t="s">
        <v>12</v>
      </c>
      <c r="J77" s="56"/>
      <c r="K77" s="56">
        <v>15.0</v>
      </c>
      <c r="L77" s="100">
        <f t="shared" si="1"/>
        <v>46135</v>
      </c>
      <c r="M77" s="126" t="s">
        <v>60</v>
      </c>
      <c r="N77" s="97">
        <v>46123.0</v>
      </c>
      <c r="O77" s="56"/>
      <c r="P77" s="56" t="s">
        <v>3904</v>
      </c>
      <c r="Q77" s="35"/>
      <c r="R77" s="61"/>
      <c r="S77" s="62"/>
      <c r="T77" s="63"/>
      <c r="U77" s="63"/>
      <c r="V77" s="63"/>
      <c r="W77" s="63"/>
      <c r="X77" s="63"/>
      <c r="Y77" s="63"/>
      <c r="Z77" s="63"/>
      <c r="AA77" s="63"/>
    </row>
    <row r="78" ht="75.0" customHeight="1">
      <c r="A78" s="163" t="s">
        <v>3715</v>
      </c>
      <c r="B78" s="57" t="s">
        <v>1497</v>
      </c>
      <c r="C78" s="56">
        <v>14844.0</v>
      </c>
      <c r="D78" s="37" t="s">
        <v>40</v>
      </c>
      <c r="E78" s="69">
        <v>46120.0</v>
      </c>
      <c r="F78" s="56" t="s">
        <v>1952</v>
      </c>
      <c r="G78" s="56" t="s">
        <v>57</v>
      </c>
      <c r="H78" s="56" t="s">
        <v>3905</v>
      </c>
      <c r="I78" s="56" t="s">
        <v>23</v>
      </c>
      <c r="J78" s="56"/>
      <c r="K78" s="56">
        <v>15.0</v>
      </c>
      <c r="L78" s="100">
        <f t="shared" si="1"/>
        <v>46135</v>
      </c>
      <c r="M78" s="151" t="s">
        <v>60</v>
      </c>
      <c r="N78" s="145">
        <v>46147.0</v>
      </c>
      <c r="O78" s="56"/>
      <c r="P78" s="59" t="s">
        <v>3906</v>
      </c>
      <c r="Q78" s="35"/>
      <c r="R78" s="61"/>
      <c r="S78" s="62"/>
      <c r="T78" s="63"/>
      <c r="U78" s="63"/>
      <c r="V78" s="63"/>
      <c r="W78" s="63"/>
      <c r="X78" s="63"/>
      <c r="Y78" s="63"/>
      <c r="Z78" s="63"/>
      <c r="AA78" s="63"/>
    </row>
    <row r="79" ht="75.0" customHeight="1">
      <c r="A79" s="163" t="s">
        <v>3715</v>
      </c>
      <c r="B79" s="57" t="s">
        <v>1497</v>
      </c>
      <c r="C79" s="56">
        <v>14852.0</v>
      </c>
      <c r="D79" s="37" t="s">
        <v>40</v>
      </c>
      <c r="E79" s="69">
        <v>46120.0</v>
      </c>
      <c r="F79" s="56" t="s">
        <v>1952</v>
      </c>
      <c r="G79" s="56" t="s">
        <v>57</v>
      </c>
      <c r="H79" s="56" t="s">
        <v>3907</v>
      </c>
      <c r="I79" s="56" t="s">
        <v>27</v>
      </c>
      <c r="J79" s="56"/>
      <c r="K79" s="56">
        <v>15.0</v>
      </c>
      <c r="L79" s="100">
        <f t="shared" si="1"/>
        <v>46135</v>
      </c>
      <c r="M79" s="151" t="s">
        <v>60</v>
      </c>
      <c r="N79" s="145">
        <v>46139.0</v>
      </c>
      <c r="O79" s="56"/>
      <c r="P79" s="59" t="s">
        <v>3908</v>
      </c>
      <c r="Q79" s="35"/>
      <c r="R79" s="61"/>
      <c r="S79" s="62"/>
      <c r="T79" s="63"/>
      <c r="U79" s="63"/>
      <c r="V79" s="63"/>
      <c r="W79" s="63"/>
      <c r="X79" s="63"/>
      <c r="Y79" s="63"/>
      <c r="Z79" s="63"/>
      <c r="AA79" s="63"/>
    </row>
    <row r="80" ht="75.0" customHeight="1">
      <c r="A80" s="163" t="s">
        <v>3715</v>
      </c>
      <c r="B80" s="57" t="s">
        <v>1497</v>
      </c>
      <c r="C80" s="56">
        <v>14898.0</v>
      </c>
      <c r="D80" s="37" t="s">
        <v>40</v>
      </c>
      <c r="E80" s="69">
        <v>46120.0</v>
      </c>
      <c r="F80" s="56" t="s">
        <v>1952</v>
      </c>
      <c r="G80" s="56" t="s">
        <v>57</v>
      </c>
      <c r="H80" s="56" t="s">
        <v>3909</v>
      </c>
      <c r="I80" s="56" t="s">
        <v>27</v>
      </c>
      <c r="J80" s="56"/>
      <c r="K80" s="56">
        <v>15.0</v>
      </c>
      <c r="L80" s="100">
        <f t="shared" si="1"/>
        <v>46135</v>
      </c>
      <c r="M80" s="151" t="s">
        <v>60</v>
      </c>
      <c r="N80" s="145">
        <v>46130.0</v>
      </c>
      <c r="O80" s="56"/>
      <c r="P80" s="59" t="s">
        <v>3910</v>
      </c>
      <c r="Q80" s="35"/>
      <c r="R80" s="61"/>
      <c r="S80" s="62"/>
      <c r="T80" s="63"/>
      <c r="U80" s="63"/>
      <c r="V80" s="63"/>
      <c r="W80" s="63"/>
      <c r="X80" s="63"/>
      <c r="Y80" s="63"/>
      <c r="Z80" s="63"/>
      <c r="AA80" s="63"/>
    </row>
    <row r="81" ht="75.0" customHeight="1">
      <c r="A81" s="163" t="s">
        <v>3715</v>
      </c>
      <c r="B81" s="57" t="s">
        <v>1497</v>
      </c>
      <c r="C81" s="56">
        <v>14937.0</v>
      </c>
      <c r="D81" s="37" t="s">
        <v>40</v>
      </c>
      <c r="E81" s="69">
        <v>46120.0</v>
      </c>
      <c r="F81" s="56" t="s">
        <v>3435</v>
      </c>
      <c r="G81" s="56" t="s">
        <v>57</v>
      </c>
      <c r="H81" s="56" t="s">
        <v>3911</v>
      </c>
      <c r="I81" s="56" t="s">
        <v>25</v>
      </c>
      <c r="J81" s="56"/>
      <c r="K81" s="56">
        <v>15.0</v>
      </c>
      <c r="L81" s="100">
        <f t="shared" si="1"/>
        <v>46135</v>
      </c>
      <c r="M81" s="126" t="s">
        <v>60</v>
      </c>
      <c r="N81" s="97">
        <v>46122.0</v>
      </c>
      <c r="O81" s="56"/>
      <c r="P81" s="56" t="s">
        <v>3912</v>
      </c>
      <c r="Q81" s="35"/>
      <c r="R81" s="61"/>
      <c r="S81" s="62"/>
      <c r="T81" s="63"/>
      <c r="U81" s="63"/>
      <c r="V81" s="63"/>
      <c r="W81" s="63"/>
      <c r="X81" s="63"/>
      <c r="Y81" s="63"/>
      <c r="Z81" s="63"/>
      <c r="AA81" s="63"/>
    </row>
    <row r="82" ht="75.0" customHeight="1">
      <c r="A82" s="164" t="s">
        <v>3719</v>
      </c>
      <c r="B82" s="57" t="s">
        <v>55</v>
      </c>
      <c r="C82" s="56">
        <v>14932.0</v>
      </c>
      <c r="D82" s="37" t="s">
        <v>40</v>
      </c>
      <c r="E82" s="69">
        <v>46120.0</v>
      </c>
      <c r="F82" s="56" t="s">
        <v>3913</v>
      </c>
      <c r="G82" s="56" t="s">
        <v>57</v>
      </c>
      <c r="H82" s="56" t="s">
        <v>3914</v>
      </c>
      <c r="I82" s="56" t="s">
        <v>12</v>
      </c>
      <c r="J82" s="56"/>
      <c r="K82" s="56">
        <v>15.0</v>
      </c>
      <c r="L82" s="100">
        <f t="shared" si="1"/>
        <v>46135</v>
      </c>
      <c r="M82" s="126" t="s">
        <v>60</v>
      </c>
      <c r="N82" s="97">
        <v>46123.0</v>
      </c>
      <c r="O82" s="56"/>
      <c r="P82" s="56" t="s">
        <v>3915</v>
      </c>
      <c r="Q82" s="35"/>
      <c r="R82" s="61"/>
      <c r="S82" s="62"/>
      <c r="T82" s="63"/>
      <c r="U82" s="63"/>
      <c r="V82" s="63"/>
      <c r="W82" s="63"/>
      <c r="X82" s="63"/>
      <c r="Y82" s="63"/>
      <c r="Z82" s="63"/>
      <c r="AA82" s="63"/>
    </row>
    <row r="83" ht="75.0" customHeight="1">
      <c r="A83" s="164" t="s">
        <v>3719</v>
      </c>
      <c r="B83" s="57" t="s">
        <v>55</v>
      </c>
      <c r="C83" s="56">
        <v>14924.0</v>
      </c>
      <c r="D83" s="37" t="s">
        <v>40</v>
      </c>
      <c r="E83" s="69">
        <v>46120.0</v>
      </c>
      <c r="F83" s="56" t="s">
        <v>3916</v>
      </c>
      <c r="G83" s="56" t="s">
        <v>57</v>
      </c>
      <c r="H83" s="56" t="s">
        <v>2220</v>
      </c>
      <c r="I83" s="56" t="s">
        <v>12</v>
      </c>
      <c r="J83" s="56"/>
      <c r="K83" s="56">
        <v>15.0</v>
      </c>
      <c r="L83" s="100">
        <f t="shared" si="1"/>
        <v>46135</v>
      </c>
      <c r="M83" s="126" t="s">
        <v>60</v>
      </c>
      <c r="N83" s="97">
        <v>46123.0</v>
      </c>
      <c r="O83" s="56"/>
      <c r="P83" s="56" t="s">
        <v>3917</v>
      </c>
      <c r="Q83" s="35"/>
      <c r="R83" s="61"/>
      <c r="S83" s="62"/>
      <c r="T83" s="63"/>
      <c r="U83" s="63"/>
      <c r="V83" s="63"/>
      <c r="W83" s="63"/>
      <c r="X83" s="63"/>
      <c r="Y83" s="63"/>
      <c r="Z83" s="63"/>
      <c r="AA83" s="63"/>
    </row>
    <row r="84" ht="75.0" customHeight="1">
      <c r="A84" s="164" t="s">
        <v>3719</v>
      </c>
      <c r="B84" s="57" t="s">
        <v>55</v>
      </c>
      <c r="C84" s="56" t="s">
        <v>3918</v>
      </c>
      <c r="D84" s="37" t="s">
        <v>40</v>
      </c>
      <c r="E84" s="69">
        <v>46120.0</v>
      </c>
      <c r="F84" s="56" t="s">
        <v>3919</v>
      </c>
      <c r="G84" s="56" t="s">
        <v>57</v>
      </c>
      <c r="H84" s="56" t="s">
        <v>3920</v>
      </c>
      <c r="I84" s="56" t="s">
        <v>12</v>
      </c>
      <c r="J84" s="56"/>
      <c r="K84" s="56">
        <v>15.0</v>
      </c>
      <c r="L84" s="100">
        <f t="shared" si="1"/>
        <v>46135</v>
      </c>
      <c r="M84" s="151" t="s">
        <v>60</v>
      </c>
      <c r="N84" s="145">
        <v>46125.0</v>
      </c>
      <c r="O84" s="56"/>
      <c r="P84" s="59" t="s">
        <v>3921</v>
      </c>
      <c r="Q84" s="35"/>
      <c r="R84" s="61"/>
      <c r="S84" s="62"/>
      <c r="T84" s="63"/>
      <c r="U84" s="63"/>
      <c r="V84" s="63"/>
      <c r="W84" s="63"/>
      <c r="X84" s="63"/>
      <c r="Y84" s="63"/>
      <c r="Z84" s="63"/>
      <c r="AA84" s="63"/>
    </row>
    <row r="85" ht="75.0" customHeight="1">
      <c r="A85" s="164" t="s">
        <v>3719</v>
      </c>
      <c r="B85" s="57" t="s">
        <v>55</v>
      </c>
      <c r="C85" s="56">
        <v>14790.0</v>
      </c>
      <c r="D85" s="37" t="s">
        <v>40</v>
      </c>
      <c r="E85" s="69">
        <v>46120.0</v>
      </c>
      <c r="F85" s="56" t="s">
        <v>3922</v>
      </c>
      <c r="G85" s="56" t="s">
        <v>57</v>
      </c>
      <c r="H85" s="56" t="s">
        <v>3923</v>
      </c>
      <c r="I85" s="56" t="s">
        <v>13</v>
      </c>
      <c r="J85" s="56"/>
      <c r="K85" s="56">
        <v>15.0</v>
      </c>
      <c r="L85" s="100">
        <f t="shared" si="1"/>
        <v>46135</v>
      </c>
      <c r="M85" s="151" t="s">
        <v>60</v>
      </c>
      <c r="N85" s="145">
        <v>46122.0</v>
      </c>
      <c r="O85" s="56"/>
      <c r="P85" s="59" t="s">
        <v>3924</v>
      </c>
      <c r="Q85" s="35"/>
      <c r="R85" s="61"/>
      <c r="S85" s="62"/>
      <c r="T85" s="63"/>
      <c r="U85" s="63"/>
      <c r="V85" s="63"/>
      <c r="W85" s="63"/>
      <c r="X85" s="63"/>
      <c r="Y85" s="63"/>
      <c r="Z85" s="63"/>
      <c r="AA85" s="63"/>
    </row>
    <row r="86" ht="75.0" customHeight="1">
      <c r="A86" s="164" t="s">
        <v>3719</v>
      </c>
      <c r="B86" s="57" t="s">
        <v>55</v>
      </c>
      <c r="C86" s="56">
        <v>14912.0</v>
      </c>
      <c r="D86" s="37" t="s">
        <v>40</v>
      </c>
      <c r="E86" s="69">
        <v>46120.0</v>
      </c>
      <c r="F86" s="56" t="s">
        <v>3925</v>
      </c>
      <c r="G86" s="56" t="s">
        <v>57</v>
      </c>
      <c r="H86" s="56" t="s">
        <v>3926</v>
      </c>
      <c r="I86" s="56" t="s">
        <v>12</v>
      </c>
      <c r="J86" s="56"/>
      <c r="K86" s="56">
        <v>15.0</v>
      </c>
      <c r="L86" s="100">
        <f t="shared" si="1"/>
        <v>46135</v>
      </c>
      <c r="M86" s="151" t="s">
        <v>60</v>
      </c>
      <c r="N86" s="145">
        <v>46125.0</v>
      </c>
      <c r="O86" s="56"/>
      <c r="P86" s="59" t="s">
        <v>3927</v>
      </c>
      <c r="Q86" s="35"/>
      <c r="R86" s="61"/>
      <c r="S86" s="62"/>
      <c r="T86" s="63"/>
      <c r="U86" s="63"/>
      <c r="V86" s="63"/>
      <c r="W86" s="63"/>
      <c r="X86" s="63"/>
      <c r="Y86" s="63"/>
      <c r="Z86" s="63"/>
      <c r="AA86" s="63"/>
    </row>
    <row r="87" ht="75.0" customHeight="1">
      <c r="A87" s="164" t="s">
        <v>3719</v>
      </c>
      <c r="B87" s="57" t="s">
        <v>55</v>
      </c>
      <c r="C87" s="56">
        <v>14834.0</v>
      </c>
      <c r="D87" s="37" t="s">
        <v>40</v>
      </c>
      <c r="E87" s="69">
        <v>46120.0</v>
      </c>
      <c r="F87" s="56" t="s">
        <v>3928</v>
      </c>
      <c r="G87" s="56" t="s">
        <v>57</v>
      </c>
      <c r="H87" s="56" t="s">
        <v>3929</v>
      </c>
      <c r="I87" s="56" t="s">
        <v>24</v>
      </c>
      <c r="J87" s="99"/>
      <c r="K87" s="56">
        <v>15.0</v>
      </c>
      <c r="L87" s="100">
        <f t="shared" si="1"/>
        <v>46135</v>
      </c>
      <c r="M87" s="126" t="s">
        <v>60</v>
      </c>
      <c r="N87" s="97">
        <v>46121.0</v>
      </c>
      <c r="O87" s="56"/>
      <c r="P87" s="56" t="s">
        <v>3930</v>
      </c>
      <c r="Q87" s="35"/>
      <c r="R87" s="61"/>
      <c r="S87" s="62"/>
      <c r="T87" s="63"/>
      <c r="U87" s="63"/>
      <c r="V87" s="63"/>
      <c r="W87" s="63"/>
      <c r="X87" s="63"/>
      <c r="Y87" s="63"/>
      <c r="Z87" s="63"/>
      <c r="AA87" s="63"/>
    </row>
    <row r="88" ht="75.0" customHeight="1">
      <c r="A88" s="164" t="s">
        <v>3719</v>
      </c>
      <c r="B88" s="57" t="s">
        <v>55</v>
      </c>
      <c r="C88" s="56">
        <v>14832.0</v>
      </c>
      <c r="D88" s="37" t="s">
        <v>40</v>
      </c>
      <c r="E88" s="69">
        <v>46120.0</v>
      </c>
      <c r="F88" s="56" t="s">
        <v>3931</v>
      </c>
      <c r="G88" s="56" t="s">
        <v>57</v>
      </c>
      <c r="H88" s="56" t="s">
        <v>3932</v>
      </c>
      <c r="I88" s="56" t="s">
        <v>24</v>
      </c>
      <c r="J88" s="56"/>
      <c r="K88" s="56">
        <v>15.0</v>
      </c>
      <c r="L88" s="100">
        <f t="shared" si="1"/>
        <v>46135</v>
      </c>
      <c r="M88" s="126" t="s">
        <v>60</v>
      </c>
      <c r="N88" s="97">
        <v>46121.0</v>
      </c>
      <c r="O88" s="56"/>
      <c r="P88" s="56" t="s">
        <v>3933</v>
      </c>
      <c r="Q88" s="35"/>
      <c r="R88" s="61"/>
      <c r="S88" s="62"/>
      <c r="T88" s="63"/>
      <c r="U88" s="63"/>
      <c r="V88" s="63"/>
      <c r="W88" s="63"/>
      <c r="X88" s="63"/>
      <c r="Y88" s="63"/>
      <c r="Z88" s="63"/>
      <c r="AA88" s="63"/>
    </row>
    <row r="89" ht="75.0" customHeight="1">
      <c r="A89" s="164" t="s">
        <v>3719</v>
      </c>
      <c r="B89" s="57" t="s">
        <v>55</v>
      </c>
      <c r="C89" s="99">
        <v>14820.0</v>
      </c>
      <c r="D89" s="37" t="s">
        <v>40</v>
      </c>
      <c r="E89" s="69">
        <v>46120.0</v>
      </c>
      <c r="F89" s="99" t="s">
        <v>3934</v>
      </c>
      <c r="G89" s="56" t="s">
        <v>57</v>
      </c>
      <c r="H89" s="99" t="s">
        <v>3935</v>
      </c>
      <c r="I89" s="99" t="s">
        <v>24</v>
      </c>
      <c r="J89" s="99"/>
      <c r="K89" s="56">
        <v>15.0</v>
      </c>
      <c r="L89" s="100">
        <f t="shared" si="1"/>
        <v>46135</v>
      </c>
      <c r="M89" s="126" t="s">
        <v>60</v>
      </c>
      <c r="N89" s="97">
        <v>46121.0</v>
      </c>
      <c r="O89" s="102"/>
      <c r="P89" s="102" t="s">
        <v>3936</v>
      </c>
      <c r="Q89" s="133"/>
      <c r="R89" s="104"/>
      <c r="S89" s="105"/>
      <c r="T89" s="106"/>
      <c r="U89" s="106"/>
      <c r="V89" s="106"/>
      <c r="W89" s="106"/>
      <c r="X89" s="106"/>
      <c r="Y89" s="106"/>
      <c r="Z89" s="106"/>
      <c r="AA89" s="106"/>
    </row>
    <row r="90" ht="75.0" customHeight="1">
      <c r="A90" s="164" t="s">
        <v>3719</v>
      </c>
      <c r="B90" s="57" t="s">
        <v>55</v>
      </c>
      <c r="C90" s="99">
        <v>14823.0</v>
      </c>
      <c r="D90" s="37" t="s">
        <v>40</v>
      </c>
      <c r="E90" s="69">
        <v>46120.0</v>
      </c>
      <c r="F90" s="99" t="s">
        <v>3937</v>
      </c>
      <c r="G90" s="56" t="s">
        <v>57</v>
      </c>
      <c r="H90" s="99" t="s">
        <v>3938</v>
      </c>
      <c r="I90" s="99" t="s">
        <v>19</v>
      </c>
      <c r="J90" s="99"/>
      <c r="K90" s="56">
        <v>15.0</v>
      </c>
      <c r="L90" s="100">
        <f t="shared" si="1"/>
        <v>46135</v>
      </c>
      <c r="M90" s="151" t="s">
        <v>60</v>
      </c>
      <c r="N90" s="68">
        <v>46132.0</v>
      </c>
      <c r="O90" s="102"/>
      <c r="P90" s="144" t="s">
        <v>3939</v>
      </c>
      <c r="Q90" s="133"/>
      <c r="R90" s="104"/>
      <c r="S90" s="105"/>
      <c r="T90" s="106"/>
      <c r="U90" s="106"/>
      <c r="V90" s="106"/>
      <c r="W90" s="106"/>
      <c r="X90" s="106"/>
      <c r="Y90" s="106"/>
      <c r="Z90" s="106"/>
      <c r="AA90" s="106"/>
    </row>
    <row r="91" ht="75.0" customHeight="1">
      <c r="A91" s="164" t="s">
        <v>3719</v>
      </c>
      <c r="B91" s="57" t="s">
        <v>55</v>
      </c>
      <c r="C91" s="56">
        <v>14709.0</v>
      </c>
      <c r="D91" s="37" t="s">
        <v>40</v>
      </c>
      <c r="E91" s="69">
        <v>46120.0</v>
      </c>
      <c r="F91" s="56" t="s">
        <v>3940</v>
      </c>
      <c r="G91" s="56" t="s">
        <v>57</v>
      </c>
      <c r="H91" s="56" t="s">
        <v>159</v>
      </c>
      <c r="I91" s="56" t="s">
        <v>24</v>
      </c>
      <c r="J91" s="56"/>
      <c r="K91" s="56">
        <v>15.0</v>
      </c>
      <c r="L91" s="100">
        <f t="shared" si="1"/>
        <v>46135</v>
      </c>
      <c r="M91" s="126" t="s">
        <v>60</v>
      </c>
      <c r="N91" s="64">
        <v>46121.0</v>
      </c>
      <c r="O91" s="56"/>
      <c r="P91" s="56" t="s">
        <v>3941</v>
      </c>
      <c r="Q91" s="35"/>
      <c r="R91" s="61"/>
      <c r="S91" s="62"/>
      <c r="T91" s="63"/>
      <c r="U91" s="63"/>
      <c r="V91" s="63"/>
      <c r="W91" s="63"/>
      <c r="X91" s="63"/>
      <c r="Y91" s="63"/>
      <c r="Z91" s="63"/>
      <c r="AA91" s="63"/>
    </row>
    <row r="92" ht="75.0" customHeight="1">
      <c r="A92" s="164" t="s">
        <v>3719</v>
      </c>
      <c r="B92" s="57" t="s">
        <v>55</v>
      </c>
      <c r="C92" s="56">
        <v>14716.0</v>
      </c>
      <c r="D92" s="37" t="s">
        <v>40</v>
      </c>
      <c r="E92" s="69">
        <v>46120.0</v>
      </c>
      <c r="F92" s="56" t="s">
        <v>3942</v>
      </c>
      <c r="G92" s="56" t="s">
        <v>57</v>
      </c>
      <c r="H92" s="56" t="s">
        <v>113</v>
      </c>
      <c r="I92" s="56" t="s">
        <v>19</v>
      </c>
      <c r="J92" s="56"/>
      <c r="K92" s="56">
        <v>15.0</v>
      </c>
      <c r="L92" s="100">
        <f t="shared" si="1"/>
        <v>46135</v>
      </c>
      <c r="M92" s="142" t="s">
        <v>60</v>
      </c>
      <c r="N92" s="68">
        <v>46125.0</v>
      </c>
      <c r="O92" s="56"/>
      <c r="P92" s="59" t="s">
        <v>3943</v>
      </c>
      <c r="Q92" s="35"/>
      <c r="R92" s="61"/>
      <c r="S92" s="62"/>
      <c r="T92" s="63"/>
      <c r="U92" s="63"/>
      <c r="V92" s="63"/>
      <c r="W92" s="63"/>
      <c r="X92" s="63"/>
      <c r="Y92" s="63"/>
      <c r="Z92" s="63"/>
      <c r="AA92" s="63"/>
    </row>
    <row r="93" ht="75.0" customHeight="1">
      <c r="A93" s="164" t="s">
        <v>3719</v>
      </c>
      <c r="B93" s="57" t="s">
        <v>55</v>
      </c>
      <c r="C93" s="56">
        <v>14717.0</v>
      </c>
      <c r="D93" s="37" t="s">
        <v>40</v>
      </c>
      <c r="E93" s="69">
        <v>46120.0</v>
      </c>
      <c r="F93" s="56" t="s">
        <v>3944</v>
      </c>
      <c r="G93" s="56" t="s">
        <v>57</v>
      </c>
      <c r="H93" s="56" t="s">
        <v>159</v>
      </c>
      <c r="I93" s="56" t="s">
        <v>24</v>
      </c>
      <c r="J93" s="56"/>
      <c r="K93" s="56">
        <v>15.0</v>
      </c>
      <c r="L93" s="100">
        <f t="shared" si="1"/>
        <v>46135</v>
      </c>
      <c r="M93" s="126" t="s">
        <v>60</v>
      </c>
      <c r="N93" s="64">
        <v>46121.0</v>
      </c>
      <c r="O93" s="56"/>
      <c r="P93" s="56" t="s">
        <v>3945</v>
      </c>
      <c r="Q93" s="35"/>
      <c r="R93" s="61"/>
      <c r="S93" s="62"/>
      <c r="T93" s="63"/>
      <c r="U93" s="63"/>
      <c r="V93" s="63"/>
      <c r="W93" s="63"/>
      <c r="X93" s="63"/>
      <c r="Y93" s="63"/>
      <c r="Z93" s="63"/>
      <c r="AA93" s="63"/>
    </row>
    <row r="94" ht="75.0" customHeight="1">
      <c r="A94" s="164" t="s">
        <v>3719</v>
      </c>
      <c r="B94" s="57" t="s">
        <v>55</v>
      </c>
      <c r="C94" s="56">
        <v>14777.0</v>
      </c>
      <c r="D94" s="37" t="s">
        <v>40</v>
      </c>
      <c r="E94" s="69">
        <v>46120.0</v>
      </c>
      <c r="F94" s="56" t="s">
        <v>3946</v>
      </c>
      <c r="G94" s="56" t="s">
        <v>57</v>
      </c>
      <c r="H94" s="56" t="s">
        <v>3947</v>
      </c>
      <c r="I94" s="56" t="s">
        <v>12</v>
      </c>
      <c r="J94" s="56"/>
      <c r="K94" s="56">
        <v>15.0</v>
      </c>
      <c r="L94" s="100">
        <f t="shared" si="1"/>
        <v>46135</v>
      </c>
      <c r="M94" s="126" t="s">
        <v>60</v>
      </c>
      <c r="N94" s="64">
        <v>46119.0</v>
      </c>
      <c r="O94" s="56"/>
      <c r="P94" s="56" t="s">
        <v>3452</v>
      </c>
      <c r="Q94" s="35"/>
      <c r="R94" s="61"/>
      <c r="S94" s="62"/>
      <c r="T94" s="63"/>
      <c r="U94" s="63"/>
      <c r="V94" s="63"/>
      <c r="W94" s="63"/>
      <c r="X94" s="63"/>
      <c r="Y94" s="63"/>
      <c r="Z94" s="63"/>
      <c r="AA94" s="63"/>
    </row>
    <row r="95" ht="75.0" customHeight="1">
      <c r="A95" s="164" t="s">
        <v>3719</v>
      </c>
      <c r="B95" s="57" t="s">
        <v>55</v>
      </c>
      <c r="C95" s="56">
        <v>17056.0</v>
      </c>
      <c r="D95" s="37" t="s">
        <v>74</v>
      </c>
      <c r="E95" s="69">
        <v>46120.0</v>
      </c>
      <c r="F95" s="56" t="s">
        <v>3948</v>
      </c>
      <c r="G95" s="56" t="s">
        <v>57</v>
      </c>
      <c r="H95" s="56" t="s">
        <v>3949</v>
      </c>
      <c r="I95" s="56" t="s">
        <v>36</v>
      </c>
      <c r="J95" s="56" t="s">
        <v>460</v>
      </c>
      <c r="K95" s="56">
        <v>14.0</v>
      </c>
      <c r="L95" s="100">
        <f t="shared" si="1"/>
        <v>46134</v>
      </c>
      <c r="M95" s="151" t="s">
        <v>60</v>
      </c>
      <c r="N95" s="68">
        <v>46128.0</v>
      </c>
      <c r="O95" s="56"/>
      <c r="P95" s="59" t="s">
        <v>3950</v>
      </c>
      <c r="Q95" s="35"/>
      <c r="R95" s="61"/>
      <c r="S95" s="62"/>
      <c r="T95" s="63"/>
      <c r="U95" s="63"/>
      <c r="V95" s="63"/>
      <c r="W95" s="63"/>
      <c r="X95" s="63"/>
      <c r="Y95" s="63"/>
      <c r="Z95" s="63"/>
      <c r="AA95" s="63"/>
    </row>
    <row r="96" ht="75.0" customHeight="1">
      <c r="A96" s="163" t="s">
        <v>3715</v>
      </c>
      <c r="B96" s="57" t="s">
        <v>1497</v>
      </c>
      <c r="C96" s="56">
        <v>15139.0</v>
      </c>
      <c r="D96" s="37" t="s">
        <v>40</v>
      </c>
      <c r="E96" s="69">
        <v>46120.0</v>
      </c>
      <c r="F96" s="56" t="s">
        <v>3951</v>
      </c>
      <c r="G96" s="56" t="s">
        <v>57</v>
      </c>
      <c r="H96" s="56" t="s">
        <v>3952</v>
      </c>
      <c r="I96" s="56" t="s">
        <v>17</v>
      </c>
      <c r="J96" s="56"/>
      <c r="K96" s="56">
        <v>14.0</v>
      </c>
      <c r="L96" s="100">
        <f t="shared" si="1"/>
        <v>46134</v>
      </c>
      <c r="M96" s="151" t="s">
        <v>60</v>
      </c>
      <c r="N96" s="68">
        <v>46139.0</v>
      </c>
      <c r="O96" s="56"/>
      <c r="P96" s="59" t="s">
        <v>3953</v>
      </c>
      <c r="Q96" s="35"/>
      <c r="R96" s="61"/>
      <c r="S96" s="62"/>
      <c r="T96" s="63"/>
      <c r="U96" s="63"/>
      <c r="V96" s="63"/>
      <c r="W96" s="63"/>
      <c r="X96" s="63"/>
      <c r="Y96" s="63"/>
      <c r="Z96" s="63"/>
      <c r="AA96" s="63"/>
    </row>
    <row r="97" ht="75.0" customHeight="1">
      <c r="A97" s="164" t="s">
        <v>3719</v>
      </c>
      <c r="B97" s="57" t="s">
        <v>55</v>
      </c>
      <c r="C97" s="56">
        <v>17052.0</v>
      </c>
      <c r="D97" s="37" t="s">
        <v>74</v>
      </c>
      <c r="E97" s="69">
        <v>46120.0</v>
      </c>
      <c r="F97" s="56" t="s">
        <v>447</v>
      </c>
      <c r="G97" s="56" t="s">
        <v>57</v>
      </c>
      <c r="H97" s="56" t="s">
        <v>3954</v>
      </c>
      <c r="I97" s="59" t="s">
        <v>37</v>
      </c>
      <c r="J97" s="56" t="s">
        <v>3955</v>
      </c>
      <c r="K97" s="56">
        <v>2.0</v>
      </c>
      <c r="L97" s="100">
        <f t="shared" si="1"/>
        <v>46122</v>
      </c>
      <c r="M97" s="126" t="s">
        <v>60</v>
      </c>
      <c r="N97" s="64">
        <v>46121.0</v>
      </c>
      <c r="O97" s="56"/>
      <c r="P97" s="56" t="s">
        <v>3956</v>
      </c>
      <c r="Q97" s="35"/>
      <c r="R97" s="61"/>
      <c r="S97" s="62"/>
      <c r="T97" s="63"/>
      <c r="U97" s="63"/>
      <c r="V97" s="63"/>
      <c r="W97" s="63"/>
      <c r="X97" s="63"/>
      <c r="Y97" s="63"/>
      <c r="Z97" s="63"/>
      <c r="AA97" s="63"/>
    </row>
    <row r="98" ht="75.0" customHeight="1">
      <c r="A98" s="164" t="s">
        <v>3719</v>
      </c>
      <c r="B98" s="57" t="s">
        <v>55</v>
      </c>
      <c r="C98" s="56">
        <v>17053.0</v>
      </c>
      <c r="D98" s="37" t="s">
        <v>74</v>
      </c>
      <c r="E98" s="69">
        <v>46120.0</v>
      </c>
      <c r="F98" s="56" t="s">
        <v>447</v>
      </c>
      <c r="G98" s="56" t="s">
        <v>57</v>
      </c>
      <c r="H98" s="56" t="s">
        <v>3957</v>
      </c>
      <c r="I98" s="59" t="s">
        <v>36</v>
      </c>
      <c r="J98" s="56" t="s">
        <v>3955</v>
      </c>
      <c r="K98" s="56">
        <v>2.0</v>
      </c>
      <c r="L98" s="100">
        <f t="shared" si="1"/>
        <v>46122</v>
      </c>
      <c r="M98" s="151" t="s">
        <v>60</v>
      </c>
      <c r="N98" s="68">
        <v>46125.0</v>
      </c>
      <c r="O98" s="68">
        <v>46125.0</v>
      </c>
      <c r="P98" s="166" t="s">
        <v>3958</v>
      </c>
      <c r="Q98" s="35"/>
      <c r="R98" s="166"/>
      <c r="S98" s="62"/>
      <c r="T98" s="63"/>
      <c r="U98" s="63"/>
      <c r="V98" s="63"/>
      <c r="W98" s="63"/>
      <c r="X98" s="63"/>
      <c r="Y98" s="63"/>
      <c r="Z98" s="63"/>
      <c r="AA98" s="63"/>
    </row>
    <row r="99" ht="75.0" customHeight="1">
      <c r="A99" s="164" t="s">
        <v>3719</v>
      </c>
      <c r="B99" s="57" t="s">
        <v>55</v>
      </c>
      <c r="C99" s="56">
        <v>14668.0</v>
      </c>
      <c r="D99" s="37" t="s">
        <v>40</v>
      </c>
      <c r="E99" s="69">
        <v>46121.0</v>
      </c>
      <c r="F99" s="56" t="s">
        <v>3959</v>
      </c>
      <c r="G99" s="56" t="s">
        <v>57</v>
      </c>
      <c r="H99" s="56" t="s">
        <v>3960</v>
      </c>
      <c r="I99" s="56" t="s">
        <v>12</v>
      </c>
      <c r="J99" s="56"/>
      <c r="K99" s="56">
        <v>15.0</v>
      </c>
      <c r="L99" s="100">
        <f t="shared" si="1"/>
        <v>46136</v>
      </c>
      <c r="M99" s="151" t="s">
        <v>60</v>
      </c>
      <c r="N99" s="68">
        <v>46132.0</v>
      </c>
      <c r="O99" s="56"/>
      <c r="P99" s="59" t="s">
        <v>3961</v>
      </c>
      <c r="Q99" s="35"/>
      <c r="R99" s="61"/>
      <c r="S99" s="62"/>
      <c r="T99" s="63"/>
      <c r="U99" s="63"/>
      <c r="V99" s="63"/>
      <c r="W99" s="63"/>
      <c r="X99" s="63"/>
      <c r="Y99" s="63"/>
      <c r="Z99" s="63"/>
      <c r="AA99" s="63"/>
    </row>
    <row r="100" ht="75.0" customHeight="1">
      <c r="A100" s="164" t="s">
        <v>3719</v>
      </c>
      <c r="B100" s="57" t="s">
        <v>55</v>
      </c>
      <c r="C100" s="56">
        <v>15036.0</v>
      </c>
      <c r="D100" s="37" t="s">
        <v>40</v>
      </c>
      <c r="E100" s="69">
        <v>46121.0</v>
      </c>
      <c r="F100" s="56" t="s">
        <v>3962</v>
      </c>
      <c r="G100" s="56" t="s">
        <v>57</v>
      </c>
      <c r="H100" s="56" t="s">
        <v>3963</v>
      </c>
      <c r="I100" s="56" t="s">
        <v>19</v>
      </c>
      <c r="J100" s="56"/>
      <c r="K100" s="56">
        <v>15.0</v>
      </c>
      <c r="L100" s="100">
        <f t="shared" si="1"/>
        <v>46136</v>
      </c>
      <c r="M100" s="151" t="s">
        <v>60</v>
      </c>
      <c r="N100" s="68">
        <v>46132.0</v>
      </c>
      <c r="O100" s="56"/>
      <c r="P100" s="59" t="s">
        <v>3964</v>
      </c>
      <c r="Q100" s="35"/>
      <c r="R100" s="61"/>
      <c r="S100" s="62"/>
      <c r="T100" s="63"/>
      <c r="U100" s="63"/>
      <c r="V100" s="63"/>
      <c r="W100" s="63"/>
      <c r="X100" s="63"/>
      <c r="Y100" s="63"/>
      <c r="Z100" s="63"/>
      <c r="AA100" s="63"/>
    </row>
    <row r="101" ht="75.0" customHeight="1">
      <c r="A101" s="164" t="s">
        <v>3719</v>
      </c>
      <c r="B101" s="57" t="s">
        <v>55</v>
      </c>
      <c r="C101" s="56">
        <v>15005.0</v>
      </c>
      <c r="D101" s="37" t="s">
        <v>40</v>
      </c>
      <c r="E101" s="69">
        <v>46121.0</v>
      </c>
      <c r="F101" s="56" t="s">
        <v>3965</v>
      </c>
      <c r="G101" s="56" t="s">
        <v>57</v>
      </c>
      <c r="H101" s="56" t="s">
        <v>2370</v>
      </c>
      <c r="I101" s="56" t="s">
        <v>19</v>
      </c>
      <c r="J101" s="56"/>
      <c r="K101" s="56">
        <v>15.0</v>
      </c>
      <c r="L101" s="100">
        <f t="shared" si="1"/>
        <v>46136</v>
      </c>
      <c r="M101" s="151" t="s">
        <v>60</v>
      </c>
      <c r="N101" s="68">
        <v>46125.0</v>
      </c>
      <c r="O101" s="56"/>
      <c r="P101" s="59" t="s">
        <v>3966</v>
      </c>
      <c r="Q101" s="35"/>
      <c r="R101" s="61"/>
      <c r="S101" s="62"/>
      <c r="T101" s="63"/>
      <c r="U101" s="63"/>
      <c r="V101" s="63"/>
      <c r="W101" s="63"/>
      <c r="X101" s="63"/>
      <c r="Y101" s="63"/>
      <c r="Z101" s="63"/>
      <c r="AA101" s="63"/>
    </row>
    <row r="102" ht="75.0" customHeight="1">
      <c r="A102" s="164" t="s">
        <v>3719</v>
      </c>
      <c r="B102" s="57" t="s">
        <v>55</v>
      </c>
      <c r="C102" s="56">
        <v>14997.0</v>
      </c>
      <c r="D102" s="37" t="s">
        <v>40</v>
      </c>
      <c r="E102" s="69">
        <v>46121.0</v>
      </c>
      <c r="F102" s="56" t="s">
        <v>3967</v>
      </c>
      <c r="G102" s="56" t="s">
        <v>57</v>
      </c>
      <c r="H102" s="56" t="s">
        <v>2320</v>
      </c>
      <c r="I102" s="56" t="s">
        <v>17</v>
      </c>
      <c r="J102" s="56"/>
      <c r="K102" s="56">
        <v>15.0</v>
      </c>
      <c r="L102" s="100">
        <f t="shared" si="1"/>
        <v>46136</v>
      </c>
      <c r="M102" s="151" t="s">
        <v>60</v>
      </c>
      <c r="N102" s="68">
        <v>46153.0</v>
      </c>
      <c r="O102" s="56"/>
      <c r="P102" s="59" t="s">
        <v>3968</v>
      </c>
      <c r="Q102" s="35"/>
      <c r="R102" s="61"/>
      <c r="S102" s="62"/>
      <c r="T102" s="63"/>
      <c r="U102" s="63"/>
      <c r="V102" s="63"/>
      <c r="W102" s="63"/>
      <c r="X102" s="63"/>
      <c r="Y102" s="63"/>
      <c r="Z102" s="63"/>
      <c r="AA102" s="63"/>
    </row>
    <row r="103" ht="75.0" customHeight="1">
      <c r="A103" s="164" t="s">
        <v>3719</v>
      </c>
      <c r="B103" s="57" t="s">
        <v>55</v>
      </c>
      <c r="C103" s="56">
        <v>14985.0</v>
      </c>
      <c r="D103" s="37" t="s">
        <v>40</v>
      </c>
      <c r="E103" s="69">
        <v>46121.0</v>
      </c>
      <c r="F103" s="56" t="s">
        <v>3969</v>
      </c>
      <c r="G103" s="56" t="s">
        <v>57</v>
      </c>
      <c r="H103" s="56" t="s">
        <v>3970</v>
      </c>
      <c r="I103" s="56" t="s">
        <v>12</v>
      </c>
      <c r="J103" s="56"/>
      <c r="K103" s="56">
        <v>15.0</v>
      </c>
      <c r="L103" s="100">
        <f t="shared" si="1"/>
        <v>46136</v>
      </c>
      <c r="M103" s="151" t="s">
        <v>60</v>
      </c>
      <c r="N103" s="68">
        <v>46128.0</v>
      </c>
      <c r="O103" s="56"/>
      <c r="P103" s="59" t="s">
        <v>3971</v>
      </c>
      <c r="Q103" s="35"/>
      <c r="R103" s="61"/>
      <c r="S103" s="62"/>
      <c r="T103" s="63"/>
      <c r="U103" s="63"/>
      <c r="V103" s="63"/>
      <c r="W103" s="63"/>
      <c r="X103" s="63"/>
      <c r="Y103" s="63"/>
      <c r="Z103" s="63"/>
      <c r="AA103" s="63"/>
    </row>
    <row r="104" ht="75.0" customHeight="1">
      <c r="A104" s="163" t="s">
        <v>3715</v>
      </c>
      <c r="B104" s="57" t="s">
        <v>1497</v>
      </c>
      <c r="C104" s="56">
        <v>15178.0</v>
      </c>
      <c r="D104" s="37" t="s">
        <v>40</v>
      </c>
      <c r="E104" s="69">
        <v>46121.0</v>
      </c>
      <c r="F104" s="56" t="s">
        <v>3972</v>
      </c>
      <c r="G104" s="56" t="s">
        <v>57</v>
      </c>
      <c r="H104" s="56" t="s">
        <v>3973</v>
      </c>
      <c r="I104" s="56" t="s">
        <v>23</v>
      </c>
      <c r="J104" s="56"/>
      <c r="K104" s="56">
        <v>15.0</v>
      </c>
      <c r="L104" s="100">
        <f t="shared" si="1"/>
        <v>46136</v>
      </c>
      <c r="M104" s="151" t="s">
        <v>60</v>
      </c>
      <c r="N104" s="68">
        <v>46142.0</v>
      </c>
      <c r="O104" s="56"/>
      <c r="P104" s="59" t="s">
        <v>3974</v>
      </c>
      <c r="Q104" s="35"/>
      <c r="R104" s="61"/>
      <c r="S104" s="62"/>
      <c r="T104" s="63"/>
      <c r="U104" s="63"/>
      <c r="V104" s="63"/>
      <c r="W104" s="63"/>
      <c r="X104" s="63"/>
      <c r="Y104" s="63"/>
      <c r="Z104" s="63"/>
      <c r="AA104" s="63"/>
    </row>
    <row r="105" ht="75.0" customHeight="1">
      <c r="A105" s="163" t="s">
        <v>3715</v>
      </c>
      <c r="B105" s="57" t="s">
        <v>1497</v>
      </c>
      <c r="C105" s="56">
        <v>15185.0</v>
      </c>
      <c r="D105" s="37" t="s">
        <v>40</v>
      </c>
      <c r="E105" s="69">
        <v>46121.0</v>
      </c>
      <c r="F105" s="56" t="s">
        <v>3975</v>
      </c>
      <c r="G105" s="56" t="s">
        <v>57</v>
      </c>
      <c r="H105" s="56" t="s">
        <v>3976</v>
      </c>
      <c r="I105" s="56" t="s">
        <v>20</v>
      </c>
      <c r="J105" s="56"/>
      <c r="K105" s="56">
        <v>15.0</v>
      </c>
      <c r="L105" s="100">
        <f t="shared" si="1"/>
        <v>46136</v>
      </c>
      <c r="M105" s="151" t="s">
        <v>60</v>
      </c>
      <c r="N105" s="68">
        <v>46135.0</v>
      </c>
      <c r="O105" s="56"/>
      <c r="P105" s="59" t="s">
        <v>3977</v>
      </c>
      <c r="Q105" s="94"/>
      <c r="R105" s="61"/>
      <c r="S105" s="62"/>
      <c r="T105" s="63"/>
      <c r="U105" s="63"/>
      <c r="V105" s="63"/>
      <c r="W105" s="63"/>
      <c r="X105" s="63"/>
      <c r="Y105" s="63"/>
      <c r="Z105" s="63"/>
      <c r="AA105" s="91"/>
    </row>
    <row r="106" ht="75.0" customHeight="1">
      <c r="A106" s="164" t="s">
        <v>3719</v>
      </c>
      <c r="B106" s="57" t="s">
        <v>55</v>
      </c>
      <c r="C106" s="56">
        <v>17217.0</v>
      </c>
      <c r="D106" s="37" t="s">
        <v>74</v>
      </c>
      <c r="E106" s="69">
        <v>46121.0</v>
      </c>
      <c r="F106" s="56" t="s">
        <v>3978</v>
      </c>
      <c r="G106" s="56" t="s">
        <v>57</v>
      </c>
      <c r="H106" s="56" t="s">
        <v>3979</v>
      </c>
      <c r="I106" s="56" t="s">
        <v>36</v>
      </c>
      <c r="J106" s="56" t="s">
        <v>3980</v>
      </c>
      <c r="K106" s="56">
        <v>15.0</v>
      </c>
      <c r="L106" s="100">
        <f t="shared" si="1"/>
        <v>46136</v>
      </c>
      <c r="M106" s="150" t="str">
        <f>IF(L106="","",IF(L106&lt;TODAY(),"VENCIDA",IF(L106=TODAY(),"VENCE HOY","A TIEMPO")))</f>
        <v>VENCIDA</v>
      </c>
      <c r="N106" s="64"/>
      <c r="O106" s="56"/>
      <c r="P106" s="56"/>
      <c r="Q106" s="60"/>
      <c r="R106" s="61"/>
      <c r="S106" s="62"/>
      <c r="T106" s="63"/>
      <c r="U106" s="63"/>
      <c r="V106" s="63"/>
      <c r="W106" s="63"/>
      <c r="X106" s="63"/>
      <c r="Y106" s="63"/>
      <c r="Z106" s="63"/>
      <c r="AA106" s="91"/>
    </row>
    <row r="107" ht="75.0" customHeight="1">
      <c r="A107" s="163" t="s">
        <v>3715</v>
      </c>
      <c r="B107" s="57" t="s">
        <v>1497</v>
      </c>
      <c r="C107" s="56">
        <v>15211.0</v>
      </c>
      <c r="D107" s="37" t="s">
        <v>40</v>
      </c>
      <c r="E107" s="69">
        <v>46121.0</v>
      </c>
      <c r="F107" s="56" t="s">
        <v>2254</v>
      </c>
      <c r="G107" s="56" t="s">
        <v>57</v>
      </c>
      <c r="H107" s="56" t="s">
        <v>3981</v>
      </c>
      <c r="I107" s="59" t="s">
        <v>15</v>
      </c>
      <c r="J107" s="56" t="s">
        <v>3982</v>
      </c>
      <c r="K107" s="56">
        <v>15.0</v>
      </c>
      <c r="L107" s="100">
        <f t="shared" si="1"/>
        <v>46136</v>
      </c>
      <c r="M107" s="126"/>
      <c r="N107" s="64"/>
      <c r="O107" s="56"/>
      <c r="P107" s="59" t="s">
        <v>3983</v>
      </c>
      <c r="Q107" s="60"/>
      <c r="R107" s="61"/>
      <c r="S107" s="62"/>
      <c r="T107" s="63"/>
      <c r="U107" s="63"/>
      <c r="V107" s="63"/>
      <c r="W107" s="63"/>
      <c r="X107" s="63"/>
      <c r="Y107" s="63"/>
      <c r="Z107" s="63"/>
      <c r="AA107" s="91"/>
    </row>
    <row r="108" ht="75.0" customHeight="1">
      <c r="A108" s="164" t="s">
        <v>3719</v>
      </c>
      <c r="B108" s="57" t="s">
        <v>55</v>
      </c>
      <c r="C108" s="56">
        <v>17251.0</v>
      </c>
      <c r="D108" s="37" t="s">
        <v>74</v>
      </c>
      <c r="E108" s="69">
        <v>46121.0</v>
      </c>
      <c r="F108" s="90" t="s">
        <v>410</v>
      </c>
      <c r="G108" s="56" t="s">
        <v>57</v>
      </c>
      <c r="H108" s="56" t="s">
        <v>3984</v>
      </c>
      <c r="I108" s="59" t="s">
        <v>37</v>
      </c>
      <c r="J108" s="56" t="s">
        <v>3985</v>
      </c>
      <c r="K108" s="56">
        <v>15.0</v>
      </c>
      <c r="L108" s="100">
        <f t="shared" si="1"/>
        <v>46136</v>
      </c>
      <c r="M108" s="126"/>
      <c r="N108" s="64"/>
      <c r="O108" s="56"/>
      <c r="P108" s="59" t="s">
        <v>1318</v>
      </c>
      <c r="Q108" s="60"/>
      <c r="R108" s="61"/>
      <c r="S108" s="62"/>
      <c r="T108" s="63"/>
      <c r="U108" s="63"/>
      <c r="V108" s="63"/>
      <c r="W108" s="63"/>
      <c r="X108" s="63"/>
      <c r="Y108" s="63"/>
      <c r="Z108" s="63"/>
      <c r="AA108" s="91"/>
    </row>
    <row r="109" ht="75.0" customHeight="1">
      <c r="A109" s="164" t="s">
        <v>3719</v>
      </c>
      <c r="B109" s="57" t="s">
        <v>55</v>
      </c>
      <c r="C109" s="56">
        <v>17255.0</v>
      </c>
      <c r="D109" s="37" t="s">
        <v>74</v>
      </c>
      <c r="E109" s="69">
        <v>46121.0</v>
      </c>
      <c r="F109" s="56" t="s">
        <v>410</v>
      </c>
      <c r="G109" s="56" t="s">
        <v>57</v>
      </c>
      <c r="H109" s="56" t="s">
        <v>3986</v>
      </c>
      <c r="I109" s="56" t="s">
        <v>27</v>
      </c>
      <c r="J109" s="56" t="s">
        <v>3987</v>
      </c>
      <c r="K109" s="56">
        <v>15.0</v>
      </c>
      <c r="L109" s="100">
        <f t="shared" si="1"/>
        <v>46136</v>
      </c>
      <c r="M109" s="151" t="s">
        <v>60</v>
      </c>
      <c r="N109" s="68">
        <v>46133.0</v>
      </c>
      <c r="O109" s="56"/>
      <c r="P109" s="59" t="s">
        <v>3988</v>
      </c>
      <c r="Q109" s="60"/>
      <c r="R109" s="61"/>
      <c r="S109" s="62"/>
      <c r="T109" s="63"/>
      <c r="U109" s="63"/>
      <c r="V109" s="63"/>
      <c r="W109" s="63"/>
      <c r="X109" s="63"/>
      <c r="Y109" s="63"/>
      <c r="Z109" s="63"/>
      <c r="AA109" s="91"/>
    </row>
    <row r="110" ht="75.0" customHeight="1">
      <c r="A110" s="164" t="s">
        <v>3719</v>
      </c>
      <c r="B110" s="57" t="s">
        <v>55</v>
      </c>
      <c r="C110" s="56">
        <v>17257.0</v>
      </c>
      <c r="D110" s="37" t="s">
        <v>74</v>
      </c>
      <c r="E110" s="69">
        <v>46121.0</v>
      </c>
      <c r="F110" s="56" t="s">
        <v>410</v>
      </c>
      <c r="G110" s="56" t="s">
        <v>57</v>
      </c>
      <c r="H110" s="56" t="s">
        <v>3989</v>
      </c>
      <c r="I110" s="56" t="s">
        <v>36</v>
      </c>
      <c r="J110" s="56" t="s">
        <v>3990</v>
      </c>
      <c r="K110" s="56">
        <v>11.0</v>
      </c>
      <c r="L110" s="100">
        <f t="shared" si="1"/>
        <v>46132</v>
      </c>
      <c r="M110" s="151" t="s">
        <v>60</v>
      </c>
      <c r="N110" s="68">
        <v>46132.0</v>
      </c>
      <c r="O110" s="56"/>
      <c r="P110" s="59" t="s">
        <v>3991</v>
      </c>
      <c r="Q110" s="60"/>
      <c r="R110" s="61"/>
      <c r="S110" s="62"/>
      <c r="T110" s="63"/>
      <c r="U110" s="63"/>
      <c r="V110" s="63"/>
      <c r="W110" s="63"/>
      <c r="X110" s="63"/>
      <c r="Y110" s="63"/>
      <c r="Z110" s="63"/>
      <c r="AA110" s="91"/>
    </row>
    <row r="111" ht="75.0" customHeight="1">
      <c r="A111" s="164" t="s">
        <v>3719</v>
      </c>
      <c r="B111" s="57" t="s">
        <v>55</v>
      </c>
      <c r="C111" s="56">
        <v>17280.0</v>
      </c>
      <c r="D111" s="37" t="s">
        <v>74</v>
      </c>
      <c r="E111" s="69">
        <v>46121.0</v>
      </c>
      <c r="F111" s="56" t="s">
        <v>3475</v>
      </c>
      <c r="G111" s="56" t="s">
        <v>57</v>
      </c>
      <c r="H111" s="56" t="s">
        <v>3992</v>
      </c>
      <c r="I111" s="56" t="s">
        <v>36</v>
      </c>
      <c r="J111" s="56" t="s">
        <v>3385</v>
      </c>
      <c r="K111" s="56"/>
      <c r="L111" s="100">
        <f t="shared" si="1"/>
        <v>46121</v>
      </c>
      <c r="M111" s="151" t="s">
        <v>60</v>
      </c>
      <c r="N111" s="68">
        <v>9177190.0</v>
      </c>
      <c r="O111" s="56"/>
      <c r="P111" s="59" t="s">
        <v>3993</v>
      </c>
      <c r="Q111" s="60"/>
      <c r="R111" s="61"/>
      <c r="S111" s="62"/>
      <c r="T111" s="63"/>
      <c r="U111" s="63"/>
      <c r="V111" s="63"/>
      <c r="W111" s="63"/>
      <c r="X111" s="63"/>
      <c r="Y111" s="63"/>
      <c r="Z111" s="63"/>
      <c r="AA111" s="91"/>
    </row>
    <row r="112" ht="75.0" customHeight="1">
      <c r="A112" s="164" t="s">
        <v>3719</v>
      </c>
      <c r="B112" s="57" t="s">
        <v>55</v>
      </c>
      <c r="C112" s="56">
        <v>15246.0</v>
      </c>
      <c r="D112" s="37" t="s">
        <v>40</v>
      </c>
      <c r="E112" s="69">
        <v>46121.0</v>
      </c>
      <c r="F112" s="56" t="s">
        <v>2772</v>
      </c>
      <c r="G112" s="56" t="s">
        <v>57</v>
      </c>
      <c r="H112" s="56" t="s">
        <v>3994</v>
      </c>
      <c r="I112" s="56" t="s">
        <v>24</v>
      </c>
      <c r="J112" s="56"/>
      <c r="K112" s="56">
        <v>15.0</v>
      </c>
      <c r="L112" s="100">
        <f t="shared" si="1"/>
        <v>46136</v>
      </c>
      <c r="M112" s="126" t="s">
        <v>60</v>
      </c>
      <c r="N112" s="64">
        <v>46122.0</v>
      </c>
      <c r="O112" s="56"/>
      <c r="P112" s="56" t="s">
        <v>3995</v>
      </c>
      <c r="Q112" s="60"/>
      <c r="R112" s="61"/>
      <c r="S112" s="62"/>
      <c r="T112" s="63"/>
      <c r="U112" s="63"/>
      <c r="V112" s="63"/>
      <c r="W112" s="63"/>
      <c r="X112" s="63"/>
      <c r="Y112" s="63"/>
      <c r="Z112" s="63"/>
      <c r="AA112" s="91"/>
    </row>
    <row r="113" ht="75.0" customHeight="1">
      <c r="A113" s="164" t="s">
        <v>3719</v>
      </c>
      <c r="B113" s="57" t="s">
        <v>55</v>
      </c>
      <c r="C113" s="56">
        <v>15242.0</v>
      </c>
      <c r="D113" s="37" t="s">
        <v>40</v>
      </c>
      <c r="E113" s="69">
        <v>46121.0</v>
      </c>
      <c r="F113" s="56" t="s">
        <v>3996</v>
      </c>
      <c r="G113" s="56" t="s">
        <v>57</v>
      </c>
      <c r="H113" s="56" t="s">
        <v>3997</v>
      </c>
      <c r="I113" s="56" t="s">
        <v>24</v>
      </c>
      <c r="J113" s="56"/>
      <c r="K113" s="56">
        <v>15.0</v>
      </c>
      <c r="L113" s="100">
        <f t="shared" si="1"/>
        <v>46136</v>
      </c>
      <c r="M113" s="126" t="s">
        <v>60</v>
      </c>
      <c r="N113" s="64">
        <v>46122.0</v>
      </c>
      <c r="O113" s="56"/>
      <c r="P113" s="56" t="s">
        <v>3998</v>
      </c>
      <c r="Q113" s="60"/>
      <c r="R113" s="61"/>
      <c r="S113" s="62"/>
      <c r="T113" s="63"/>
      <c r="U113" s="63"/>
      <c r="V113" s="63"/>
      <c r="W113" s="63"/>
      <c r="X113" s="63"/>
      <c r="Y113" s="63"/>
      <c r="Z113" s="63"/>
      <c r="AA113" s="91"/>
    </row>
    <row r="114" ht="75.0" customHeight="1">
      <c r="A114" s="164" t="s">
        <v>3719</v>
      </c>
      <c r="B114" s="57" t="s">
        <v>55</v>
      </c>
      <c r="C114" s="56">
        <v>15160.0</v>
      </c>
      <c r="D114" s="37" t="s">
        <v>40</v>
      </c>
      <c r="E114" s="69">
        <v>46121.0</v>
      </c>
      <c r="F114" s="56" t="s">
        <v>3999</v>
      </c>
      <c r="G114" s="56" t="s">
        <v>57</v>
      </c>
      <c r="H114" s="56" t="s">
        <v>4000</v>
      </c>
      <c r="I114" s="56" t="s">
        <v>12</v>
      </c>
      <c r="J114" s="56"/>
      <c r="K114" s="56">
        <v>15.0</v>
      </c>
      <c r="L114" s="100">
        <f t="shared" si="1"/>
        <v>46136</v>
      </c>
      <c r="M114" s="151" t="s">
        <v>60</v>
      </c>
      <c r="N114" s="68">
        <v>46125.0</v>
      </c>
      <c r="O114" s="56"/>
      <c r="P114" s="169" t="s">
        <v>4001</v>
      </c>
      <c r="Q114" s="60"/>
      <c r="R114" s="61"/>
      <c r="S114" s="62"/>
      <c r="T114" s="63"/>
      <c r="U114" s="63"/>
      <c r="V114" s="63"/>
      <c r="W114" s="63"/>
      <c r="X114" s="63"/>
      <c r="Y114" s="63"/>
      <c r="Z114" s="63"/>
      <c r="AA114" s="91"/>
    </row>
    <row r="115" ht="75.0" customHeight="1">
      <c r="A115" s="164" t="s">
        <v>3719</v>
      </c>
      <c r="B115" s="57" t="s">
        <v>55</v>
      </c>
      <c r="C115" s="116">
        <v>15154.0</v>
      </c>
      <c r="D115" s="37" t="s">
        <v>40</v>
      </c>
      <c r="E115" s="69">
        <v>46121.0</v>
      </c>
      <c r="F115" s="56" t="s">
        <v>4002</v>
      </c>
      <c r="G115" s="56" t="s">
        <v>57</v>
      </c>
      <c r="H115" s="56" t="s">
        <v>4003</v>
      </c>
      <c r="I115" s="56" t="s">
        <v>12</v>
      </c>
      <c r="J115" s="56"/>
      <c r="K115" s="56">
        <v>15.0</v>
      </c>
      <c r="L115" s="100">
        <f t="shared" si="1"/>
        <v>46136</v>
      </c>
      <c r="M115" s="151" t="s">
        <v>60</v>
      </c>
      <c r="N115" s="68">
        <v>46125.0</v>
      </c>
      <c r="O115" s="56"/>
      <c r="P115" s="59" t="s">
        <v>4004</v>
      </c>
      <c r="Q115" s="60"/>
      <c r="R115" s="61"/>
      <c r="S115" s="62"/>
      <c r="T115" s="63"/>
      <c r="U115" s="63"/>
      <c r="V115" s="63"/>
      <c r="W115" s="63"/>
      <c r="X115" s="63"/>
      <c r="Y115" s="63"/>
      <c r="Z115" s="63"/>
      <c r="AA115" s="91"/>
    </row>
    <row r="116" ht="75.0" customHeight="1">
      <c r="A116" s="164" t="s">
        <v>3719</v>
      </c>
      <c r="B116" s="57" t="s">
        <v>55</v>
      </c>
      <c r="C116" s="56">
        <v>15130.0</v>
      </c>
      <c r="D116" s="37" t="s">
        <v>40</v>
      </c>
      <c r="E116" s="69">
        <v>46121.0</v>
      </c>
      <c r="F116" s="56" t="s">
        <v>4005</v>
      </c>
      <c r="G116" s="56" t="s">
        <v>57</v>
      </c>
      <c r="H116" s="56" t="s">
        <v>4006</v>
      </c>
      <c r="I116" s="56" t="s">
        <v>24</v>
      </c>
      <c r="J116" s="56"/>
      <c r="K116" s="56">
        <v>15.0</v>
      </c>
      <c r="L116" s="100">
        <f t="shared" si="1"/>
        <v>46136</v>
      </c>
      <c r="M116" s="126" t="s">
        <v>60</v>
      </c>
      <c r="N116" s="64">
        <v>46122.0</v>
      </c>
      <c r="O116" s="56"/>
      <c r="P116" s="56" t="s">
        <v>4007</v>
      </c>
      <c r="Q116" s="60"/>
      <c r="R116" s="61"/>
      <c r="S116" s="62"/>
      <c r="T116" s="63"/>
      <c r="U116" s="63"/>
      <c r="V116" s="63"/>
      <c r="W116" s="63"/>
      <c r="X116" s="63"/>
      <c r="Y116" s="63"/>
      <c r="Z116" s="63"/>
      <c r="AA116" s="91"/>
    </row>
    <row r="117" ht="75.0" customHeight="1">
      <c r="A117" s="164" t="s">
        <v>3719</v>
      </c>
      <c r="B117" s="57" t="s">
        <v>55</v>
      </c>
      <c r="C117" s="56">
        <v>15125.0</v>
      </c>
      <c r="D117" s="37" t="s">
        <v>40</v>
      </c>
      <c r="E117" s="69">
        <v>46121.0</v>
      </c>
      <c r="F117" s="35" t="s">
        <v>3304</v>
      </c>
      <c r="G117" s="56" t="s">
        <v>57</v>
      </c>
      <c r="H117" s="138" t="s">
        <v>4008</v>
      </c>
      <c r="I117" s="56" t="s">
        <v>12</v>
      </c>
      <c r="J117" s="56"/>
      <c r="K117" s="56">
        <v>15.0</v>
      </c>
      <c r="L117" s="100">
        <f t="shared" si="1"/>
        <v>46136</v>
      </c>
      <c r="M117" s="150" t="str">
        <f>IF(L117="","",IF(L117&lt;TODAY(),"VENCIDA",IF(L117=TODAY(),"VENCE HOY","A TIEMPO")))</f>
        <v>VENCIDA</v>
      </c>
      <c r="N117" s="64"/>
      <c r="O117" s="56"/>
      <c r="P117" s="56"/>
      <c r="Q117" s="60"/>
      <c r="R117" s="61"/>
      <c r="S117" s="62"/>
      <c r="T117" s="63"/>
      <c r="U117" s="63"/>
      <c r="V117" s="63"/>
      <c r="W117" s="63"/>
      <c r="X117" s="63"/>
      <c r="Y117" s="63"/>
      <c r="Z117" s="63"/>
      <c r="AA117" s="91"/>
    </row>
    <row r="118" ht="75.0" customHeight="1">
      <c r="A118" s="164" t="s">
        <v>3719</v>
      </c>
      <c r="B118" s="57" t="s">
        <v>55</v>
      </c>
      <c r="C118" s="56">
        <v>15082.0</v>
      </c>
      <c r="D118" s="37" t="s">
        <v>40</v>
      </c>
      <c r="E118" s="69">
        <v>46121.0</v>
      </c>
      <c r="F118" s="35" t="s">
        <v>4009</v>
      </c>
      <c r="G118" s="56" t="s">
        <v>57</v>
      </c>
      <c r="H118" s="56" t="s">
        <v>4010</v>
      </c>
      <c r="I118" s="56" t="s">
        <v>24</v>
      </c>
      <c r="J118" s="56"/>
      <c r="K118" s="56">
        <v>15.0</v>
      </c>
      <c r="L118" s="100">
        <f t="shared" si="1"/>
        <v>46136</v>
      </c>
      <c r="M118" s="126" t="s">
        <v>60</v>
      </c>
      <c r="N118" s="64">
        <v>46122.0</v>
      </c>
      <c r="O118" s="56"/>
      <c r="P118" s="56" t="s">
        <v>3534</v>
      </c>
      <c r="Q118" s="60"/>
      <c r="R118" s="61"/>
      <c r="S118" s="62"/>
      <c r="T118" s="63"/>
      <c r="U118" s="63"/>
      <c r="V118" s="63"/>
      <c r="W118" s="63"/>
      <c r="X118" s="63"/>
      <c r="Y118" s="63"/>
      <c r="Z118" s="63"/>
      <c r="AA118" s="91"/>
    </row>
    <row r="119" ht="75.0" customHeight="1">
      <c r="A119" s="164" t="s">
        <v>3719</v>
      </c>
      <c r="B119" s="57" t="s">
        <v>55</v>
      </c>
      <c r="C119" s="56">
        <v>17474.0</v>
      </c>
      <c r="D119" s="37" t="s">
        <v>74</v>
      </c>
      <c r="E119" s="69">
        <v>46121.0</v>
      </c>
      <c r="F119" s="56" t="s">
        <v>4011</v>
      </c>
      <c r="G119" s="56" t="s">
        <v>57</v>
      </c>
      <c r="H119" s="56" t="s">
        <v>4012</v>
      </c>
      <c r="I119" s="56" t="s">
        <v>12</v>
      </c>
      <c r="J119" s="56"/>
      <c r="K119" s="56">
        <v>15.0</v>
      </c>
      <c r="L119" s="100">
        <f t="shared" si="1"/>
        <v>46136</v>
      </c>
      <c r="M119" s="150" t="str">
        <f>IF(L119="","",IF(L119&lt;TODAY(),"VENCIDA",IF(L119=TODAY(),"VENCE HOY","A TIEMPO")))</f>
        <v>VENCIDA</v>
      </c>
      <c r="N119" s="64"/>
      <c r="O119" s="56"/>
      <c r="P119" s="56"/>
      <c r="Q119" s="60"/>
      <c r="R119" s="61"/>
      <c r="S119" s="62"/>
      <c r="T119" s="63"/>
      <c r="U119" s="63"/>
      <c r="V119" s="63"/>
      <c r="W119" s="63"/>
      <c r="X119" s="63"/>
      <c r="Y119" s="63"/>
      <c r="Z119" s="63"/>
      <c r="AA119" s="91"/>
    </row>
    <row r="120" ht="75.0" customHeight="1">
      <c r="A120" s="164" t="s">
        <v>3719</v>
      </c>
      <c r="B120" s="57" t="s">
        <v>55</v>
      </c>
      <c r="C120" s="56">
        <v>15092.0</v>
      </c>
      <c r="D120" s="37" t="s">
        <v>40</v>
      </c>
      <c r="E120" s="69">
        <v>46121.0</v>
      </c>
      <c r="F120" s="56" t="s">
        <v>4013</v>
      </c>
      <c r="G120" s="56" t="s">
        <v>57</v>
      </c>
      <c r="H120" s="56" t="s">
        <v>165</v>
      </c>
      <c r="I120" s="56" t="s">
        <v>12</v>
      </c>
      <c r="J120" s="56"/>
      <c r="K120" s="56">
        <v>15.0</v>
      </c>
      <c r="L120" s="100">
        <f t="shared" si="1"/>
        <v>46136</v>
      </c>
      <c r="M120" s="151" t="s">
        <v>60</v>
      </c>
      <c r="N120" s="68">
        <v>46153.0</v>
      </c>
      <c r="O120" s="56"/>
      <c r="P120" s="59" t="s">
        <v>4014</v>
      </c>
      <c r="Q120" s="60"/>
      <c r="R120" s="61"/>
      <c r="S120" s="62"/>
      <c r="T120" s="63"/>
      <c r="U120" s="63"/>
      <c r="V120" s="63"/>
      <c r="W120" s="63"/>
      <c r="X120" s="63"/>
      <c r="Y120" s="63"/>
      <c r="Z120" s="63"/>
      <c r="AA120" s="91"/>
    </row>
    <row r="121" ht="75.0" customHeight="1">
      <c r="A121" s="164" t="s">
        <v>3719</v>
      </c>
      <c r="B121" s="57" t="s">
        <v>55</v>
      </c>
      <c r="C121" s="56">
        <v>17545.0</v>
      </c>
      <c r="D121" s="37" t="s">
        <v>74</v>
      </c>
      <c r="E121" s="69">
        <v>46121.0</v>
      </c>
      <c r="F121" s="56" t="s">
        <v>2532</v>
      </c>
      <c r="G121" s="56" t="s">
        <v>57</v>
      </c>
      <c r="H121" s="56" t="s">
        <v>4015</v>
      </c>
      <c r="I121" s="59" t="s">
        <v>37</v>
      </c>
      <c r="J121" s="56" t="s">
        <v>4016</v>
      </c>
      <c r="K121" s="56">
        <v>10.0</v>
      </c>
      <c r="L121" s="100">
        <f t="shared" si="1"/>
        <v>46131</v>
      </c>
      <c r="M121" s="151" t="s">
        <v>60</v>
      </c>
      <c r="N121" s="68">
        <v>46132.0</v>
      </c>
      <c r="O121" s="56"/>
      <c r="P121" s="59" t="s">
        <v>4017</v>
      </c>
      <c r="Q121" s="60"/>
      <c r="R121" s="61"/>
      <c r="S121" s="62"/>
      <c r="T121" s="63"/>
      <c r="U121" s="63"/>
      <c r="V121" s="63"/>
      <c r="W121" s="63"/>
      <c r="X121" s="63"/>
      <c r="Y121" s="63"/>
      <c r="Z121" s="63"/>
      <c r="AA121" s="91"/>
    </row>
    <row r="122" ht="75.0" customHeight="1">
      <c r="A122" s="164" t="s">
        <v>3719</v>
      </c>
      <c r="B122" s="57" t="s">
        <v>55</v>
      </c>
      <c r="C122" s="56">
        <v>15400.0</v>
      </c>
      <c r="D122" s="37" t="s">
        <v>40</v>
      </c>
      <c r="E122" s="69">
        <v>46122.0</v>
      </c>
      <c r="F122" s="56" t="s">
        <v>4018</v>
      </c>
      <c r="G122" s="56" t="s">
        <v>57</v>
      </c>
      <c r="H122" s="56" t="s">
        <v>3994</v>
      </c>
      <c r="I122" s="56" t="s">
        <v>24</v>
      </c>
      <c r="J122" s="56"/>
      <c r="K122" s="56">
        <v>15.0</v>
      </c>
      <c r="L122" s="100">
        <f t="shared" si="1"/>
        <v>46137</v>
      </c>
      <c r="M122" s="126" t="s">
        <v>60</v>
      </c>
      <c r="N122" s="64">
        <v>46122.0</v>
      </c>
      <c r="O122" s="56"/>
      <c r="P122" s="56" t="s">
        <v>4019</v>
      </c>
      <c r="Q122" s="60"/>
      <c r="R122" s="61"/>
      <c r="S122" s="62"/>
      <c r="T122" s="63"/>
      <c r="U122" s="63"/>
      <c r="V122" s="63"/>
      <c r="W122" s="63"/>
      <c r="X122" s="63"/>
      <c r="Y122" s="63"/>
      <c r="Z122" s="63"/>
      <c r="AA122" s="91"/>
    </row>
    <row r="123" ht="75.0" customHeight="1">
      <c r="A123" s="164" t="s">
        <v>3719</v>
      </c>
      <c r="B123" s="57" t="s">
        <v>55</v>
      </c>
      <c r="C123" s="56">
        <v>15395.0</v>
      </c>
      <c r="D123" s="37" t="s">
        <v>40</v>
      </c>
      <c r="E123" s="69">
        <v>46122.0</v>
      </c>
      <c r="F123" s="56" t="s">
        <v>4020</v>
      </c>
      <c r="G123" s="56" t="s">
        <v>57</v>
      </c>
      <c r="H123" s="56" t="s">
        <v>4021</v>
      </c>
      <c r="I123" s="56" t="s">
        <v>24</v>
      </c>
      <c r="J123" s="56"/>
      <c r="K123" s="56">
        <v>15.0</v>
      </c>
      <c r="L123" s="100">
        <f t="shared" si="1"/>
        <v>46137</v>
      </c>
      <c r="M123" s="126" t="s">
        <v>60</v>
      </c>
      <c r="N123" s="64">
        <v>46122.0</v>
      </c>
      <c r="O123" s="56"/>
      <c r="P123" s="56" t="s">
        <v>4022</v>
      </c>
      <c r="Q123" s="60"/>
      <c r="R123" s="61"/>
      <c r="S123" s="62"/>
      <c r="T123" s="63"/>
      <c r="U123" s="63"/>
      <c r="V123" s="63"/>
      <c r="W123" s="63"/>
      <c r="X123" s="63"/>
      <c r="Y123" s="63"/>
      <c r="Z123" s="63"/>
      <c r="AA123" s="91"/>
    </row>
    <row r="124" ht="75.0" customHeight="1">
      <c r="A124" s="164" t="s">
        <v>3719</v>
      </c>
      <c r="B124" s="57" t="s">
        <v>55</v>
      </c>
      <c r="C124" s="56">
        <v>15394.0</v>
      </c>
      <c r="D124" s="37" t="s">
        <v>40</v>
      </c>
      <c r="E124" s="69">
        <v>46122.0</v>
      </c>
      <c r="F124" s="56" t="s">
        <v>4023</v>
      </c>
      <c r="G124" s="56" t="s">
        <v>57</v>
      </c>
      <c r="H124" s="56" t="s">
        <v>1592</v>
      </c>
      <c r="I124" s="56" t="s">
        <v>19</v>
      </c>
      <c r="J124" s="56"/>
      <c r="K124" s="56">
        <v>15.0</v>
      </c>
      <c r="L124" s="100">
        <f t="shared" si="1"/>
        <v>46137</v>
      </c>
      <c r="M124" s="151" t="s">
        <v>60</v>
      </c>
      <c r="N124" s="68">
        <v>46141.0</v>
      </c>
      <c r="O124" s="56"/>
      <c r="P124" s="59" t="s">
        <v>4024</v>
      </c>
      <c r="Q124" s="60"/>
      <c r="R124" s="61"/>
      <c r="S124" s="62"/>
      <c r="T124" s="63"/>
      <c r="U124" s="63"/>
      <c r="V124" s="63"/>
      <c r="W124" s="63"/>
      <c r="X124" s="63"/>
      <c r="Y124" s="63"/>
      <c r="Z124" s="63"/>
      <c r="AA124" s="91"/>
    </row>
    <row r="125" ht="75.0" customHeight="1">
      <c r="A125" s="164" t="s">
        <v>3719</v>
      </c>
      <c r="B125" s="57" t="s">
        <v>55</v>
      </c>
      <c r="C125" s="56">
        <v>15331.0</v>
      </c>
      <c r="D125" s="37" t="s">
        <v>40</v>
      </c>
      <c r="E125" s="69">
        <v>46122.0</v>
      </c>
      <c r="F125" s="56" t="s">
        <v>4025</v>
      </c>
      <c r="G125" s="56" t="s">
        <v>57</v>
      </c>
      <c r="H125" s="56" t="s">
        <v>4026</v>
      </c>
      <c r="I125" s="56" t="s">
        <v>12</v>
      </c>
      <c r="J125" s="56"/>
      <c r="K125" s="56">
        <v>15.0</v>
      </c>
      <c r="L125" s="100">
        <f t="shared" si="1"/>
        <v>46137</v>
      </c>
      <c r="M125" s="151" t="s">
        <v>60</v>
      </c>
      <c r="N125" s="68">
        <v>46125.0</v>
      </c>
      <c r="O125" s="56"/>
      <c r="P125" s="59" t="s">
        <v>4027</v>
      </c>
      <c r="Q125" s="60"/>
      <c r="R125" s="61"/>
      <c r="S125" s="62"/>
      <c r="T125" s="63"/>
      <c r="U125" s="63"/>
      <c r="V125" s="63"/>
      <c r="W125" s="63"/>
      <c r="X125" s="63"/>
      <c r="Y125" s="63"/>
      <c r="Z125" s="63"/>
      <c r="AA125" s="91"/>
    </row>
    <row r="126" ht="75.0" customHeight="1">
      <c r="A126" s="164" t="s">
        <v>3719</v>
      </c>
      <c r="B126" s="57" t="s">
        <v>55</v>
      </c>
      <c r="C126" s="56">
        <v>15390.0</v>
      </c>
      <c r="D126" s="37" t="s">
        <v>40</v>
      </c>
      <c r="E126" s="69">
        <v>46122.0</v>
      </c>
      <c r="F126" s="56" t="s">
        <v>4028</v>
      </c>
      <c r="G126" s="56" t="s">
        <v>57</v>
      </c>
      <c r="H126" s="56" t="s">
        <v>4029</v>
      </c>
      <c r="I126" s="56" t="s">
        <v>12</v>
      </c>
      <c r="J126" s="56"/>
      <c r="K126" s="56">
        <v>15.0</v>
      </c>
      <c r="L126" s="100">
        <f t="shared" si="1"/>
        <v>46137</v>
      </c>
      <c r="M126" s="151" t="s">
        <v>60</v>
      </c>
      <c r="N126" s="68">
        <v>46125.0</v>
      </c>
      <c r="O126" s="56"/>
      <c r="P126" s="59" t="s">
        <v>4030</v>
      </c>
      <c r="Q126" s="60"/>
      <c r="R126" s="61"/>
      <c r="S126" s="62"/>
      <c r="T126" s="63"/>
      <c r="U126" s="63"/>
      <c r="V126" s="63"/>
      <c r="W126" s="63"/>
      <c r="X126" s="63"/>
      <c r="Y126" s="63"/>
      <c r="Z126" s="63"/>
      <c r="AA126" s="91"/>
    </row>
    <row r="127" ht="75.0" customHeight="1">
      <c r="A127" s="163" t="s">
        <v>3715</v>
      </c>
      <c r="B127" s="57" t="s">
        <v>1497</v>
      </c>
      <c r="C127" s="56">
        <v>15571.0</v>
      </c>
      <c r="D127" s="37" t="s">
        <v>40</v>
      </c>
      <c r="E127" s="69">
        <v>46122.0</v>
      </c>
      <c r="F127" s="56" t="s">
        <v>4031</v>
      </c>
      <c r="G127" s="56" t="s">
        <v>57</v>
      </c>
      <c r="H127" s="56" t="s">
        <v>4032</v>
      </c>
      <c r="I127" s="56" t="s">
        <v>18</v>
      </c>
      <c r="J127" s="56"/>
      <c r="K127" s="56">
        <v>5.0</v>
      </c>
      <c r="L127" s="100">
        <f t="shared" si="1"/>
        <v>46127</v>
      </c>
      <c r="M127" s="126"/>
      <c r="N127" s="64"/>
      <c r="O127" s="56"/>
      <c r="P127" s="59" t="s">
        <v>1315</v>
      </c>
      <c r="Q127" s="60"/>
      <c r="R127" s="61"/>
      <c r="S127" s="62"/>
      <c r="T127" s="63"/>
      <c r="U127" s="63"/>
      <c r="V127" s="63"/>
      <c r="W127" s="63"/>
      <c r="X127" s="63"/>
      <c r="Y127" s="63"/>
      <c r="Z127" s="63"/>
      <c r="AA127" s="91"/>
    </row>
    <row r="128" ht="75.0" customHeight="1">
      <c r="A128" s="164" t="s">
        <v>3719</v>
      </c>
      <c r="B128" s="57" t="s">
        <v>55</v>
      </c>
      <c r="C128" s="56">
        <v>15384.0</v>
      </c>
      <c r="D128" s="37" t="s">
        <v>40</v>
      </c>
      <c r="E128" s="69">
        <v>46122.0</v>
      </c>
      <c r="F128" s="56" t="s">
        <v>4033</v>
      </c>
      <c r="G128" s="56" t="s">
        <v>57</v>
      </c>
      <c r="H128" s="56" t="s">
        <v>3149</v>
      </c>
      <c r="I128" s="56" t="s">
        <v>12</v>
      </c>
      <c r="J128" s="56"/>
      <c r="K128" s="56">
        <v>15.0</v>
      </c>
      <c r="L128" s="100">
        <f t="shared" si="1"/>
        <v>46137</v>
      </c>
      <c r="M128" s="151" t="s">
        <v>60</v>
      </c>
      <c r="N128" s="68">
        <v>46151.0</v>
      </c>
      <c r="O128" s="56"/>
      <c r="P128" s="59" t="s">
        <v>4034</v>
      </c>
      <c r="Q128" s="60"/>
      <c r="R128" s="61"/>
      <c r="S128" s="62"/>
      <c r="T128" s="63"/>
      <c r="U128" s="63"/>
      <c r="V128" s="63"/>
      <c r="W128" s="63"/>
      <c r="X128" s="63"/>
      <c r="Y128" s="63"/>
      <c r="Z128" s="63"/>
      <c r="AA128" s="91"/>
    </row>
    <row r="129" ht="75.0" customHeight="1">
      <c r="A129" s="164" t="s">
        <v>3719</v>
      </c>
      <c r="B129" s="57" t="s">
        <v>55</v>
      </c>
      <c r="C129" s="116">
        <v>15377.0</v>
      </c>
      <c r="D129" s="37" t="s">
        <v>40</v>
      </c>
      <c r="E129" s="69">
        <v>46122.0</v>
      </c>
      <c r="F129" s="56" t="s">
        <v>2244</v>
      </c>
      <c r="G129" s="56" t="s">
        <v>57</v>
      </c>
      <c r="H129" s="56" t="s">
        <v>4035</v>
      </c>
      <c r="I129" s="56" t="s">
        <v>12</v>
      </c>
      <c r="J129" s="56"/>
      <c r="K129" s="56">
        <v>15.0</v>
      </c>
      <c r="L129" s="100">
        <f t="shared" si="1"/>
        <v>46137</v>
      </c>
      <c r="M129" s="151" t="s">
        <v>60</v>
      </c>
      <c r="N129" s="68">
        <v>46125.0</v>
      </c>
      <c r="O129" s="56"/>
      <c r="P129" s="59" t="s">
        <v>4036</v>
      </c>
      <c r="Q129" s="60"/>
      <c r="R129" s="61"/>
      <c r="S129" s="62"/>
      <c r="T129" s="63"/>
      <c r="U129" s="63"/>
      <c r="V129" s="63"/>
      <c r="W129" s="63"/>
      <c r="X129" s="63"/>
      <c r="Y129" s="63"/>
      <c r="Z129" s="63"/>
      <c r="AA129" s="91"/>
    </row>
    <row r="130" ht="75.0" customHeight="1">
      <c r="A130" s="164" t="s">
        <v>3719</v>
      </c>
      <c r="B130" s="57" t="s">
        <v>55</v>
      </c>
      <c r="C130" s="56">
        <v>15347.0</v>
      </c>
      <c r="D130" s="37" t="s">
        <v>40</v>
      </c>
      <c r="E130" s="69">
        <v>46122.0</v>
      </c>
      <c r="F130" s="56" t="s">
        <v>2027</v>
      </c>
      <c r="G130" s="56" t="s">
        <v>57</v>
      </c>
      <c r="H130" s="56" t="s">
        <v>4037</v>
      </c>
      <c r="I130" s="56" t="s">
        <v>24</v>
      </c>
      <c r="J130" s="56" t="s">
        <v>4038</v>
      </c>
      <c r="K130" s="56">
        <v>15.0</v>
      </c>
      <c r="L130" s="100">
        <f t="shared" si="1"/>
        <v>46137</v>
      </c>
      <c r="M130" s="151" t="s">
        <v>60</v>
      </c>
      <c r="N130" s="68">
        <v>46124.0</v>
      </c>
      <c r="O130" s="59" t="s">
        <v>522</v>
      </c>
      <c r="P130" s="59" t="s">
        <v>4039</v>
      </c>
      <c r="Q130" s="60"/>
      <c r="R130" s="61"/>
      <c r="S130" s="62"/>
      <c r="T130" s="63"/>
      <c r="U130" s="63"/>
      <c r="V130" s="63"/>
      <c r="W130" s="63"/>
      <c r="X130" s="63"/>
      <c r="Y130" s="63"/>
      <c r="Z130" s="63"/>
      <c r="AA130" s="91"/>
    </row>
    <row r="131" ht="75.0" customHeight="1">
      <c r="A131" s="163" t="s">
        <v>3719</v>
      </c>
      <c r="B131" s="157" t="s">
        <v>55</v>
      </c>
      <c r="C131" s="56">
        <v>15345.0</v>
      </c>
      <c r="D131" s="37" t="s">
        <v>40</v>
      </c>
      <c r="E131" s="69">
        <v>46122.0</v>
      </c>
      <c r="F131" s="56" t="s">
        <v>4040</v>
      </c>
      <c r="G131" s="56" t="s">
        <v>57</v>
      </c>
      <c r="H131" s="56" t="s">
        <v>4037</v>
      </c>
      <c r="I131" s="59" t="s">
        <v>30</v>
      </c>
      <c r="J131" s="56" t="s">
        <v>4038</v>
      </c>
      <c r="K131" s="56">
        <v>15.0</v>
      </c>
      <c r="L131" s="100">
        <f t="shared" si="1"/>
        <v>46137</v>
      </c>
      <c r="M131" s="151" t="s">
        <v>60</v>
      </c>
      <c r="N131" s="68">
        <v>46127.0</v>
      </c>
      <c r="O131" s="59"/>
      <c r="P131" s="59" t="s">
        <v>4041</v>
      </c>
      <c r="Q131" s="60"/>
      <c r="R131" s="61"/>
      <c r="S131" s="62"/>
      <c r="T131" s="63"/>
      <c r="U131" s="63"/>
      <c r="V131" s="63"/>
      <c r="W131" s="63"/>
      <c r="X131" s="63"/>
      <c r="Y131" s="63"/>
      <c r="Z131" s="63"/>
      <c r="AA131" s="91"/>
    </row>
    <row r="132" ht="75.0" customHeight="1">
      <c r="A132" s="164" t="s">
        <v>3719</v>
      </c>
      <c r="B132" s="57" t="s">
        <v>55</v>
      </c>
      <c r="C132" s="56">
        <v>15284.0</v>
      </c>
      <c r="D132" s="37" t="s">
        <v>40</v>
      </c>
      <c r="E132" s="69">
        <v>46122.0</v>
      </c>
      <c r="F132" s="56" t="s">
        <v>4042</v>
      </c>
      <c r="G132" s="56" t="s">
        <v>57</v>
      </c>
      <c r="H132" s="56" t="s">
        <v>4043</v>
      </c>
      <c r="I132" s="56" t="s">
        <v>12</v>
      </c>
      <c r="J132" s="56"/>
      <c r="K132" s="56">
        <v>15.0</v>
      </c>
      <c r="L132" s="100">
        <f t="shared" si="1"/>
        <v>46137</v>
      </c>
      <c r="M132" s="151" t="s">
        <v>60</v>
      </c>
      <c r="N132" s="68">
        <v>7716219.0</v>
      </c>
      <c r="O132" s="70"/>
      <c r="P132" s="59" t="s">
        <v>4044</v>
      </c>
      <c r="Q132" s="60"/>
      <c r="R132" s="61"/>
      <c r="S132" s="62"/>
      <c r="T132" s="63"/>
      <c r="U132" s="63"/>
      <c r="V132" s="63"/>
      <c r="W132" s="63"/>
      <c r="X132" s="63"/>
      <c r="Y132" s="63"/>
      <c r="Z132" s="63"/>
      <c r="AA132" s="91"/>
    </row>
    <row r="133" ht="75.0" customHeight="1">
      <c r="A133" s="164" t="s">
        <v>3719</v>
      </c>
      <c r="B133" s="57" t="s">
        <v>55</v>
      </c>
      <c r="C133" s="56">
        <v>15287.0</v>
      </c>
      <c r="D133" s="37" t="s">
        <v>40</v>
      </c>
      <c r="E133" s="69">
        <v>46122.0</v>
      </c>
      <c r="F133" s="56" t="s">
        <v>2058</v>
      </c>
      <c r="G133" s="56" t="s">
        <v>57</v>
      </c>
      <c r="H133" s="56" t="s">
        <v>3740</v>
      </c>
      <c r="I133" s="56" t="s">
        <v>12</v>
      </c>
      <c r="J133" s="56"/>
      <c r="K133" s="56">
        <v>15.0</v>
      </c>
      <c r="L133" s="100">
        <f t="shared" si="1"/>
        <v>46137</v>
      </c>
      <c r="M133" s="151" t="s">
        <v>60</v>
      </c>
      <c r="N133" s="68">
        <v>46125.0</v>
      </c>
      <c r="O133" s="56"/>
      <c r="P133" s="59" t="s">
        <v>4045</v>
      </c>
      <c r="Q133" s="60"/>
      <c r="R133" s="61"/>
      <c r="S133" s="62"/>
      <c r="T133" s="63"/>
      <c r="U133" s="63"/>
      <c r="V133" s="63"/>
      <c r="W133" s="63"/>
      <c r="X133" s="63"/>
      <c r="Y133" s="63"/>
      <c r="Z133" s="63"/>
      <c r="AA133" s="91"/>
    </row>
    <row r="134" ht="75.0" customHeight="1">
      <c r="A134" s="164" t="s">
        <v>3719</v>
      </c>
      <c r="B134" s="57" t="s">
        <v>55</v>
      </c>
      <c r="C134" s="56">
        <v>15289.0</v>
      </c>
      <c r="D134" s="37" t="s">
        <v>40</v>
      </c>
      <c r="E134" s="69">
        <v>46122.0</v>
      </c>
      <c r="F134" s="56" t="s">
        <v>4046</v>
      </c>
      <c r="G134" s="56" t="s">
        <v>57</v>
      </c>
      <c r="H134" s="56" t="s">
        <v>3740</v>
      </c>
      <c r="I134" s="56" t="s">
        <v>12</v>
      </c>
      <c r="J134" s="56"/>
      <c r="K134" s="56">
        <v>15.0</v>
      </c>
      <c r="L134" s="100">
        <f t="shared" si="1"/>
        <v>46137</v>
      </c>
      <c r="M134" s="151" t="s">
        <v>60</v>
      </c>
      <c r="N134" s="68">
        <v>46125.0</v>
      </c>
      <c r="O134" s="56"/>
      <c r="P134" s="59" t="s">
        <v>4047</v>
      </c>
      <c r="Q134" s="60"/>
      <c r="R134" s="61"/>
      <c r="S134" s="62"/>
      <c r="T134" s="63"/>
      <c r="U134" s="63"/>
      <c r="V134" s="63"/>
      <c r="W134" s="63"/>
      <c r="X134" s="63"/>
      <c r="Y134" s="63"/>
      <c r="Z134" s="63"/>
      <c r="AA134" s="91"/>
    </row>
    <row r="135" ht="75.0" customHeight="1">
      <c r="A135" s="164" t="s">
        <v>3719</v>
      </c>
      <c r="B135" s="57" t="s">
        <v>55</v>
      </c>
      <c r="C135" s="56">
        <v>15220.0</v>
      </c>
      <c r="D135" s="37" t="s">
        <v>40</v>
      </c>
      <c r="E135" s="69">
        <v>46122.0</v>
      </c>
      <c r="F135" s="56" t="s">
        <v>1204</v>
      </c>
      <c r="G135" s="56" t="s">
        <v>165</v>
      </c>
      <c r="H135" s="56" t="s">
        <v>4048</v>
      </c>
      <c r="I135" s="56" t="s">
        <v>17</v>
      </c>
      <c r="J135" s="56"/>
      <c r="K135" s="56">
        <v>15.0</v>
      </c>
      <c r="L135" s="100">
        <f t="shared" si="1"/>
        <v>46137</v>
      </c>
      <c r="M135" s="151" t="s">
        <v>60</v>
      </c>
      <c r="N135" s="68">
        <v>46125.0</v>
      </c>
      <c r="O135" s="56"/>
      <c r="P135" s="59" t="s">
        <v>4049</v>
      </c>
      <c r="Q135" s="60"/>
      <c r="R135" s="61"/>
      <c r="S135" s="62"/>
      <c r="T135" s="63"/>
      <c r="U135" s="63"/>
      <c r="V135" s="63"/>
      <c r="W135" s="63"/>
      <c r="X135" s="63"/>
      <c r="Y135" s="63"/>
      <c r="Z135" s="63"/>
      <c r="AA135" s="91"/>
    </row>
    <row r="136" ht="75.0" customHeight="1">
      <c r="A136" s="164" t="s">
        <v>3719</v>
      </c>
      <c r="B136" s="57" t="s">
        <v>55</v>
      </c>
      <c r="C136" s="56">
        <v>15294.0</v>
      </c>
      <c r="D136" s="37" t="s">
        <v>40</v>
      </c>
      <c r="E136" s="69">
        <v>46122.0</v>
      </c>
      <c r="F136" s="56" t="s">
        <v>4050</v>
      </c>
      <c r="G136" s="56" t="s">
        <v>57</v>
      </c>
      <c r="H136" s="56" t="s">
        <v>4051</v>
      </c>
      <c r="I136" s="56" t="s">
        <v>12</v>
      </c>
      <c r="J136" s="56"/>
      <c r="K136" s="56">
        <v>15.0</v>
      </c>
      <c r="L136" s="100">
        <f t="shared" si="1"/>
        <v>46137</v>
      </c>
      <c r="M136" s="170" t="s">
        <v>60</v>
      </c>
      <c r="N136" s="68">
        <v>46141.0</v>
      </c>
      <c r="O136" s="56"/>
      <c r="P136" s="59" t="s">
        <v>4052</v>
      </c>
      <c r="Q136" s="60"/>
      <c r="R136" s="61"/>
      <c r="S136" s="62"/>
      <c r="T136" s="63"/>
      <c r="U136" s="63"/>
      <c r="V136" s="63"/>
      <c r="W136" s="63"/>
      <c r="X136" s="63"/>
      <c r="Y136" s="63"/>
      <c r="Z136" s="63"/>
      <c r="AA136" s="91"/>
    </row>
    <row r="137" ht="75.0" customHeight="1">
      <c r="A137" s="164" t="s">
        <v>3719</v>
      </c>
      <c r="B137" s="57" t="s">
        <v>55</v>
      </c>
      <c r="C137" s="56">
        <v>15313.0</v>
      </c>
      <c r="D137" s="37" t="s">
        <v>40</v>
      </c>
      <c r="E137" s="69">
        <v>46122.0</v>
      </c>
      <c r="F137" s="56" t="s">
        <v>4053</v>
      </c>
      <c r="G137" s="56" t="s">
        <v>57</v>
      </c>
      <c r="H137" s="56" t="s">
        <v>4054</v>
      </c>
      <c r="I137" s="56" t="s">
        <v>12</v>
      </c>
      <c r="J137" s="56"/>
      <c r="K137" s="56">
        <v>15.0</v>
      </c>
      <c r="L137" s="100">
        <f t="shared" si="1"/>
        <v>46137</v>
      </c>
      <c r="M137" s="151" t="s">
        <v>60</v>
      </c>
      <c r="N137" s="68">
        <v>46141.0</v>
      </c>
      <c r="O137" s="56"/>
      <c r="P137" s="59" t="s">
        <v>4055</v>
      </c>
      <c r="Q137" s="60"/>
      <c r="R137" s="61"/>
      <c r="S137" s="62"/>
      <c r="T137" s="63"/>
      <c r="U137" s="63"/>
      <c r="V137" s="63"/>
      <c r="W137" s="63"/>
      <c r="X137" s="63"/>
      <c r="Y137" s="63"/>
      <c r="Z137" s="63"/>
      <c r="AA137" s="91"/>
    </row>
    <row r="138" ht="75.0" customHeight="1">
      <c r="A138" s="164" t="s">
        <v>3719</v>
      </c>
      <c r="B138" s="57" t="s">
        <v>55</v>
      </c>
      <c r="C138" s="56">
        <v>15327.0</v>
      </c>
      <c r="D138" s="37" t="s">
        <v>40</v>
      </c>
      <c r="E138" s="69">
        <v>46122.0</v>
      </c>
      <c r="F138" s="56" t="s">
        <v>4056</v>
      </c>
      <c r="G138" s="56" t="s">
        <v>57</v>
      </c>
      <c r="H138" s="56" t="s">
        <v>3740</v>
      </c>
      <c r="I138" s="56" t="s">
        <v>12</v>
      </c>
      <c r="J138" s="56"/>
      <c r="K138" s="56">
        <v>15.0</v>
      </c>
      <c r="L138" s="100">
        <f t="shared" si="1"/>
        <v>46137</v>
      </c>
      <c r="M138" s="151" t="s">
        <v>60</v>
      </c>
      <c r="N138" s="68">
        <v>46125.0</v>
      </c>
      <c r="O138" s="56"/>
      <c r="P138" s="59" t="s">
        <v>4057</v>
      </c>
      <c r="Q138" s="60"/>
      <c r="R138" s="61"/>
      <c r="S138" s="62"/>
      <c r="T138" s="63"/>
      <c r="U138" s="63"/>
      <c r="V138" s="63"/>
      <c r="W138" s="63"/>
      <c r="X138" s="63"/>
      <c r="Y138" s="63"/>
      <c r="Z138" s="63"/>
      <c r="AA138" s="91"/>
    </row>
    <row r="139" ht="75.0" customHeight="1">
      <c r="A139" s="164" t="s">
        <v>3719</v>
      </c>
      <c r="B139" s="57" t="s">
        <v>55</v>
      </c>
      <c r="C139" s="56">
        <v>15460.0</v>
      </c>
      <c r="D139" s="37" t="s">
        <v>40</v>
      </c>
      <c r="E139" s="69">
        <v>46122.0</v>
      </c>
      <c r="F139" s="56" t="s">
        <v>4058</v>
      </c>
      <c r="G139" s="56" t="s">
        <v>165</v>
      </c>
      <c r="H139" s="56" t="s">
        <v>4059</v>
      </c>
      <c r="I139" s="56" t="s">
        <v>19</v>
      </c>
      <c r="J139" s="56"/>
      <c r="K139" s="56">
        <v>15.0</v>
      </c>
      <c r="L139" s="100">
        <f t="shared" si="1"/>
        <v>46137</v>
      </c>
      <c r="M139" s="151" t="s">
        <v>60</v>
      </c>
      <c r="N139" s="68">
        <v>46132.0</v>
      </c>
      <c r="O139" s="56"/>
      <c r="P139" s="59" t="s">
        <v>4060</v>
      </c>
      <c r="Q139" s="60"/>
      <c r="R139" s="61"/>
      <c r="S139" s="62"/>
      <c r="T139" s="63"/>
      <c r="U139" s="63"/>
      <c r="V139" s="63"/>
      <c r="W139" s="63"/>
      <c r="X139" s="63"/>
      <c r="Y139" s="63"/>
      <c r="Z139" s="63"/>
      <c r="AA139" s="91"/>
    </row>
    <row r="140" ht="75.0" customHeight="1">
      <c r="A140" s="164" t="s">
        <v>3719</v>
      </c>
      <c r="B140" s="57" t="s">
        <v>55</v>
      </c>
      <c r="C140" s="56">
        <v>15463.0</v>
      </c>
      <c r="D140" s="37" t="s">
        <v>40</v>
      </c>
      <c r="E140" s="69">
        <v>46122.0</v>
      </c>
      <c r="F140" s="56" t="s">
        <v>4061</v>
      </c>
      <c r="G140" s="56" t="s">
        <v>57</v>
      </c>
      <c r="H140" s="56" t="s">
        <v>4062</v>
      </c>
      <c r="I140" s="56" t="s">
        <v>12</v>
      </c>
      <c r="J140" s="56"/>
      <c r="K140" s="56">
        <v>15.0</v>
      </c>
      <c r="L140" s="100">
        <f t="shared" si="1"/>
        <v>46137</v>
      </c>
      <c r="M140" s="151" t="s">
        <v>60</v>
      </c>
      <c r="N140" s="68">
        <v>46125.0</v>
      </c>
      <c r="O140" s="56"/>
      <c r="P140" s="59" t="s">
        <v>4063</v>
      </c>
      <c r="Q140" s="60"/>
      <c r="R140" s="61"/>
      <c r="S140" s="62"/>
      <c r="T140" s="63"/>
      <c r="U140" s="63"/>
      <c r="V140" s="63"/>
      <c r="W140" s="63"/>
      <c r="X140" s="63"/>
      <c r="Y140" s="63"/>
      <c r="Z140" s="63"/>
      <c r="AA140" s="91"/>
    </row>
    <row r="141" ht="75.0" customHeight="1">
      <c r="A141" s="164" t="s">
        <v>3719</v>
      </c>
      <c r="B141" s="57" t="s">
        <v>55</v>
      </c>
      <c r="C141" s="56">
        <v>15476.0</v>
      </c>
      <c r="D141" s="37" t="s">
        <v>40</v>
      </c>
      <c r="E141" s="69">
        <v>46122.0</v>
      </c>
      <c r="F141" s="56" t="s">
        <v>4064</v>
      </c>
      <c r="G141" s="56" t="s">
        <v>57</v>
      </c>
      <c r="H141" s="56" t="s">
        <v>3740</v>
      </c>
      <c r="I141" s="56" t="s">
        <v>12</v>
      </c>
      <c r="J141" s="56"/>
      <c r="K141" s="56">
        <v>15.0</v>
      </c>
      <c r="L141" s="100">
        <f t="shared" si="1"/>
        <v>46137</v>
      </c>
      <c r="M141" s="151" t="s">
        <v>60</v>
      </c>
      <c r="N141" s="68">
        <v>46129.0</v>
      </c>
      <c r="O141" s="56"/>
      <c r="P141" s="59" t="s">
        <v>4065</v>
      </c>
      <c r="Q141" s="60"/>
      <c r="R141" s="61"/>
      <c r="S141" s="62"/>
      <c r="T141" s="63"/>
      <c r="U141" s="63"/>
      <c r="V141" s="63"/>
      <c r="W141" s="63"/>
      <c r="X141" s="63"/>
      <c r="Y141" s="63"/>
      <c r="Z141" s="63"/>
      <c r="AA141" s="91"/>
    </row>
    <row r="142" ht="75.0" customHeight="1">
      <c r="A142" s="164" t="s">
        <v>3719</v>
      </c>
      <c r="B142" s="57" t="s">
        <v>55</v>
      </c>
      <c r="C142" s="56">
        <v>15438.0</v>
      </c>
      <c r="D142" s="37" t="s">
        <v>40</v>
      </c>
      <c r="E142" s="69">
        <v>46122.0</v>
      </c>
      <c r="F142" s="56" t="s">
        <v>4025</v>
      </c>
      <c r="G142" s="56" t="s">
        <v>57</v>
      </c>
      <c r="H142" s="56" t="s">
        <v>4066</v>
      </c>
      <c r="I142" s="56" t="s">
        <v>12</v>
      </c>
      <c r="J142" s="56"/>
      <c r="K142" s="56">
        <v>15.0</v>
      </c>
      <c r="L142" s="100">
        <f t="shared" si="1"/>
        <v>46137</v>
      </c>
      <c r="M142" s="151" t="s">
        <v>60</v>
      </c>
      <c r="N142" s="68">
        <v>46129.0</v>
      </c>
      <c r="O142" s="56"/>
      <c r="P142" s="59" t="s">
        <v>4067</v>
      </c>
      <c r="Q142" s="60"/>
      <c r="R142" s="61"/>
      <c r="S142" s="62"/>
      <c r="T142" s="63"/>
      <c r="U142" s="63"/>
      <c r="V142" s="63"/>
      <c r="W142" s="63"/>
      <c r="X142" s="63"/>
      <c r="Y142" s="63"/>
      <c r="Z142" s="63"/>
      <c r="AA142" s="91"/>
    </row>
    <row r="143" ht="75.0" customHeight="1">
      <c r="A143" s="164" t="s">
        <v>3719</v>
      </c>
      <c r="B143" s="57" t="s">
        <v>55</v>
      </c>
      <c r="C143" s="56">
        <v>15501.0</v>
      </c>
      <c r="D143" s="37" t="s">
        <v>40</v>
      </c>
      <c r="E143" s="69">
        <v>46122.0</v>
      </c>
      <c r="F143" s="56" t="s">
        <v>3754</v>
      </c>
      <c r="G143" s="56" t="s">
        <v>57</v>
      </c>
      <c r="H143" s="56" t="s">
        <v>587</v>
      </c>
      <c r="I143" s="56" t="s">
        <v>12</v>
      </c>
      <c r="J143" s="56"/>
      <c r="K143" s="56">
        <v>15.0</v>
      </c>
      <c r="L143" s="100">
        <f t="shared" si="1"/>
        <v>46137</v>
      </c>
      <c r="M143" s="151" t="s">
        <v>60</v>
      </c>
      <c r="N143" s="68">
        <v>46129.0</v>
      </c>
      <c r="O143" s="56"/>
      <c r="P143" s="59" t="s">
        <v>4068</v>
      </c>
      <c r="Q143" s="60"/>
      <c r="R143" s="61"/>
      <c r="S143" s="62"/>
      <c r="T143" s="63"/>
      <c r="U143" s="63"/>
      <c r="V143" s="63"/>
      <c r="W143" s="63"/>
      <c r="X143" s="63"/>
      <c r="Y143" s="63"/>
      <c r="Z143" s="63"/>
      <c r="AA143" s="91"/>
    </row>
    <row r="144" ht="75.0" customHeight="1">
      <c r="A144" s="164" t="s">
        <v>3719</v>
      </c>
      <c r="B144" s="57" t="s">
        <v>55</v>
      </c>
      <c r="C144" s="56">
        <v>15522.0</v>
      </c>
      <c r="D144" s="37" t="s">
        <v>40</v>
      </c>
      <c r="E144" s="69">
        <v>46122.0</v>
      </c>
      <c r="F144" s="56" t="s">
        <v>4069</v>
      </c>
      <c r="G144" s="56" t="s">
        <v>57</v>
      </c>
      <c r="H144" s="56" t="s">
        <v>4070</v>
      </c>
      <c r="I144" s="56" t="s">
        <v>19</v>
      </c>
      <c r="J144" s="56"/>
      <c r="K144" s="56">
        <v>15.0</v>
      </c>
      <c r="L144" s="100">
        <f t="shared" si="1"/>
        <v>46137</v>
      </c>
      <c r="M144" s="151" t="s">
        <v>60</v>
      </c>
      <c r="N144" s="68">
        <v>46129.0</v>
      </c>
      <c r="O144" s="56"/>
      <c r="P144" s="59" t="s">
        <v>4071</v>
      </c>
      <c r="Q144" s="60"/>
      <c r="R144" s="61"/>
      <c r="S144" s="62"/>
      <c r="T144" s="63"/>
      <c r="U144" s="63"/>
      <c r="V144" s="63"/>
      <c r="W144" s="63"/>
      <c r="X144" s="63"/>
      <c r="Y144" s="63"/>
      <c r="Z144" s="63"/>
      <c r="AA144" s="91"/>
    </row>
    <row r="145" ht="75.0" customHeight="1">
      <c r="A145" s="164" t="s">
        <v>3719</v>
      </c>
      <c r="B145" s="57" t="s">
        <v>55</v>
      </c>
      <c r="C145" s="56">
        <v>15530.0</v>
      </c>
      <c r="D145" s="37" t="s">
        <v>40</v>
      </c>
      <c r="E145" s="69">
        <v>46122.0</v>
      </c>
      <c r="F145" s="56" t="s">
        <v>4072</v>
      </c>
      <c r="G145" s="56" t="s">
        <v>57</v>
      </c>
      <c r="H145" s="56" t="s">
        <v>4073</v>
      </c>
      <c r="I145" s="56" t="s">
        <v>12</v>
      </c>
      <c r="J145" s="56"/>
      <c r="K145" s="56">
        <v>15.0</v>
      </c>
      <c r="L145" s="100">
        <f t="shared" si="1"/>
        <v>46137</v>
      </c>
      <c r="M145" s="151" t="s">
        <v>60</v>
      </c>
      <c r="N145" s="68">
        <v>46133.0</v>
      </c>
      <c r="O145" s="56"/>
      <c r="P145" s="59" t="s">
        <v>4074</v>
      </c>
      <c r="Q145" s="60"/>
      <c r="R145" s="61"/>
      <c r="S145" s="62"/>
      <c r="T145" s="63"/>
      <c r="U145" s="63"/>
      <c r="V145" s="63"/>
      <c r="W145" s="63"/>
      <c r="X145" s="63"/>
      <c r="Y145" s="63"/>
      <c r="Z145" s="63"/>
      <c r="AA145" s="91"/>
    </row>
    <row r="146" ht="75.0" customHeight="1">
      <c r="A146" s="163" t="s">
        <v>3719</v>
      </c>
      <c r="B146" s="171" t="s">
        <v>55</v>
      </c>
      <c r="C146" s="59">
        <v>9951.0</v>
      </c>
      <c r="D146" s="158" t="s">
        <v>40</v>
      </c>
      <c r="E146" s="172">
        <v>46119.0</v>
      </c>
      <c r="F146" s="59" t="s">
        <v>4075</v>
      </c>
      <c r="G146" s="59" t="s">
        <v>57</v>
      </c>
      <c r="H146" s="59" t="s">
        <v>4076</v>
      </c>
      <c r="I146" s="59" t="s">
        <v>9</v>
      </c>
      <c r="J146" s="59" t="s">
        <v>4077</v>
      </c>
      <c r="K146" s="59">
        <v>15.0</v>
      </c>
      <c r="L146" s="100">
        <f t="shared" si="1"/>
        <v>46134</v>
      </c>
      <c r="M146" s="151" t="s">
        <v>60</v>
      </c>
      <c r="N146" s="68">
        <v>46141.0</v>
      </c>
      <c r="O146" s="59"/>
      <c r="P146" s="59" t="s">
        <v>2523</v>
      </c>
      <c r="Q146" s="60"/>
      <c r="R146" s="61"/>
      <c r="S146" s="62"/>
      <c r="T146" s="63"/>
      <c r="U146" s="63"/>
      <c r="V146" s="63"/>
      <c r="W146" s="63"/>
      <c r="X146" s="63"/>
      <c r="Y146" s="63"/>
      <c r="Z146" s="63"/>
      <c r="AA146" s="33" t="s">
        <v>1880</v>
      </c>
    </row>
    <row r="147" ht="75.0" customHeight="1">
      <c r="A147" s="163" t="s">
        <v>3719</v>
      </c>
      <c r="B147" s="157" t="s">
        <v>55</v>
      </c>
      <c r="C147" s="59">
        <v>15225.0</v>
      </c>
      <c r="D147" s="158" t="s">
        <v>40</v>
      </c>
      <c r="E147" s="172">
        <v>46121.0</v>
      </c>
      <c r="F147" s="59" t="s">
        <v>1215</v>
      </c>
      <c r="G147" s="59" t="s">
        <v>57</v>
      </c>
      <c r="H147" s="59" t="s">
        <v>4078</v>
      </c>
      <c r="I147" s="59" t="s">
        <v>15</v>
      </c>
      <c r="J147" s="56"/>
      <c r="K147" s="59">
        <v>7.0</v>
      </c>
      <c r="L147" s="100">
        <f t="shared" si="1"/>
        <v>46128</v>
      </c>
      <c r="M147" s="151" t="s">
        <v>60</v>
      </c>
      <c r="N147" s="68">
        <v>46126.0</v>
      </c>
      <c r="O147" s="56"/>
      <c r="P147" s="59" t="s">
        <v>4079</v>
      </c>
      <c r="Q147" s="60"/>
      <c r="R147" s="61"/>
      <c r="S147" s="62"/>
      <c r="T147" s="63"/>
      <c r="U147" s="63"/>
      <c r="V147" s="63"/>
      <c r="W147" s="63"/>
      <c r="X147" s="63"/>
      <c r="Y147" s="63"/>
      <c r="Z147" s="63"/>
      <c r="AA147" s="91"/>
    </row>
    <row r="148" ht="75.0" customHeight="1">
      <c r="A148" s="163" t="s">
        <v>3715</v>
      </c>
      <c r="B148" s="157" t="s">
        <v>55</v>
      </c>
      <c r="C148" s="59">
        <v>15479.0</v>
      </c>
      <c r="D148" s="158" t="s">
        <v>40</v>
      </c>
      <c r="E148" s="172">
        <v>46122.0</v>
      </c>
      <c r="F148" s="59" t="s">
        <v>4080</v>
      </c>
      <c r="G148" s="59" t="s">
        <v>57</v>
      </c>
      <c r="H148" s="59" t="s">
        <v>3740</v>
      </c>
      <c r="I148" s="59" t="s">
        <v>12</v>
      </c>
      <c r="J148" s="56"/>
      <c r="K148" s="59">
        <v>15.0</v>
      </c>
      <c r="L148" s="100">
        <f t="shared" si="1"/>
        <v>46137</v>
      </c>
      <c r="M148" s="151" t="s">
        <v>60</v>
      </c>
      <c r="N148" s="68">
        <v>46155.0</v>
      </c>
      <c r="O148" s="56"/>
      <c r="P148" s="59" t="s">
        <v>4081</v>
      </c>
      <c r="Q148" s="60"/>
      <c r="R148" s="61"/>
      <c r="S148" s="62"/>
      <c r="T148" s="63"/>
      <c r="U148" s="63"/>
      <c r="V148" s="63"/>
      <c r="W148" s="63"/>
      <c r="X148" s="63"/>
      <c r="Y148" s="63"/>
      <c r="Z148" s="63"/>
      <c r="AA148" s="91"/>
    </row>
    <row r="149" ht="75.0" customHeight="1">
      <c r="A149" s="163" t="s">
        <v>3719</v>
      </c>
      <c r="B149" s="157" t="s">
        <v>55</v>
      </c>
      <c r="C149" s="59">
        <v>15618.0</v>
      </c>
      <c r="D149" s="158" t="s">
        <v>40</v>
      </c>
      <c r="E149" s="172">
        <v>46125.0</v>
      </c>
      <c r="F149" s="59" t="s">
        <v>4082</v>
      </c>
      <c r="G149" s="59" t="s">
        <v>57</v>
      </c>
      <c r="H149" s="59" t="s">
        <v>159</v>
      </c>
      <c r="I149" s="59" t="s">
        <v>24</v>
      </c>
      <c r="J149" s="56"/>
      <c r="K149" s="59">
        <v>15.0</v>
      </c>
      <c r="L149" s="100">
        <f t="shared" si="1"/>
        <v>46140</v>
      </c>
      <c r="M149" s="151" t="s">
        <v>60</v>
      </c>
      <c r="N149" s="68">
        <v>46125.0</v>
      </c>
      <c r="O149" s="56"/>
      <c r="P149" s="59" t="s">
        <v>4083</v>
      </c>
      <c r="Q149" s="60"/>
      <c r="R149" s="61"/>
      <c r="S149" s="62"/>
      <c r="T149" s="63"/>
      <c r="U149" s="63"/>
      <c r="V149" s="63"/>
      <c r="W149" s="63"/>
      <c r="X149" s="63"/>
      <c r="Y149" s="63"/>
      <c r="Z149" s="63"/>
      <c r="AA149" s="91"/>
    </row>
    <row r="150" ht="75.0" customHeight="1">
      <c r="A150" s="163" t="s">
        <v>3719</v>
      </c>
      <c r="B150" s="157" t="s">
        <v>55</v>
      </c>
      <c r="C150" s="59">
        <v>15632.0</v>
      </c>
      <c r="D150" s="158" t="s">
        <v>40</v>
      </c>
      <c r="E150" s="172">
        <v>46125.0</v>
      </c>
      <c r="F150" s="173" t="s">
        <v>4084</v>
      </c>
      <c r="G150" s="59" t="s">
        <v>57</v>
      </c>
      <c r="H150" s="59" t="s">
        <v>4085</v>
      </c>
      <c r="I150" s="59" t="s">
        <v>24</v>
      </c>
      <c r="J150" s="56"/>
      <c r="K150" s="59">
        <v>15.0</v>
      </c>
      <c r="L150" s="100">
        <f t="shared" si="1"/>
        <v>46140</v>
      </c>
      <c r="M150" s="151" t="s">
        <v>60</v>
      </c>
      <c r="N150" s="64">
        <v>46097.0</v>
      </c>
      <c r="O150" s="56"/>
      <c r="P150" s="59" t="s">
        <v>4086</v>
      </c>
      <c r="Q150" s="60"/>
      <c r="R150" s="61"/>
      <c r="S150" s="62"/>
      <c r="T150" s="63"/>
      <c r="U150" s="63"/>
      <c r="V150" s="63"/>
      <c r="W150" s="63"/>
      <c r="X150" s="63"/>
      <c r="Y150" s="63"/>
      <c r="Z150" s="63"/>
      <c r="AA150" s="91"/>
    </row>
    <row r="151" ht="75.0" customHeight="1">
      <c r="A151" s="163" t="s">
        <v>3719</v>
      </c>
      <c r="B151" s="157" t="s">
        <v>55</v>
      </c>
      <c r="C151" s="59">
        <v>17981.0</v>
      </c>
      <c r="D151" s="158" t="s">
        <v>74</v>
      </c>
      <c r="E151" s="172">
        <v>46125.0</v>
      </c>
      <c r="F151" s="59" t="s">
        <v>4087</v>
      </c>
      <c r="G151" s="59" t="s">
        <v>57</v>
      </c>
      <c r="H151" s="59" t="s">
        <v>4088</v>
      </c>
      <c r="I151" s="59" t="s">
        <v>9</v>
      </c>
      <c r="J151" s="56"/>
      <c r="K151" s="59">
        <v>15.0</v>
      </c>
      <c r="L151" s="100">
        <f t="shared" si="1"/>
        <v>46140</v>
      </c>
      <c r="M151" s="150" t="str">
        <f>IF(L151="","",IF(L151&lt;TODAY(),"VENCIDA",IF(L151=TODAY(),"VENCE HOY","A TIEMPO")))</f>
        <v>VENCIDA</v>
      </c>
      <c r="N151" s="64">
        <v>46064.0</v>
      </c>
      <c r="O151" s="56"/>
      <c r="P151" s="56"/>
      <c r="Q151" s="60"/>
      <c r="R151" s="61"/>
      <c r="S151" s="62"/>
      <c r="T151" s="63"/>
      <c r="U151" s="63"/>
      <c r="V151" s="63"/>
      <c r="W151" s="63"/>
      <c r="X151" s="63"/>
      <c r="Y151" s="63"/>
      <c r="Z151" s="63"/>
      <c r="AA151" s="91"/>
    </row>
    <row r="152" ht="75.0" customHeight="1">
      <c r="A152" s="163" t="s">
        <v>3719</v>
      </c>
      <c r="B152" s="157" t="s">
        <v>55</v>
      </c>
      <c r="C152" s="59">
        <v>15655.0</v>
      </c>
      <c r="D152" s="158" t="s">
        <v>40</v>
      </c>
      <c r="E152" s="172">
        <v>46125.0</v>
      </c>
      <c r="F152" s="59" t="s">
        <v>4089</v>
      </c>
      <c r="G152" s="59" t="s">
        <v>57</v>
      </c>
      <c r="H152" s="59" t="s">
        <v>4090</v>
      </c>
      <c r="I152" s="59" t="s">
        <v>19</v>
      </c>
      <c r="J152" s="56"/>
      <c r="K152" s="59">
        <v>15.0</v>
      </c>
      <c r="L152" s="100">
        <f t="shared" si="1"/>
        <v>46140</v>
      </c>
      <c r="M152" s="151" t="s">
        <v>60</v>
      </c>
      <c r="N152" s="68">
        <v>46132.0</v>
      </c>
      <c r="O152" s="56"/>
      <c r="P152" s="59" t="s">
        <v>4091</v>
      </c>
      <c r="Q152" s="60"/>
      <c r="R152" s="61"/>
      <c r="S152" s="62"/>
      <c r="T152" s="63"/>
      <c r="U152" s="63"/>
      <c r="V152" s="63"/>
      <c r="W152" s="63"/>
      <c r="X152" s="63"/>
      <c r="Y152" s="63"/>
      <c r="Z152" s="63"/>
      <c r="AA152" s="91"/>
    </row>
    <row r="153" ht="75.0" customHeight="1">
      <c r="A153" s="163" t="s">
        <v>3719</v>
      </c>
      <c r="B153" s="157" t="s">
        <v>55</v>
      </c>
      <c r="C153" s="59">
        <v>15662.0</v>
      </c>
      <c r="D153" s="158" t="s">
        <v>40</v>
      </c>
      <c r="E153" s="172">
        <v>46125.0</v>
      </c>
      <c r="F153" s="59" t="s">
        <v>4092</v>
      </c>
      <c r="G153" s="59" t="s">
        <v>57</v>
      </c>
      <c r="H153" s="59" t="s">
        <v>4093</v>
      </c>
      <c r="I153" s="59" t="s">
        <v>12</v>
      </c>
      <c r="J153" s="56"/>
      <c r="K153" s="59">
        <v>15.0</v>
      </c>
      <c r="L153" s="100">
        <f t="shared" si="1"/>
        <v>46140</v>
      </c>
      <c r="M153" s="151" t="s">
        <v>60</v>
      </c>
      <c r="N153" s="68">
        <v>46129.0</v>
      </c>
      <c r="O153" s="56"/>
      <c r="P153" s="59" t="s">
        <v>4094</v>
      </c>
      <c r="Q153" s="60"/>
      <c r="R153" s="61"/>
      <c r="S153" s="62"/>
      <c r="T153" s="63"/>
      <c r="U153" s="63"/>
      <c r="V153" s="63"/>
      <c r="W153" s="63"/>
      <c r="X153" s="63"/>
      <c r="Y153" s="63"/>
      <c r="Z153" s="63"/>
      <c r="AA153" s="91"/>
    </row>
    <row r="154" ht="75.0" customHeight="1">
      <c r="A154" s="163" t="s">
        <v>3719</v>
      </c>
      <c r="B154" s="157" t="s">
        <v>55</v>
      </c>
      <c r="C154" s="59">
        <v>15666.0</v>
      </c>
      <c r="D154" s="158" t="s">
        <v>40</v>
      </c>
      <c r="E154" s="172">
        <v>46125.0</v>
      </c>
      <c r="F154" s="59" t="s">
        <v>4095</v>
      </c>
      <c r="G154" s="59" t="s">
        <v>57</v>
      </c>
      <c r="H154" s="59" t="s">
        <v>4096</v>
      </c>
      <c r="I154" s="59" t="s">
        <v>24</v>
      </c>
      <c r="J154" s="56"/>
      <c r="K154" s="59">
        <v>15.0</v>
      </c>
      <c r="L154" s="100">
        <f t="shared" si="1"/>
        <v>46140</v>
      </c>
      <c r="M154" s="151" t="s">
        <v>60</v>
      </c>
      <c r="N154" s="68">
        <v>46125.0</v>
      </c>
      <c r="O154" s="56"/>
      <c r="P154" s="59" t="s">
        <v>4097</v>
      </c>
      <c r="Q154" s="60"/>
      <c r="R154" s="61"/>
      <c r="S154" s="62"/>
      <c r="T154" s="63"/>
      <c r="U154" s="63"/>
      <c r="V154" s="63"/>
      <c r="W154" s="63"/>
      <c r="X154" s="63"/>
      <c r="Y154" s="63"/>
      <c r="Z154" s="63"/>
      <c r="AA154" s="91"/>
    </row>
    <row r="155" ht="75.0" customHeight="1">
      <c r="A155" s="163" t="s">
        <v>3719</v>
      </c>
      <c r="B155" s="157" t="s">
        <v>55</v>
      </c>
      <c r="C155" s="59">
        <v>15671.0</v>
      </c>
      <c r="D155" s="158" t="s">
        <v>40</v>
      </c>
      <c r="E155" s="172">
        <v>46125.0</v>
      </c>
      <c r="F155" s="59" t="s">
        <v>4098</v>
      </c>
      <c r="G155" s="59" t="s">
        <v>57</v>
      </c>
      <c r="H155" s="59" t="s">
        <v>113</v>
      </c>
      <c r="I155" s="59" t="s">
        <v>12</v>
      </c>
      <c r="J155" s="56"/>
      <c r="K155" s="59">
        <v>15.0</v>
      </c>
      <c r="L155" s="100">
        <f t="shared" si="1"/>
        <v>46140</v>
      </c>
      <c r="M155" s="150" t="str">
        <f>IF(L155="","",IF(L155&lt;TODAY(),"VENCIDA",IF(L155=TODAY(),"VENCE HOY","A TIEMPO")))</f>
        <v>VENCIDA</v>
      </c>
      <c r="N155" s="64">
        <v>46112.0</v>
      </c>
      <c r="O155" s="56"/>
      <c r="P155" s="56"/>
      <c r="Q155" s="60"/>
      <c r="R155" s="61"/>
      <c r="S155" s="62"/>
      <c r="T155" s="63"/>
      <c r="U155" s="63"/>
      <c r="V155" s="63"/>
      <c r="W155" s="63"/>
      <c r="X155" s="63"/>
      <c r="Y155" s="63"/>
      <c r="Z155" s="63"/>
      <c r="AA155" s="91"/>
    </row>
    <row r="156" ht="75.0" customHeight="1">
      <c r="A156" s="163" t="s">
        <v>3719</v>
      </c>
      <c r="B156" s="157" t="s">
        <v>55</v>
      </c>
      <c r="C156" s="59">
        <v>15679.0</v>
      </c>
      <c r="D156" s="158" t="s">
        <v>40</v>
      </c>
      <c r="E156" s="172">
        <v>46125.0</v>
      </c>
      <c r="F156" s="59" t="s">
        <v>4099</v>
      </c>
      <c r="G156" s="59" t="s">
        <v>57</v>
      </c>
      <c r="H156" s="59" t="s">
        <v>67</v>
      </c>
      <c r="I156" s="59" t="s">
        <v>24</v>
      </c>
      <c r="J156" s="56"/>
      <c r="K156" s="59">
        <v>15.0</v>
      </c>
      <c r="L156" s="100">
        <f t="shared" si="1"/>
        <v>46140</v>
      </c>
      <c r="M156" s="151" t="s">
        <v>60</v>
      </c>
      <c r="N156" s="68">
        <v>46125.0</v>
      </c>
      <c r="O156" s="56"/>
      <c r="P156" s="59" t="s">
        <v>4100</v>
      </c>
      <c r="Q156" s="60"/>
      <c r="R156" s="61"/>
      <c r="S156" s="62"/>
      <c r="T156" s="63"/>
      <c r="U156" s="63"/>
      <c r="V156" s="63"/>
      <c r="W156" s="63"/>
      <c r="X156" s="63"/>
      <c r="Y156" s="63"/>
      <c r="Z156" s="63"/>
      <c r="AA156" s="91"/>
    </row>
    <row r="157" ht="75.0" customHeight="1">
      <c r="A157" s="163" t="s">
        <v>3719</v>
      </c>
      <c r="B157" s="157" t="s">
        <v>55</v>
      </c>
      <c r="C157" s="59">
        <v>18055.0</v>
      </c>
      <c r="D157" s="158" t="s">
        <v>74</v>
      </c>
      <c r="E157" s="172">
        <v>46125.0</v>
      </c>
      <c r="F157" s="59" t="s">
        <v>4101</v>
      </c>
      <c r="G157" s="59" t="s">
        <v>57</v>
      </c>
      <c r="H157" s="59" t="s">
        <v>4102</v>
      </c>
      <c r="I157" s="59" t="s">
        <v>27</v>
      </c>
      <c r="J157" s="56"/>
      <c r="K157" s="59">
        <v>15.0</v>
      </c>
      <c r="L157" s="100">
        <f t="shared" si="1"/>
        <v>46140</v>
      </c>
      <c r="M157" s="151" t="s">
        <v>60</v>
      </c>
      <c r="N157" s="68">
        <v>46126.0</v>
      </c>
      <c r="O157" s="56"/>
      <c r="P157" s="59" t="s">
        <v>4103</v>
      </c>
      <c r="Q157" s="60"/>
      <c r="R157" s="61"/>
      <c r="S157" s="62"/>
      <c r="T157" s="63"/>
      <c r="U157" s="63"/>
      <c r="V157" s="63"/>
      <c r="W157" s="63"/>
      <c r="X157" s="63"/>
      <c r="Y157" s="63"/>
      <c r="Z157" s="63"/>
      <c r="AA157" s="91"/>
    </row>
    <row r="158" ht="75.0" customHeight="1">
      <c r="A158" s="35"/>
      <c r="B158" s="157" t="s">
        <v>1497</v>
      </c>
      <c r="C158" s="59">
        <v>15772.0</v>
      </c>
      <c r="D158" s="158" t="s">
        <v>40</v>
      </c>
      <c r="E158" s="172">
        <v>46125.0</v>
      </c>
      <c r="F158" s="59" t="s">
        <v>1642</v>
      </c>
      <c r="G158" s="59" t="s">
        <v>57</v>
      </c>
      <c r="H158" s="59" t="s">
        <v>4104</v>
      </c>
      <c r="I158" s="59" t="s">
        <v>25</v>
      </c>
      <c r="J158" s="56"/>
      <c r="K158" s="59">
        <v>15.0</v>
      </c>
      <c r="L158" s="100">
        <f t="shared" si="1"/>
        <v>46140</v>
      </c>
      <c r="M158" s="151" t="s">
        <v>60</v>
      </c>
      <c r="N158" s="68">
        <v>46128.0</v>
      </c>
      <c r="O158" s="56"/>
      <c r="P158" s="59" t="s">
        <v>4105</v>
      </c>
      <c r="Q158" s="60"/>
      <c r="R158" s="61"/>
      <c r="S158" s="62"/>
      <c r="T158" s="63"/>
      <c r="U158" s="63"/>
      <c r="V158" s="63"/>
      <c r="W158" s="63"/>
      <c r="X158" s="63"/>
      <c r="Y158" s="63"/>
      <c r="Z158" s="63"/>
      <c r="AA158" s="91"/>
    </row>
    <row r="159" ht="75.0" customHeight="1">
      <c r="A159" s="163" t="s">
        <v>3719</v>
      </c>
      <c r="B159" s="157" t="s">
        <v>55</v>
      </c>
      <c r="C159" s="59">
        <v>15724.0</v>
      </c>
      <c r="D159" s="158" t="s">
        <v>40</v>
      </c>
      <c r="E159" s="172">
        <v>46125.0</v>
      </c>
      <c r="F159" s="59" t="s">
        <v>4106</v>
      </c>
      <c r="G159" s="59" t="s">
        <v>57</v>
      </c>
      <c r="H159" s="59" t="s">
        <v>113</v>
      </c>
      <c r="I159" s="59" t="s">
        <v>12</v>
      </c>
      <c r="J159" s="56"/>
      <c r="K159" s="59">
        <v>15.0</v>
      </c>
      <c r="L159" s="100">
        <f t="shared" si="1"/>
        <v>46140</v>
      </c>
      <c r="M159" s="151" t="s">
        <v>60</v>
      </c>
      <c r="N159" s="68">
        <v>46133.0</v>
      </c>
      <c r="O159" s="56"/>
      <c r="P159" s="59" t="s">
        <v>4107</v>
      </c>
      <c r="Q159" s="60"/>
      <c r="R159" s="61"/>
      <c r="S159" s="62"/>
      <c r="T159" s="63"/>
      <c r="U159" s="63"/>
      <c r="V159" s="63"/>
      <c r="W159" s="63"/>
      <c r="X159" s="63"/>
      <c r="Y159" s="63"/>
      <c r="Z159" s="63"/>
      <c r="AA159" s="91"/>
    </row>
    <row r="160" ht="75.0" customHeight="1">
      <c r="A160" s="163" t="s">
        <v>3719</v>
      </c>
      <c r="B160" s="157" t="s">
        <v>55</v>
      </c>
      <c r="C160" s="59">
        <v>15725.0</v>
      </c>
      <c r="D160" s="158" t="s">
        <v>40</v>
      </c>
      <c r="E160" s="172">
        <v>46125.0</v>
      </c>
      <c r="F160" s="59" t="s">
        <v>4106</v>
      </c>
      <c r="G160" s="59" t="s">
        <v>57</v>
      </c>
      <c r="H160" s="59" t="s">
        <v>113</v>
      </c>
      <c r="I160" s="59" t="s">
        <v>12</v>
      </c>
      <c r="J160" s="56"/>
      <c r="K160" s="59">
        <v>15.0</v>
      </c>
      <c r="L160" s="100">
        <f t="shared" si="1"/>
        <v>46140</v>
      </c>
      <c r="M160" s="151" t="s">
        <v>60</v>
      </c>
      <c r="N160" s="68">
        <v>46133.0</v>
      </c>
      <c r="O160" s="56"/>
      <c r="P160" s="59" t="s">
        <v>4108</v>
      </c>
      <c r="Q160" s="60"/>
      <c r="R160" s="61"/>
      <c r="S160" s="62"/>
      <c r="T160" s="63"/>
      <c r="U160" s="63"/>
      <c r="V160" s="63"/>
      <c r="W160" s="63"/>
      <c r="X160" s="63"/>
      <c r="Y160" s="63"/>
      <c r="Z160" s="63"/>
      <c r="AA160" s="91"/>
    </row>
    <row r="161" ht="75.0" customHeight="1">
      <c r="A161" s="163" t="s">
        <v>3715</v>
      </c>
      <c r="B161" s="157" t="s">
        <v>55</v>
      </c>
      <c r="C161" s="59">
        <v>15758.0</v>
      </c>
      <c r="D161" s="158" t="s">
        <v>40</v>
      </c>
      <c r="E161" s="172">
        <v>46125.0</v>
      </c>
      <c r="F161" s="59" t="s">
        <v>4109</v>
      </c>
      <c r="G161" s="59" t="s">
        <v>57</v>
      </c>
      <c r="H161" s="59" t="s">
        <v>635</v>
      </c>
      <c r="I161" s="59" t="s">
        <v>24</v>
      </c>
      <c r="J161" s="56"/>
      <c r="K161" s="59">
        <v>15.0</v>
      </c>
      <c r="L161" s="100">
        <f t="shared" si="1"/>
        <v>46140</v>
      </c>
      <c r="M161" s="151" t="s">
        <v>60</v>
      </c>
      <c r="N161" s="68">
        <v>46126.0</v>
      </c>
      <c r="O161" s="56"/>
      <c r="P161" s="59" t="s">
        <v>4110</v>
      </c>
      <c r="Q161" s="60"/>
      <c r="R161" s="61"/>
      <c r="S161" s="62"/>
      <c r="T161" s="63"/>
      <c r="U161" s="63"/>
      <c r="V161" s="63"/>
      <c r="W161" s="63"/>
      <c r="X161" s="63"/>
      <c r="Y161" s="63"/>
      <c r="Z161" s="63"/>
      <c r="AA161" s="91"/>
    </row>
    <row r="162" ht="75.0" customHeight="1">
      <c r="A162" s="163" t="s">
        <v>3719</v>
      </c>
      <c r="B162" s="157" t="s">
        <v>55</v>
      </c>
      <c r="C162" s="59">
        <v>15765.0</v>
      </c>
      <c r="D162" s="158" t="s">
        <v>40</v>
      </c>
      <c r="E162" s="172">
        <v>46125.0</v>
      </c>
      <c r="F162" s="59" t="s">
        <v>4111</v>
      </c>
      <c r="G162" s="59" t="s">
        <v>57</v>
      </c>
      <c r="H162" s="59" t="s">
        <v>4112</v>
      </c>
      <c r="I162" s="59" t="s">
        <v>30</v>
      </c>
      <c r="J162" s="56"/>
      <c r="K162" s="59">
        <v>15.0</v>
      </c>
      <c r="L162" s="100">
        <f t="shared" si="1"/>
        <v>46140</v>
      </c>
      <c r="M162" s="151" t="s">
        <v>60</v>
      </c>
      <c r="N162" s="68">
        <v>46141.0</v>
      </c>
      <c r="O162" s="56"/>
      <c r="P162" s="59" t="s">
        <v>4113</v>
      </c>
      <c r="Q162" s="60"/>
      <c r="R162" s="61"/>
      <c r="S162" s="62"/>
      <c r="T162" s="63"/>
      <c r="U162" s="63"/>
      <c r="V162" s="63"/>
      <c r="W162" s="63"/>
      <c r="X162" s="63"/>
      <c r="Y162" s="63"/>
      <c r="Z162" s="63"/>
      <c r="AA162" s="91"/>
    </row>
    <row r="163" ht="75.0" customHeight="1">
      <c r="A163" s="163" t="s">
        <v>3719</v>
      </c>
      <c r="B163" s="157" t="s">
        <v>55</v>
      </c>
      <c r="C163" s="59">
        <v>14461.0</v>
      </c>
      <c r="D163" s="158" t="s">
        <v>40</v>
      </c>
      <c r="E163" s="172">
        <v>46125.0</v>
      </c>
      <c r="F163" s="59" t="s">
        <v>4114</v>
      </c>
      <c r="G163" s="59" t="s">
        <v>57</v>
      </c>
      <c r="H163" s="59" t="s">
        <v>807</v>
      </c>
      <c r="I163" s="59" t="s">
        <v>12</v>
      </c>
      <c r="J163" s="56"/>
      <c r="K163" s="59">
        <v>15.0</v>
      </c>
      <c r="L163" s="100">
        <f t="shared" si="1"/>
        <v>46140</v>
      </c>
      <c r="M163" s="151" t="s">
        <v>60</v>
      </c>
      <c r="N163" s="68">
        <v>46121.0</v>
      </c>
      <c r="O163" s="56"/>
      <c r="P163" s="59" t="s">
        <v>4115</v>
      </c>
      <c r="Q163" s="60"/>
      <c r="R163" s="61"/>
      <c r="S163" s="62"/>
      <c r="T163" s="63"/>
      <c r="U163" s="63"/>
      <c r="V163" s="63"/>
      <c r="W163" s="63"/>
      <c r="X163" s="63"/>
      <c r="Y163" s="63"/>
      <c r="Z163" s="63"/>
      <c r="AA163" s="91"/>
    </row>
    <row r="164" ht="75.0" customHeight="1">
      <c r="A164" s="163" t="s">
        <v>3719</v>
      </c>
      <c r="B164" s="157" t="s">
        <v>55</v>
      </c>
      <c r="C164" s="59">
        <v>18112.0</v>
      </c>
      <c r="D164" s="158" t="s">
        <v>74</v>
      </c>
      <c r="E164" s="172">
        <v>46125.0</v>
      </c>
      <c r="F164" s="59" t="s">
        <v>4116</v>
      </c>
      <c r="G164" s="59" t="s">
        <v>57</v>
      </c>
      <c r="H164" s="59" t="s">
        <v>4117</v>
      </c>
      <c r="I164" s="59" t="s">
        <v>30</v>
      </c>
      <c r="J164" s="56"/>
      <c r="K164" s="59">
        <v>15.0</v>
      </c>
      <c r="L164" s="100">
        <f t="shared" si="1"/>
        <v>46140</v>
      </c>
      <c r="M164" s="151" t="s">
        <v>60</v>
      </c>
      <c r="N164" s="68">
        <v>46141.0</v>
      </c>
      <c r="O164" s="56"/>
      <c r="P164" s="59" t="s">
        <v>4118</v>
      </c>
      <c r="Q164" s="60"/>
      <c r="R164" s="61"/>
      <c r="S164" s="62"/>
      <c r="T164" s="63"/>
      <c r="U164" s="63"/>
      <c r="V164" s="63"/>
      <c r="W164" s="63"/>
      <c r="X164" s="63"/>
      <c r="Y164" s="63"/>
      <c r="Z164" s="63"/>
      <c r="AA164" s="91"/>
    </row>
    <row r="165" ht="75.0" customHeight="1">
      <c r="A165" s="163" t="s">
        <v>3719</v>
      </c>
      <c r="B165" s="157" t="s">
        <v>55</v>
      </c>
      <c r="C165" s="59">
        <v>15803.0</v>
      </c>
      <c r="D165" s="158" t="s">
        <v>40</v>
      </c>
      <c r="E165" s="172">
        <v>46125.0</v>
      </c>
      <c r="F165" s="59" t="s">
        <v>4119</v>
      </c>
      <c r="G165" s="59" t="s">
        <v>57</v>
      </c>
      <c r="H165" s="59" t="s">
        <v>113</v>
      </c>
      <c r="I165" s="59" t="s">
        <v>17</v>
      </c>
      <c r="J165" s="56"/>
      <c r="K165" s="59">
        <v>15.0</v>
      </c>
      <c r="L165" s="100">
        <f t="shared" si="1"/>
        <v>46140</v>
      </c>
      <c r="M165" s="150" t="str">
        <f>IF(L165="","",IF(L165&lt;TODAY(),"VENCIDA",IF(L165=TODAY(),"VENCE HOY","A TIEMPO")))</f>
        <v>VENCIDA</v>
      </c>
      <c r="N165" s="64">
        <v>46108.0</v>
      </c>
      <c r="O165" s="56"/>
      <c r="P165" s="56"/>
      <c r="Q165" s="60"/>
      <c r="R165" s="61"/>
      <c r="S165" s="62"/>
      <c r="T165" s="63"/>
      <c r="U165" s="63"/>
      <c r="V165" s="63"/>
      <c r="W165" s="63"/>
      <c r="X165" s="63"/>
      <c r="Y165" s="63"/>
      <c r="Z165" s="63"/>
      <c r="AA165" s="91"/>
    </row>
    <row r="166" ht="75.0" customHeight="1">
      <c r="A166" s="163" t="s">
        <v>3719</v>
      </c>
      <c r="B166" s="157" t="s">
        <v>55</v>
      </c>
      <c r="C166" s="59">
        <v>15817.0</v>
      </c>
      <c r="D166" s="158" t="s">
        <v>40</v>
      </c>
      <c r="E166" s="172">
        <v>46125.0</v>
      </c>
      <c r="F166" s="59" t="s">
        <v>4120</v>
      </c>
      <c r="G166" s="59" t="s">
        <v>57</v>
      </c>
      <c r="H166" s="59" t="s">
        <v>4121</v>
      </c>
      <c r="I166" s="59" t="s">
        <v>15</v>
      </c>
      <c r="J166" s="56"/>
      <c r="K166" s="59">
        <v>15.0</v>
      </c>
      <c r="L166" s="100">
        <f t="shared" si="1"/>
        <v>46140</v>
      </c>
      <c r="M166" s="151" t="s">
        <v>60</v>
      </c>
      <c r="N166" s="68">
        <v>46139.0</v>
      </c>
      <c r="O166" s="56"/>
      <c r="P166" s="59" t="s">
        <v>4122</v>
      </c>
      <c r="Q166" s="60"/>
      <c r="R166" s="61"/>
      <c r="S166" s="62"/>
      <c r="T166" s="63"/>
      <c r="U166" s="63"/>
      <c r="V166" s="63"/>
      <c r="W166" s="63"/>
      <c r="X166" s="63"/>
      <c r="Y166" s="63"/>
      <c r="Z166" s="63"/>
      <c r="AA166" s="91"/>
    </row>
    <row r="167" ht="75.0" customHeight="1">
      <c r="A167" s="163" t="s">
        <v>3719</v>
      </c>
      <c r="B167" s="157" t="s">
        <v>55</v>
      </c>
      <c r="C167" s="59">
        <v>18176.0</v>
      </c>
      <c r="D167" s="158" t="s">
        <v>74</v>
      </c>
      <c r="E167" s="172">
        <v>46125.0</v>
      </c>
      <c r="F167" s="59" t="s">
        <v>4123</v>
      </c>
      <c r="G167" s="59" t="s">
        <v>57</v>
      </c>
      <c r="H167" s="59" t="s">
        <v>4124</v>
      </c>
      <c r="I167" s="59" t="s">
        <v>25</v>
      </c>
      <c r="J167" s="59" t="s">
        <v>4125</v>
      </c>
      <c r="K167" s="59">
        <v>15.0</v>
      </c>
      <c r="L167" s="100">
        <f t="shared" si="1"/>
        <v>46140</v>
      </c>
      <c r="M167" s="151" t="s">
        <v>60</v>
      </c>
      <c r="N167" s="68">
        <v>46136.0</v>
      </c>
      <c r="O167" s="56"/>
      <c r="P167" s="59" t="s">
        <v>4126</v>
      </c>
      <c r="Q167" s="60"/>
      <c r="R167" s="61"/>
      <c r="S167" s="62"/>
      <c r="T167" s="63"/>
      <c r="U167" s="63"/>
      <c r="V167" s="63"/>
      <c r="W167" s="63"/>
      <c r="X167" s="63"/>
      <c r="Y167" s="63"/>
      <c r="Z167" s="63"/>
      <c r="AA167" s="91"/>
    </row>
    <row r="168" ht="75.0" customHeight="1">
      <c r="A168" s="163" t="s">
        <v>3719</v>
      </c>
      <c r="B168" s="157" t="s">
        <v>55</v>
      </c>
      <c r="C168" s="59">
        <v>18177.0</v>
      </c>
      <c r="D168" s="158" t="s">
        <v>74</v>
      </c>
      <c r="E168" s="172">
        <v>46125.0</v>
      </c>
      <c r="F168" s="59" t="s">
        <v>4123</v>
      </c>
      <c r="G168" s="59" t="s">
        <v>57</v>
      </c>
      <c r="H168" s="59" t="s">
        <v>4127</v>
      </c>
      <c r="I168" s="59" t="s">
        <v>25</v>
      </c>
      <c r="J168" s="56"/>
      <c r="K168" s="59">
        <v>15.0</v>
      </c>
      <c r="L168" s="100">
        <f t="shared" si="1"/>
        <v>46140</v>
      </c>
      <c r="M168" s="151" t="s">
        <v>60</v>
      </c>
      <c r="N168" s="68">
        <v>46140.0</v>
      </c>
      <c r="O168" s="56"/>
      <c r="P168" s="59" t="s">
        <v>4128</v>
      </c>
      <c r="Q168" s="60"/>
      <c r="R168" s="61"/>
      <c r="S168" s="62"/>
      <c r="T168" s="63"/>
      <c r="U168" s="63"/>
      <c r="V168" s="63"/>
      <c r="W168" s="63"/>
      <c r="X168" s="63"/>
      <c r="Y168" s="63"/>
      <c r="Z168" s="63"/>
      <c r="AA168" s="91"/>
    </row>
    <row r="169" ht="75.0" customHeight="1">
      <c r="A169" s="163" t="s">
        <v>3719</v>
      </c>
      <c r="B169" s="157" t="s">
        <v>55</v>
      </c>
      <c r="C169" s="59">
        <v>15801.0</v>
      </c>
      <c r="D169" s="158" t="s">
        <v>40</v>
      </c>
      <c r="E169" s="172">
        <v>46126.0</v>
      </c>
      <c r="F169" s="59" t="s">
        <v>4129</v>
      </c>
      <c r="G169" s="59" t="s">
        <v>57</v>
      </c>
      <c r="H169" s="59" t="s">
        <v>807</v>
      </c>
      <c r="I169" s="59" t="s">
        <v>27</v>
      </c>
      <c r="J169" s="56"/>
      <c r="K169" s="59">
        <v>15.0</v>
      </c>
      <c r="L169" s="100">
        <f t="shared" si="1"/>
        <v>46141</v>
      </c>
      <c r="M169" s="151" t="s">
        <v>60</v>
      </c>
      <c r="N169" s="68">
        <v>46132.0</v>
      </c>
      <c r="O169" s="56"/>
      <c r="P169" s="59" t="s">
        <v>3961</v>
      </c>
      <c r="Q169" s="60"/>
      <c r="R169" s="61"/>
      <c r="S169" s="62"/>
      <c r="T169" s="63"/>
      <c r="U169" s="63"/>
      <c r="V169" s="63"/>
      <c r="W169" s="63"/>
      <c r="X169" s="63"/>
      <c r="Y169" s="63"/>
      <c r="Z169" s="63"/>
      <c r="AA169" s="91"/>
    </row>
    <row r="170" ht="75.0" customHeight="1">
      <c r="A170" s="163" t="s">
        <v>3715</v>
      </c>
      <c r="B170" s="157" t="s">
        <v>55</v>
      </c>
      <c r="C170" s="59">
        <v>14221.0</v>
      </c>
      <c r="D170" s="158" t="s">
        <v>40</v>
      </c>
      <c r="E170" s="172">
        <v>46118.0</v>
      </c>
      <c r="F170" s="59" t="s">
        <v>4130</v>
      </c>
      <c r="G170" s="59" t="s">
        <v>57</v>
      </c>
      <c r="H170" s="59" t="s">
        <v>807</v>
      </c>
      <c r="I170" s="59" t="s">
        <v>9</v>
      </c>
      <c r="J170" s="56"/>
      <c r="K170" s="59">
        <v>15.0</v>
      </c>
      <c r="L170" s="100">
        <f t="shared" si="1"/>
        <v>46133</v>
      </c>
      <c r="M170" s="126"/>
      <c r="N170" s="64">
        <v>46106.0</v>
      </c>
      <c r="O170" s="56"/>
      <c r="P170" s="59" t="s">
        <v>4131</v>
      </c>
      <c r="Q170" s="60"/>
      <c r="R170" s="61"/>
      <c r="S170" s="62"/>
      <c r="T170" s="63"/>
      <c r="U170" s="63"/>
      <c r="V170" s="63"/>
      <c r="W170" s="63"/>
      <c r="X170" s="63"/>
      <c r="Y170" s="63"/>
      <c r="Z170" s="63"/>
      <c r="AA170" s="91"/>
    </row>
    <row r="171" ht="75.0" customHeight="1">
      <c r="A171" s="163" t="s">
        <v>3715</v>
      </c>
      <c r="B171" s="157" t="s">
        <v>55</v>
      </c>
      <c r="C171" s="59">
        <v>15875.0</v>
      </c>
      <c r="D171" s="158" t="s">
        <v>40</v>
      </c>
      <c r="E171" s="172">
        <v>46126.0</v>
      </c>
      <c r="F171" s="59" t="s">
        <v>4132</v>
      </c>
      <c r="G171" s="59" t="s">
        <v>57</v>
      </c>
      <c r="H171" s="59" t="s">
        <v>4133</v>
      </c>
      <c r="I171" s="59" t="s">
        <v>24</v>
      </c>
      <c r="J171" s="56"/>
      <c r="K171" s="59">
        <v>15.0</v>
      </c>
      <c r="L171" s="100">
        <f t="shared" si="1"/>
        <v>46141</v>
      </c>
      <c r="M171" s="151" t="s">
        <v>60</v>
      </c>
      <c r="N171" s="68">
        <v>46126.0</v>
      </c>
      <c r="O171" s="56"/>
      <c r="P171" s="59" t="s">
        <v>4134</v>
      </c>
      <c r="Q171" s="60"/>
      <c r="R171" s="61"/>
      <c r="S171" s="62"/>
      <c r="T171" s="63"/>
      <c r="U171" s="63"/>
      <c r="V171" s="63"/>
      <c r="W171" s="63"/>
      <c r="X171" s="63"/>
      <c r="Y171" s="63"/>
      <c r="Z171" s="63"/>
      <c r="AA171" s="91"/>
    </row>
    <row r="172" ht="75.0" customHeight="1">
      <c r="A172" s="163" t="s">
        <v>3715</v>
      </c>
      <c r="B172" s="157" t="s">
        <v>1497</v>
      </c>
      <c r="C172" s="59">
        <v>15903.0</v>
      </c>
      <c r="D172" s="158" t="s">
        <v>40</v>
      </c>
      <c r="E172" s="172">
        <v>46126.0</v>
      </c>
      <c r="F172" s="59" t="s">
        <v>2254</v>
      </c>
      <c r="G172" s="59" t="s">
        <v>57</v>
      </c>
      <c r="H172" s="59" t="s">
        <v>4135</v>
      </c>
      <c r="I172" s="59" t="s">
        <v>29</v>
      </c>
      <c r="J172" s="56"/>
      <c r="K172" s="59">
        <v>15.0</v>
      </c>
      <c r="L172" s="100">
        <f t="shared" si="1"/>
        <v>46141</v>
      </c>
      <c r="M172" s="151" t="s">
        <v>60</v>
      </c>
      <c r="N172" s="68">
        <v>46154.0</v>
      </c>
      <c r="O172" s="56"/>
      <c r="P172" s="59" t="s">
        <v>4136</v>
      </c>
      <c r="Q172" s="60"/>
      <c r="R172" s="61"/>
      <c r="S172" s="62"/>
      <c r="T172" s="63"/>
      <c r="U172" s="63"/>
      <c r="V172" s="63"/>
      <c r="W172" s="63"/>
      <c r="X172" s="63"/>
      <c r="Y172" s="63"/>
      <c r="Z172" s="63"/>
      <c r="AA172" s="91"/>
    </row>
    <row r="173" ht="75.0" customHeight="1">
      <c r="A173" s="163" t="s">
        <v>3715</v>
      </c>
      <c r="B173" s="157" t="s">
        <v>1497</v>
      </c>
      <c r="C173" s="59">
        <v>15920.0</v>
      </c>
      <c r="D173" s="158" t="s">
        <v>40</v>
      </c>
      <c r="E173" s="172">
        <v>46126.0</v>
      </c>
      <c r="F173" s="59" t="s">
        <v>2254</v>
      </c>
      <c r="G173" s="59" t="s">
        <v>57</v>
      </c>
      <c r="H173" s="59" t="s">
        <v>4137</v>
      </c>
      <c r="I173" s="56"/>
      <c r="J173" s="59" t="s">
        <v>4138</v>
      </c>
      <c r="K173" s="59">
        <v>15.0</v>
      </c>
      <c r="L173" s="100">
        <f t="shared" si="1"/>
        <v>46141</v>
      </c>
      <c r="M173" s="151" t="s">
        <v>60</v>
      </c>
      <c r="N173" s="68">
        <v>46147.0</v>
      </c>
      <c r="O173" s="56"/>
      <c r="P173" s="59" t="s">
        <v>4139</v>
      </c>
      <c r="Q173" s="60"/>
      <c r="R173" s="61"/>
      <c r="S173" s="62"/>
      <c r="T173" s="63"/>
      <c r="U173" s="63"/>
      <c r="V173" s="63"/>
      <c r="W173" s="63"/>
      <c r="X173" s="63"/>
      <c r="Y173" s="63"/>
      <c r="Z173" s="63"/>
      <c r="AA173" s="91"/>
    </row>
    <row r="174" ht="75.0" customHeight="1">
      <c r="A174" s="35"/>
      <c r="B174" s="157" t="s">
        <v>1497</v>
      </c>
      <c r="C174" s="174">
        <v>15934.0</v>
      </c>
      <c r="D174" s="158" t="s">
        <v>40</v>
      </c>
      <c r="E174" s="172">
        <v>46126.0</v>
      </c>
      <c r="F174" s="59" t="s">
        <v>2254</v>
      </c>
      <c r="G174" s="59" t="s">
        <v>57</v>
      </c>
      <c r="H174" s="59" t="s">
        <v>4140</v>
      </c>
      <c r="I174" s="56"/>
      <c r="J174" s="59" t="s">
        <v>4141</v>
      </c>
      <c r="K174" s="59">
        <v>15.0</v>
      </c>
      <c r="L174" s="100">
        <f t="shared" si="1"/>
        <v>46141</v>
      </c>
      <c r="M174" s="151" t="s">
        <v>60</v>
      </c>
      <c r="N174" s="68">
        <v>46126.0</v>
      </c>
      <c r="O174" s="56"/>
      <c r="P174" s="59" t="s">
        <v>4142</v>
      </c>
      <c r="Q174" s="60"/>
      <c r="R174" s="61"/>
      <c r="S174" s="62"/>
      <c r="T174" s="63"/>
      <c r="U174" s="63"/>
      <c r="V174" s="63"/>
      <c r="W174" s="63"/>
      <c r="X174" s="63"/>
      <c r="Y174" s="63"/>
      <c r="Z174" s="63"/>
      <c r="AA174" s="91"/>
    </row>
    <row r="175" ht="75.0" customHeight="1">
      <c r="A175" s="35"/>
      <c r="B175" s="157" t="s">
        <v>1497</v>
      </c>
      <c r="C175" s="59">
        <v>15933.0</v>
      </c>
      <c r="D175" s="158" t="s">
        <v>40</v>
      </c>
      <c r="E175" s="172">
        <v>46126.0</v>
      </c>
      <c r="F175" s="59" t="s">
        <v>4143</v>
      </c>
      <c r="G175" s="59" t="s">
        <v>57</v>
      </c>
      <c r="H175" s="59" t="s">
        <v>4144</v>
      </c>
      <c r="I175" s="59" t="s">
        <v>17</v>
      </c>
      <c r="J175" s="56"/>
      <c r="K175" s="59">
        <v>15.0</v>
      </c>
      <c r="L175" s="100">
        <f t="shared" si="1"/>
        <v>46141</v>
      </c>
      <c r="M175" s="151" t="s">
        <v>60</v>
      </c>
      <c r="N175" s="68">
        <v>46154.0</v>
      </c>
      <c r="O175" s="56"/>
      <c r="P175" s="59" t="s">
        <v>4145</v>
      </c>
      <c r="Q175" s="60"/>
      <c r="R175" s="61"/>
      <c r="S175" s="62"/>
      <c r="T175" s="63"/>
      <c r="U175" s="63"/>
      <c r="V175" s="63"/>
      <c r="W175" s="63"/>
      <c r="X175" s="63"/>
      <c r="Y175" s="63"/>
      <c r="Z175" s="63"/>
      <c r="AA175" s="91"/>
    </row>
    <row r="176" ht="75.0" customHeight="1">
      <c r="A176" s="163" t="s">
        <v>3719</v>
      </c>
      <c r="B176" s="157" t="s">
        <v>55</v>
      </c>
      <c r="C176" s="59">
        <v>15890.0</v>
      </c>
      <c r="D176" s="158" t="s">
        <v>40</v>
      </c>
      <c r="E176" s="172">
        <v>46126.0</v>
      </c>
      <c r="F176" s="59" t="s">
        <v>4146</v>
      </c>
      <c r="G176" s="59" t="s">
        <v>57</v>
      </c>
      <c r="H176" s="59" t="s">
        <v>4147</v>
      </c>
      <c r="I176" s="59" t="s">
        <v>30</v>
      </c>
      <c r="J176" s="56"/>
      <c r="K176" s="59">
        <v>3.0</v>
      </c>
      <c r="L176" s="100">
        <f t="shared" si="1"/>
        <v>46129</v>
      </c>
      <c r="M176" s="150" t="str">
        <f>IF(L176="","",IF(L176&lt;TODAY(),"VENCIDA",IF(L176=TODAY(),"VENCE HOY","A TIEMPO")))</f>
        <v>VENCIDA</v>
      </c>
      <c r="N176" s="64">
        <v>46106.0</v>
      </c>
      <c r="O176" s="56"/>
      <c r="P176" s="56"/>
      <c r="Q176" s="60"/>
      <c r="R176" s="61"/>
      <c r="S176" s="62"/>
      <c r="T176" s="63"/>
      <c r="U176" s="63"/>
      <c r="V176" s="63"/>
      <c r="W176" s="63"/>
      <c r="X176" s="63"/>
      <c r="Y176" s="63"/>
      <c r="Z176" s="63"/>
      <c r="AA176" s="91"/>
    </row>
    <row r="177" ht="75.0" customHeight="1">
      <c r="A177" s="163" t="s">
        <v>3719</v>
      </c>
      <c r="B177" s="157" t="s">
        <v>55</v>
      </c>
      <c r="C177" s="59">
        <v>18283.0</v>
      </c>
      <c r="D177" s="158" t="s">
        <v>74</v>
      </c>
      <c r="E177" s="172">
        <v>46126.0</v>
      </c>
      <c r="F177" s="59" t="s">
        <v>4148</v>
      </c>
      <c r="G177" s="59" t="s">
        <v>57</v>
      </c>
      <c r="H177" s="59" t="s">
        <v>4149</v>
      </c>
      <c r="I177" s="59" t="s">
        <v>36</v>
      </c>
      <c r="J177" s="59" t="s">
        <v>3385</v>
      </c>
      <c r="K177" s="59">
        <v>5.0</v>
      </c>
      <c r="L177" s="100">
        <f t="shared" si="1"/>
        <v>46131</v>
      </c>
      <c r="M177" s="151" t="s">
        <v>60</v>
      </c>
      <c r="N177" s="68">
        <v>46128.0</v>
      </c>
      <c r="O177" s="56"/>
      <c r="P177" s="59" t="s">
        <v>4150</v>
      </c>
      <c r="Q177" s="60"/>
      <c r="R177" s="61"/>
      <c r="S177" s="62"/>
      <c r="T177" s="63"/>
      <c r="U177" s="63"/>
      <c r="V177" s="63"/>
      <c r="W177" s="63"/>
      <c r="X177" s="63"/>
      <c r="Y177" s="63"/>
      <c r="Z177" s="63"/>
      <c r="AA177" s="91"/>
    </row>
    <row r="178" ht="75.0" customHeight="1">
      <c r="A178" s="163" t="s">
        <v>3719</v>
      </c>
      <c r="B178" s="157" t="s">
        <v>55</v>
      </c>
      <c r="C178" s="59">
        <v>15918.0</v>
      </c>
      <c r="D178" s="158" t="s">
        <v>40</v>
      </c>
      <c r="E178" s="172">
        <v>46126.0</v>
      </c>
      <c r="F178" s="59" t="s">
        <v>4151</v>
      </c>
      <c r="G178" s="59" t="s">
        <v>57</v>
      </c>
      <c r="H178" s="59" t="s">
        <v>4152</v>
      </c>
      <c r="I178" s="59" t="s">
        <v>19</v>
      </c>
      <c r="J178" s="56"/>
      <c r="K178" s="59">
        <v>15.0</v>
      </c>
      <c r="L178" s="100">
        <f t="shared" si="1"/>
        <v>46141</v>
      </c>
      <c r="M178" s="151" t="s">
        <v>60</v>
      </c>
      <c r="N178" s="68">
        <v>46128.0</v>
      </c>
      <c r="O178" s="56"/>
      <c r="P178" s="59" t="s">
        <v>4153</v>
      </c>
      <c r="Q178" s="60"/>
      <c r="R178" s="61"/>
      <c r="S178" s="62"/>
      <c r="T178" s="63"/>
      <c r="U178" s="63"/>
      <c r="V178" s="63"/>
      <c r="W178" s="63"/>
      <c r="X178" s="63"/>
      <c r="Y178" s="63"/>
      <c r="Z178" s="63"/>
      <c r="AA178" s="91"/>
    </row>
    <row r="179" ht="75.0" customHeight="1">
      <c r="A179" s="163" t="s">
        <v>3719</v>
      </c>
      <c r="B179" s="157" t="s">
        <v>55</v>
      </c>
      <c r="C179" s="59">
        <v>18300.0</v>
      </c>
      <c r="D179" s="158" t="s">
        <v>74</v>
      </c>
      <c r="E179" s="172">
        <v>46126.0</v>
      </c>
      <c r="F179" s="59" t="s">
        <v>4154</v>
      </c>
      <c r="G179" s="59" t="s">
        <v>57</v>
      </c>
      <c r="H179" s="59" t="s">
        <v>4155</v>
      </c>
      <c r="I179" s="59" t="s">
        <v>12</v>
      </c>
      <c r="J179" s="56"/>
      <c r="K179" s="59">
        <v>15.0</v>
      </c>
      <c r="L179" s="100">
        <f t="shared" si="1"/>
        <v>46141</v>
      </c>
      <c r="M179" s="151" t="s">
        <v>60</v>
      </c>
      <c r="N179" s="68">
        <v>46129.0</v>
      </c>
      <c r="O179" s="56"/>
      <c r="P179" s="59" t="s">
        <v>4156</v>
      </c>
      <c r="Q179" s="60"/>
      <c r="R179" s="61"/>
      <c r="S179" s="62"/>
      <c r="T179" s="63"/>
      <c r="U179" s="63"/>
      <c r="V179" s="63"/>
      <c r="W179" s="63"/>
      <c r="X179" s="63"/>
      <c r="Y179" s="63"/>
      <c r="Z179" s="63"/>
      <c r="AA179" s="91"/>
    </row>
    <row r="180" ht="75.0" customHeight="1">
      <c r="A180" s="163" t="s">
        <v>3719</v>
      </c>
      <c r="B180" s="157" t="s">
        <v>55</v>
      </c>
      <c r="C180" s="59">
        <v>15921.0</v>
      </c>
      <c r="D180" s="158" t="s">
        <v>40</v>
      </c>
      <c r="E180" s="172">
        <v>46126.0</v>
      </c>
      <c r="F180" s="59" t="s">
        <v>4157</v>
      </c>
      <c r="G180" s="59" t="s">
        <v>57</v>
      </c>
      <c r="H180" s="59" t="s">
        <v>4158</v>
      </c>
      <c r="I180" s="59" t="s">
        <v>12</v>
      </c>
      <c r="J180" s="56"/>
      <c r="K180" s="59">
        <v>15.0</v>
      </c>
      <c r="L180" s="100">
        <f t="shared" si="1"/>
        <v>46141</v>
      </c>
      <c r="M180" s="151" t="s">
        <v>60</v>
      </c>
      <c r="N180" s="68">
        <v>46126.0</v>
      </c>
      <c r="O180" s="56"/>
      <c r="P180" s="59" t="s">
        <v>4159</v>
      </c>
      <c r="Q180" s="60"/>
      <c r="R180" s="61"/>
      <c r="S180" s="62"/>
      <c r="T180" s="63"/>
      <c r="U180" s="63"/>
      <c r="V180" s="63"/>
      <c r="W180" s="63"/>
      <c r="X180" s="63"/>
      <c r="Y180" s="63"/>
      <c r="Z180" s="63"/>
      <c r="AA180" s="91"/>
    </row>
    <row r="181" ht="75.0" customHeight="1">
      <c r="A181" s="163" t="s">
        <v>3719</v>
      </c>
      <c r="B181" s="157" t="s">
        <v>55</v>
      </c>
      <c r="C181" s="59">
        <v>15932.0</v>
      </c>
      <c r="D181" s="158" t="s">
        <v>40</v>
      </c>
      <c r="E181" s="172">
        <v>46126.0</v>
      </c>
      <c r="F181" s="59" t="s">
        <v>4160</v>
      </c>
      <c r="G181" s="59" t="s">
        <v>57</v>
      </c>
      <c r="H181" s="59" t="s">
        <v>4161</v>
      </c>
      <c r="I181" s="59" t="s">
        <v>12</v>
      </c>
      <c r="J181" s="56"/>
      <c r="K181" s="59">
        <v>15.0</v>
      </c>
      <c r="L181" s="100">
        <f t="shared" si="1"/>
        <v>46141</v>
      </c>
      <c r="M181" s="151" t="s">
        <v>60</v>
      </c>
      <c r="N181" s="68">
        <v>46126.0</v>
      </c>
      <c r="O181" s="56"/>
      <c r="P181" s="59" t="s">
        <v>4162</v>
      </c>
      <c r="Q181" s="60"/>
      <c r="R181" s="61"/>
      <c r="S181" s="62"/>
      <c r="T181" s="63"/>
      <c r="U181" s="63"/>
      <c r="V181" s="63"/>
      <c r="W181" s="63"/>
      <c r="X181" s="63"/>
      <c r="Y181" s="63"/>
      <c r="Z181" s="63"/>
      <c r="AA181" s="91"/>
    </row>
    <row r="182" ht="75.0" customHeight="1">
      <c r="A182" s="163" t="s">
        <v>3715</v>
      </c>
      <c r="B182" s="157" t="s">
        <v>1497</v>
      </c>
      <c r="C182" s="59">
        <v>16056.0</v>
      </c>
      <c r="D182" s="158" t="s">
        <v>40</v>
      </c>
      <c r="E182" s="172">
        <v>46126.0</v>
      </c>
      <c r="F182" s="59" t="s">
        <v>1952</v>
      </c>
      <c r="G182" s="59" t="s">
        <v>57</v>
      </c>
      <c r="H182" s="59" t="s">
        <v>4163</v>
      </c>
      <c r="I182" s="59" t="s">
        <v>17</v>
      </c>
      <c r="J182" s="56"/>
      <c r="K182" s="59">
        <v>15.0</v>
      </c>
      <c r="L182" s="69">
        <f t="shared" ref="L182:L187" si="3">$E183+$K182</f>
        <v>46141</v>
      </c>
      <c r="M182" s="151" t="s">
        <v>60</v>
      </c>
      <c r="N182" s="68">
        <v>46153.0</v>
      </c>
      <c r="O182" s="56"/>
      <c r="P182" s="59" t="s">
        <v>4164</v>
      </c>
      <c r="Q182" s="60"/>
      <c r="R182" s="61"/>
      <c r="S182" s="62"/>
      <c r="T182" s="63"/>
      <c r="U182" s="63"/>
      <c r="V182" s="63"/>
      <c r="W182" s="63"/>
      <c r="X182" s="63"/>
      <c r="Y182" s="63"/>
      <c r="Z182" s="63"/>
      <c r="AA182" s="91"/>
    </row>
    <row r="183" ht="75.0" customHeight="1">
      <c r="A183" s="163" t="s">
        <v>3715</v>
      </c>
      <c r="B183" s="157" t="s">
        <v>55</v>
      </c>
      <c r="C183" s="59">
        <v>15976.0</v>
      </c>
      <c r="D183" s="158" t="s">
        <v>40</v>
      </c>
      <c r="E183" s="172">
        <v>46126.0</v>
      </c>
      <c r="F183" s="59" t="s">
        <v>4165</v>
      </c>
      <c r="G183" s="59" t="s">
        <v>57</v>
      </c>
      <c r="H183" s="59" t="s">
        <v>4166</v>
      </c>
      <c r="I183" s="59" t="s">
        <v>24</v>
      </c>
      <c r="J183" s="56"/>
      <c r="K183" s="59">
        <v>15.0</v>
      </c>
      <c r="L183" s="69">
        <f t="shared" si="3"/>
        <v>46141</v>
      </c>
      <c r="M183" s="151" t="s">
        <v>60</v>
      </c>
      <c r="N183" s="175">
        <v>46126.0</v>
      </c>
      <c r="O183" s="56"/>
      <c r="P183" s="59" t="s">
        <v>4167</v>
      </c>
      <c r="Q183" s="60"/>
      <c r="R183" s="61"/>
      <c r="S183" s="62"/>
      <c r="T183" s="63"/>
      <c r="U183" s="63"/>
      <c r="V183" s="63"/>
      <c r="W183" s="63"/>
      <c r="X183" s="63"/>
      <c r="Y183" s="63"/>
      <c r="Z183" s="63"/>
      <c r="AA183" s="91"/>
    </row>
    <row r="184" ht="75.0" customHeight="1">
      <c r="A184" s="163" t="s">
        <v>3715</v>
      </c>
      <c r="B184" s="157" t="s">
        <v>55</v>
      </c>
      <c r="C184" s="59">
        <v>15981.0</v>
      </c>
      <c r="D184" s="158" t="s">
        <v>40</v>
      </c>
      <c r="E184" s="172">
        <v>46126.0</v>
      </c>
      <c r="F184" s="59" t="s">
        <v>4168</v>
      </c>
      <c r="G184" s="59" t="s">
        <v>57</v>
      </c>
      <c r="H184" s="59" t="s">
        <v>4169</v>
      </c>
      <c r="I184" s="59" t="s">
        <v>24</v>
      </c>
      <c r="J184" s="56"/>
      <c r="K184" s="59">
        <v>15.0</v>
      </c>
      <c r="L184" s="69">
        <f t="shared" si="3"/>
        <v>46141</v>
      </c>
      <c r="M184" s="151" t="s">
        <v>60</v>
      </c>
      <c r="N184" s="68">
        <v>46126.0</v>
      </c>
      <c r="O184" s="56"/>
      <c r="P184" s="59" t="s">
        <v>4170</v>
      </c>
      <c r="Q184" s="60"/>
      <c r="R184" s="61"/>
      <c r="S184" s="62"/>
      <c r="T184" s="63"/>
      <c r="U184" s="63"/>
      <c r="V184" s="63"/>
      <c r="W184" s="63"/>
      <c r="X184" s="63"/>
      <c r="Y184" s="63"/>
      <c r="Z184" s="63"/>
      <c r="AA184" s="91"/>
    </row>
    <row r="185" ht="75.0" customHeight="1">
      <c r="A185" s="163" t="s">
        <v>3715</v>
      </c>
      <c r="B185" s="157" t="s">
        <v>55</v>
      </c>
      <c r="C185" s="59">
        <v>15974.0</v>
      </c>
      <c r="D185" s="158" t="s">
        <v>40</v>
      </c>
      <c r="E185" s="172">
        <v>46126.0</v>
      </c>
      <c r="F185" s="59" t="s">
        <v>4171</v>
      </c>
      <c r="G185" s="59" t="s">
        <v>57</v>
      </c>
      <c r="H185" s="59" t="s">
        <v>4172</v>
      </c>
      <c r="I185" s="59" t="s">
        <v>24</v>
      </c>
      <c r="J185" s="56"/>
      <c r="K185" s="59">
        <v>15.0</v>
      </c>
      <c r="L185" s="69">
        <f t="shared" si="3"/>
        <v>46141</v>
      </c>
      <c r="M185" s="151" t="s">
        <v>60</v>
      </c>
      <c r="N185" s="68">
        <v>46126.0</v>
      </c>
      <c r="O185" s="56"/>
      <c r="P185" s="59" t="s">
        <v>4173</v>
      </c>
      <c r="Q185" s="60"/>
      <c r="R185" s="61"/>
      <c r="S185" s="62"/>
      <c r="T185" s="63"/>
      <c r="U185" s="63"/>
      <c r="V185" s="63"/>
      <c r="W185" s="63"/>
      <c r="X185" s="63"/>
      <c r="Y185" s="63"/>
      <c r="Z185" s="63"/>
      <c r="AA185" s="91"/>
    </row>
    <row r="186" ht="75.0" customHeight="1">
      <c r="A186" s="163" t="s">
        <v>3715</v>
      </c>
      <c r="B186" s="157" t="s">
        <v>55</v>
      </c>
      <c r="C186" s="59">
        <v>15969.0</v>
      </c>
      <c r="D186" s="158" t="s">
        <v>40</v>
      </c>
      <c r="E186" s="172">
        <v>46126.0</v>
      </c>
      <c r="F186" s="59" t="s">
        <v>4174</v>
      </c>
      <c r="G186" s="59" t="s">
        <v>57</v>
      </c>
      <c r="H186" s="59" t="s">
        <v>4175</v>
      </c>
      <c r="I186" s="59" t="s">
        <v>24</v>
      </c>
      <c r="J186" s="56"/>
      <c r="K186" s="59">
        <v>15.0</v>
      </c>
      <c r="L186" s="69">
        <f t="shared" si="3"/>
        <v>46141</v>
      </c>
      <c r="M186" s="151" t="s">
        <v>60</v>
      </c>
      <c r="N186" s="68">
        <v>46126.0</v>
      </c>
      <c r="O186" s="56"/>
      <c r="P186" s="59" t="s">
        <v>4176</v>
      </c>
      <c r="Q186" s="60"/>
      <c r="R186" s="61"/>
      <c r="S186" s="62"/>
      <c r="T186" s="63"/>
      <c r="U186" s="63"/>
      <c r="V186" s="63"/>
      <c r="W186" s="63"/>
      <c r="X186" s="63"/>
      <c r="Y186" s="63"/>
      <c r="Z186" s="63"/>
      <c r="AA186" s="91"/>
    </row>
    <row r="187" ht="75.0" customHeight="1">
      <c r="A187" s="163" t="s">
        <v>3715</v>
      </c>
      <c r="B187" s="157" t="s">
        <v>55</v>
      </c>
      <c r="C187" s="59">
        <v>15996.0</v>
      </c>
      <c r="D187" s="158" t="s">
        <v>40</v>
      </c>
      <c r="E187" s="172">
        <v>46126.0</v>
      </c>
      <c r="F187" s="59" t="s">
        <v>4177</v>
      </c>
      <c r="G187" s="59" t="s">
        <v>57</v>
      </c>
      <c r="H187" s="59" t="s">
        <v>4177</v>
      </c>
      <c r="I187" s="59" t="s">
        <v>12</v>
      </c>
      <c r="J187" s="56"/>
      <c r="K187" s="59">
        <v>15.0</v>
      </c>
      <c r="L187" s="69">
        <f t="shared" si="3"/>
        <v>46141</v>
      </c>
      <c r="M187" s="151" t="s">
        <v>60</v>
      </c>
      <c r="N187" s="68">
        <v>46147.0</v>
      </c>
      <c r="O187" s="56"/>
      <c r="P187" s="59" t="s">
        <v>4178</v>
      </c>
      <c r="Q187" s="60"/>
      <c r="R187" s="61"/>
      <c r="S187" s="62"/>
      <c r="T187" s="63"/>
      <c r="U187" s="63"/>
      <c r="V187" s="63"/>
      <c r="W187" s="63"/>
      <c r="X187" s="63"/>
      <c r="Y187" s="63"/>
      <c r="Z187" s="63"/>
      <c r="AA187" s="91"/>
    </row>
    <row r="188" ht="75.0" customHeight="1">
      <c r="A188" s="163" t="s">
        <v>3715</v>
      </c>
      <c r="B188" s="157" t="s">
        <v>55</v>
      </c>
      <c r="C188" s="59">
        <v>15990.0</v>
      </c>
      <c r="D188" s="158" t="s">
        <v>40</v>
      </c>
      <c r="E188" s="172">
        <v>46126.0</v>
      </c>
      <c r="F188" s="59" t="s">
        <v>4179</v>
      </c>
      <c r="G188" s="59" t="s">
        <v>57</v>
      </c>
      <c r="H188" s="59" t="s">
        <v>4180</v>
      </c>
      <c r="I188" s="59" t="s">
        <v>12</v>
      </c>
      <c r="J188" s="56"/>
      <c r="K188" s="59">
        <v>15.0</v>
      </c>
      <c r="L188" s="69">
        <f t="shared" ref="L188:L189" si="4">$E190+$K188</f>
        <v>46141</v>
      </c>
      <c r="M188" s="151" t="s">
        <v>60</v>
      </c>
      <c r="N188" s="68">
        <v>46154.0</v>
      </c>
      <c r="O188" s="56"/>
      <c r="P188" s="59" t="s">
        <v>4181</v>
      </c>
      <c r="Q188" s="60"/>
      <c r="R188" s="61"/>
      <c r="S188" s="62"/>
      <c r="T188" s="63"/>
      <c r="U188" s="63"/>
      <c r="V188" s="63"/>
      <c r="W188" s="63"/>
      <c r="X188" s="63"/>
      <c r="Y188" s="63"/>
      <c r="Z188" s="63"/>
      <c r="AA188" s="91"/>
    </row>
    <row r="189" ht="75.0" customHeight="1">
      <c r="A189" s="163" t="s">
        <v>3715</v>
      </c>
      <c r="B189" s="157" t="s">
        <v>55</v>
      </c>
      <c r="C189" s="59">
        <v>15952.0</v>
      </c>
      <c r="D189" s="158" t="s">
        <v>40</v>
      </c>
      <c r="E189" s="172">
        <v>46126.0</v>
      </c>
      <c r="F189" s="59" t="s">
        <v>4182</v>
      </c>
      <c r="G189" s="59" t="s">
        <v>57</v>
      </c>
      <c r="H189" s="59" t="s">
        <v>4172</v>
      </c>
      <c r="I189" s="59" t="s">
        <v>24</v>
      </c>
      <c r="J189" s="56"/>
      <c r="K189" s="59">
        <v>15.0</v>
      </c>
      <c r="L189" s="69">
        <f t="shared" si="4"/>
        <v>46141</v>
      </c>
      <c r="M189" s="151" t="s">
        <v>60</v>
      </c>
      <c r="N189" s="68">
        <v>46126.0</v>
      </c>
      <c r="O189" s="56"/>
      <c r="P189" s="59" t="s">
        <v>4183</v>
      </c>
      <c r="Q189" s="60"/>
      <c r="R189" s="61"/>
      <c r="S189" s="62"/>
      <c r="T189" s="63"/>
      <c r="U189" s="63"/>
      <c r="V189" s="63"/>
      <c r="W189" s="63"/>
      <c r="X189" s="63"/>
      <c r="Y189" s="63"/>
      <c r="Z189" s="63"/>
      <c r="AA189" s="91"/>
    </row>
    <row r="190" ht="75.0" customHeight="1">
      <c r="A190" s="163" t="s">
        <v>3715</v>
      </c>
      <c r="B190" s="157" t="s">
        <v>55</v>
      </c>
      <c r="C190" s="59" t="s">
        <v>4184</v>
      </c>
      <c r="D190" s="158" t="s">
        <v>40</v>
      </c>
      <c r="E190" s="172">
        <v>46126.0</v>
      </c>
      <c r="F190" s="59" t="s">
        <v>4185</v>
      </c>
      <c r="G190" s="59" t="s">
        <v>57</v>
      </c>
      <c r="H190" s="59" t="s">
        <v>4186</v>
      </c>
      <c r="I190" s="59" t="s">
        <v>19</v>
      </c>
      <c r="J190" s="56"/>
      <c r="K190" s="59">
        <v>15.0</v>
      </c>
      <c r="L190" s="69">
        <f t="shared" ref="L190:L204" si="5">$E191+$K190</f>
        <v>46141</v>
      </c>
      <c r="M190" s="151" t="s">
        <v>60</v>
      </c>
      <c r="N190" s="68">
        <v>46128.0</v>
      </c>
      <c r="O190" s="56"/>
      <c r="P190" s="59" t="s">
        <v>4187</v>
      </c>
      <c r="Q190" s="60"/>
      <c r="R190" s="61"/>
      <c r="S190" s="62"/>
      <c r="T190" s="63"/>
      <c r="U190" s="63"/>
      <c r="V190" s="63"/>
      <c r="W190" s="63"/>
      <c r="X190" s="63"/>
      <c r="Y190" s="63"/>
      <c r="Z190" s="63"/>
      <c r="AA190" s="91"/>
    </row>
    <row r="191" ht="75.0" customHeight="1">
      <c r="A191" s="163" t="s">
        <v>3715</v>
      </c>
      <c r="B191" s="157" t="s">
        <v>55</v>
      </c>
      <c r="C191" s="59">
        <v>15940.0</v>
      </c>
      <c r="D191" s="158" t="s">
        <v>40</v>
      </c>
      <c r="E191" s="172">
        <v>46126.0</v>
      </c>
      <c r="F191" s="59" t="s">
        <v>4188</v>
      </c>
      <c r="G191" s="59" t="s">
        <v>57</v>
      </c>
      <c r="H191" s="59" t="s">
        <v>2832</v>
      </c>
      <c r="I191" s="59" t="s">
        <v>12</v>
      </c>
      <c r="J191" s="56"/>
      <c r="K191" s="59">
        <v>15.0</v>
      </c>
      <c r="L191" s="69">
        <f t="shared" si="5"/>
        <v>46141</v>
      </c>
      <c r="M191" s="151" t="s">
        <v>60</v>
      </c>
      <c r="N191" s="68">
        <v>46153.0</v>
      </c>
      <c r="O191" s="56"/>
      <c r="P191" s="59" t="s">
        <v>4189</v>
      </c>
      <c r="Q191" s="60"/>
      <c r="R191" s="61"/>
      <c r="S191" s="62"/>
      <c r="T191" s="63"/>
      <c r="U191" s="63"/>
      <c r="V191" s="63"/>
      <c r="W191" s="63"/>
      <c r="X191" s="63"/>
      <c r="Y191" s="63"/>
      <c r="Z191" s="63"/>
      <c r="AA191" s="91"/>
    </row>
    <row r="192" ht="75.0" customHeight="1">
      <c r="A192" s="163" t="s">
        <v>3715</v>
      </c>
      <c r="B192" s="157" t="s">
        <v>55</v>
      </c>
      <c r="C192" s="59">
        <v>16040.0</v>
      </c>
      <c r="D192" s="158" t="s">
        <v>40</v>
      </c>
      <c r="E192" s="172">
        <v>46126.0</v>
      </c>
      <c r="F192" s="59" t="s">
        <v>4190</v>
      </c>
      <c r="G192" s="59" t="s">
        <v>57</v>
      </c>
      <c r="H192" s="59" t="s">
        <v>4191</v>
      </c>
      <c r="I192" s="59" t="s">
        <v>12</v>
      </c>
      <c r="J192" s="56"/>
      <c r="K192" s="59">
        <v>15.0</v>
      </c>
      <c r="L192" s="69">
        <f t="shared" si="5"/>
        <v>46141</v>
      </c>
      <c r="M192" s="151" t="s">
        <v>60</v>
      </c>
      <c r="N192" s="68">
        <v>46133.0</v>
      </c>
      <c r="O192" s="56"/>
      <c r="P192" s="59" t="s">
        <v>4192</v>
      </c>
      <c r="Q192" s="60"/>
      <c r="R192" s="61"/>
      <c r="S192" s="62"/>
      <c r="T192" s="63"/>
      <c r="U192" s="63"/>
      <c r="V192" s="63"/>
      <c r="W192" s="63"/>
      <c r="X192" s="63"/>
      <c r="Y192" s="63"/>
      <c r="Z192" s="63"/>
      <c r="AA192" s="91"/>
    </row>
    <row r="193" ht="75.0" customHeight="1">
      <c r="A193" s="163" t="s">
        <v>3715</v>
      </c>
      <c r="B193" s="157" t="s">
        <v>55</v>
      </c>
      <c r="C193" s="59">
        <v>16075.0</v>
      </c>
      <c r="D193" s="158" t="s">
        <v>40</v>
      </c>
      <c r="E193" s="172">
        <v>46126.0</v>
      </c>
      <c r="F193" s="59" t="s">
        <v>4193</v>
      </c>
      <c r="G193" s="59" t="s">
        <v>57</v>
      </c>
      <c r="H193" s="59" t="s">
        <v>4194</v>
      </c>
      <c r="I193" s="59" t="s">
        <v>24</v>
      </c>
      <c r="J193" s="56"/>
      <c r="K193" s="59">
        <v>15.0</v>
      </c>
      <c r="L193" s="69">
        <f t="shared" si="5"/>
        <v>46141</v>
      </c>
      <c r="M193" s="151" t="s">
        <v>60</v>
      </c>
      <c r="N193" s="68">
        <v>46126.0</v>
      </c>
      <c r="O193" s="56"/>
      <c r="P193" s="59" t="s">
        <v>4195</v>
      </c>
      <c r="Q193" s="60"/>
      <c r="R193" s="61"/>
      <c r="S193" s="62"/>
      <c r="T193" s="63"/>
      <c r="U193" s="63"/>
      <c r="V193" s="63"/>
      <c r="W193" s="63"/>
      <c r="X193" s="63"/>
      <c r="Y193" s="63"/>
      <c r="Z193" s="63"/>
      <c r="AA193" s="91"/>
    </row>
    <row r="194" ht="75.0" customHeight="1">
      <c r="A194" s="163" t="s">
        <v>3715</v>
      </c>
      <c r="B194" s="157" t="s">
        <v>55</v>
      </c>
      <c r="C194" s="59">
        <v>16065.0</v>
      </c>
      <c r="D194" s="158" t="s">
        <v>40</v>
      </c>
      <c r="E194" s="172">
        <v>46126.0</v>
      </c>
      <c r="F194" s="59" t="s">
        <v>4196</v>
      </c>
      <c r="G194" s="59" t="s">
        <v>57</v>
      </c>
      <c r="H194" s="59" t="s">
        <v>4197</v>
      </c>
      <c r="I194" s="59" t="s">
        <v>23</v>
      </c>
      <c r="J194" s="56"/>
      <c r="K194" s="59">
        <v>15.0</v>
      </c>
      <c r="L194" s="69">
        <f t="shared" si="5"/>
        <v>46141</v>
      </c>
      <c r="M194" s="151" t="s">
        <v>60</v>
      </c>
      <c r="N194" s="68">
        <v>46126.0</v>
      </c>
      <c r="O194" s="56"/>
      <c r="P194" s="59" t="s">
        <v>4198</v>
      </c>
      <c r="Q194" s="60"/>
      <c r="R194" s="61"/>
      <c r="S194" s="62"/>
      <c r="T194" s="63"/>
      <c r="U194" s="63"/>
      <c r="V194" s="63"/>
      <c r="W194" s="63"/>
      <c r="X194" s="63"/>
      <c r="Y194" s="63"/>
      <c r="Z194" s="63"/>
      <c r="AA194" s="91"/>
    </row>
    <row r="195" ht="75.0" customHeight="1">
      <c r="A195" s="163" t="s">
        <v>3715</v>
      </c>
      <c r="B195" s="157" t="s">
        <v>55</v>
      </c>
      <c r="C195" s="59">
        <v>16046.0</v>
      </c>
      <c r="D195" s="158" t="s">
        <v>40</v>
      </c>
      <c r="E195" s="172">
        <v>46126.0</v>
      </c>
      <c r="F195" s="59" t="s">
        <v>4199</v>
      </c>
      <c r="G195" s="59" t="s">
        <v>57</v>
      </c>
      <c r="H195" s="59" t="s">
        <v>1045</v>
      </c>
      <c r="I195" s="59" t="s">
        <v>19</v>
      </c>
      <c r="J195" s="56"/>
      <c r="K195" s="59">
        <v>15.0</v>
      </c>
      <c r="L195" s="69">
        <f t="shared" si="5"/>
        <v>46141</v>
      </c>
      <c r="M195" s="151" t="s">
        <v>60</v>
      </c>
      <c r="N195" s="68">
        <v>46153.0</v>
      </c>
      <c r="O195" s="56"/>
      <c r="P195" s="59" t="s">
        <v>4200</v>
      </c>
      <c r="Q195" s="60"/>
      <c r="R195" s="61"/>
      <c r="S195" s="62"/>
      <c r="T195" s="63"/>
      <c r="U195" s="63"/>
      <c r="V195" s="63"/>
      <c r="W195" s="63"/>
      <c r="X195" s="63"/>
      <c r="Y195" s="63"/>
      <c r="Z195" s="63"/>
      <c r="AA195" s="91"/>
    </row>
    <row r="196" ht="75.0" customHeight="1">
      <c r="A196" s="163" t="s">
        <v>3715</v>
      </c>
      <c r="B196" s="157" t="s">
        <v>55</v>
      </c>
      <c r="C196" s="59">
        <v>16052.0</v>
      </c>
      <c r="D196" s="158" t="s">
        <v>40</v>
      </c>
      <c r="E196" s="172">
        <v>46126.0</v>
      </c>
      <c r="F196" s="59" t="s">
        <v>4201</v>
      </c>
      <c r="G196" s="59" t="s">
        <v>57</v>
      </c>
      <c r="H196" s="59" t="s">
        <v>4202</v>
      </c>
      <c r="I196" s="59" t="s">
        <v>19</v>
      </c>
      <c r="J196" s="56"/>
      <c r="K196" s="59">
        <v>15.0</v>
      </c>
      <c r="L196" s="69">
        <f t="shared" si="5"/>
        <v>46141</v>
      </c>
      <c r="M196" s="151" t="s">
        <v>60</v>
      </c>
      <c r="N196" s="68">
        <v>46132.0</v>
      </c>
      <c r="O196" s="56"/>
      <c r="P196" s="59" t="s">
        <v>4203</v>
      </c>
      <c r="Q196" s="60"/>
      <c r="R196" s="61"/>
      <c r="S196" s="62"/>
      <c r="T196" s="63"/>
      <c r="U196" s="63"/>
      <c r="V196" s="63"/>
      <c r="W196" s="63"/>
      <c r="X196" s="63"/>
      <c r="Y196" s="63"/>
      <c r="Z196" s="63"/>
      <c r="AA196" s="91"/>
    </row>
    <row r="197" ht="75.0" customHeight="1">
      <c r="A197" s="163" t="s">
        <v>3715</v>
      </c>
      <c r="B197" s="157" t="s">
        <v>55</v>
      </c>
      <c r="C197" s="59" t="s">
        <v>4204</v>
      </c>
      <c r="D197" s="158" t="s">
        <v>40</v>
      </c>
      <c r="E197" s="172">
        <v>46126.0</v>
      </c>
      <c r="F197" s="59" t="s">
        <v>4205</v>
      </c>
      <c r="G197" s="59" t="s">
        <v>57</v>
      </c>
      <c r="H197" s="59" t="s">
        <v>4206</v>
      </c>
      <c r="I197" s="56"/>
      <c r="J197" s="56"/>
      <c r="K197" s="59">
        <v>15.0</v>
      </c>
      <c r="L197" s="69">
        <f t="shared" si="5"/>
        <v>46141</v>
      </c>
      <c r="M197" s="151" t="s">
        <v>60</v>
      </c>
      <c r="N197" s="68">
        <v>46127.0</v>
      </c>
      <c r="O197" s="56"/>
      <c r="P197" s="59" t="s">
        <v>4207</v>
      </c>
      <c r="Q197" s="60"/>
      <c r="R197" s="61"/>
      <c r="S197" s="62"/>
      <c r="T197" s="63"/>
      <c r="U197" s="63"/>
      <c r="V197" s="63"/>
      <c r="W197" s="63"/>
      <c r="X197" s="63"/>
      <c r="Y197" s="63"/>
      <c r="Z197" s="63"/>
      <c r="AA197" s="91"/>
    </row>
    <row r="198" ht="75.0" customHeight="1">
      <c r="A198" s="163" t="s">
        <v>3719</v>
      </c>
      <c r="B198" s="157" t="s">
        <v>55</v>
      </c>
      <c r="C198" s="59">
        <v>18433.0</v>
      </c>
      <c r="D198" s="158" t="s">
        <v>74</v>
      </c>
      <c r="E198" s="172">
        <v>46126.0</v>
      </c>
      <c r="F198" s="59" t="s">
        <v>110</v>
      </c>
      <c r="G198" s="59" t="s">
        <v>57</v>
      </c>
      <c r="H198" s="59" t="s">
        <v>4208</v>
      </c>
      <c r="I198" s="59" t="s">
        <v>25</v>
      </c>
      <c r="J198" s="59" t="s">
        <v>4209</v>
      </c>
      <c r="K198" s="59">
        <v>5.0</v>
      </c>
      <c r="L198" s="69">
        <f t="shared" si="5"/>
        <v>46131</v>
      </c>
      <c r="M198" s="151" t="s">
        <v>60</v>
      </c>
      <c r="N198" s="68">
        <v>46129.0</v>
      </c>
      <c r="O198" s="56"/>
      <c r="P198" s="59" t="s">
        <v>4210</v>
      </c>
      <c r="Q198" s="60"/>
      <c r="R198" s="61"/>
      <c r="S198" s="62"/>
      <c r="T198" s="63"/>
      <c r="U198" s="63"/>
      <c r="V198" s="63"/>
      <c r="W198" s="63"/>
      <c r="X198" s="63"/>
      <c r="Y198" s="63"/>
      <c r="Z198" s="63"/>
      <c r="AA198" s="91"/>
    </row>
    <row r="199" ht="75.0" customHeight="1">
      <c r="A199" s="163" t="s">
        <v>3719</v>
      </c>
      <c r="B199" s="157" t="s">
        <v>55</v>
      </c>
      <c r="C199" s="59">
        <v>18249.0</v>
      </c>
      <c r="D199" s="158" t="s">
        <v>74</v>
      </c>
      <c r="E199" s="172">
        <v>46126.0</v>
      </c>
      <c r="F199" s="59" t="s">
        <v>4211</v>
      </c>
      <c r="G199" s="59" t="s">
        <v>57</v>
      </c>
      <c r="H199" s="59" t="s">
        <v>4212</v>
      </c>
      <c r="I199" s="59" t="s">
        <v>25</v>
      </c>
      <c r="J199" s="56"/>
      <c r="K199" s="59">
        <v>15.0</v>
      </c>
      <c r="L199" s="69">
        <f t="shared" si="5"/>
        <v>46141</v>
      </c>
      <c r="M199" s="151" t="s">
        <v>60</v>
      </c>
      <c r="N199" s="68">
        <v>46097.0</v>
      </c>
      <c r="O199" s="56"/>
      <c r="P199" s="59" t="s">
        <v>1835</v>
      </c>
      <c r="Q199" s="60"/>
      <c r="R199" s="61"/>
      <c r="S199" s="62"/>
      <c r="T199" s="63"/>
      <c r="U199" s="63"/>
      <c r="V199" s="63"/>
      <c r="W199" s="63"/>
      <c r="X199" s="63"/>
      <c r="Y199" s="63"/>
      <c r="Z199" s="63"/>
      <c r="AA199" s="91"/>
    </row>
    <row r="200" ht="75.0" customHeight="1">
      <c r="A200" s="163" t="s">
        <v>3715</v>
      </c>
      <c r="B200" s="157" t="s">
        <v>1497</v>
      </c>
      <c r="C200" s="59">
        <v>16148.0</v>
      </c>
      <c r="D200" s="158" t="s">
        <v>40</v>
      </c>
      <c r="E200" s="172">
        <v>46126.0</v>
      </c>
      <c r="F200" s="59" t="s">
        <v>4213</v>
      </c>
      <c r="G200" s="59" t="s">
        <v>57</v>
      </c>
      <c r="H200" s="59" t="s">
        <v>4214</v>
      </c>
      <c r="I200" s="59" t="s">
        <v>27</v>
      </c>
      <c r="J200" s="56"/>
      <c r="K200" s="59">
        <v>15.0</v>
      </c>
      <c r="L200" s="69">
        <f t="shared" si="5"/>
        <v>46141</v>
      </c>
      <c r="M200" s="151" t="s">
        <v>60</v>
      </c>
      <c r="N200" s="68">
        <v>46135.0</v>
      </c>
      <c r="O200" s="56"/>
      <c r="P200" s="59" t="s">
        <v>4215</v>
      </c>
      <c r="Q200" s="60"/>
      <c r="R200" s="61"/>
      <c r="S200" s="62"/>
      <c r="T200" s="63"/>
      <c r="U200" s="63"/>
      <c r="V200" s="63"/>
      <c r="W200" s="63"/>
      <c r="X200" s="63"/>
      <c r="Y200" s="63"/>
      <c r="Z200" s="63"/>
      <c r="AA200" s="91"/>
    </row>
    <row r="201" ht="75.0" customHeight="1">
      <c r="A201" s="163" t="s">
        <v>3715</v>
      </c>
      <c r="B201" s="157" t="s">
        <v>1497</v>
      </c>
      <c r="C201" s="59">
        <v>16158.0</v>
      </c>
      <c r="D201" s="158" t="s">
        <v>40</v>
      </c>
      <c r="E201" s="172">
        <v>46126.0</v>
      </c>
      <c r="F201" s="59" t="s">
        <v>4216</v>
      </c>
      <c r="G201" s="59" t="s">
        <v>57</v>
      </c>
      <c r="H201" s="59" t="s">
        <v>4217</v>
      </c>
      <c r="I201" s="56"/>
      <c r="J201" s="59" t="s">
        <v>4218</v>
      </c>
      <c r="K201" s="59">
        <v>15.0</v>
      </c>
      <c r="L201" s="69">
        <f t="shared" si="5"/>
        <v>46142</v>
      </c>
      <c r="M201" s="151" t="s">
        <v>60</v>
      </c>
      <c r="N201" s="68">
        <v>46142.0</v>
      </c>
      <c r="O201" s="56"/>
      <c r="P201" s="59" t="s">
        <v>4219</v>
      </c>
      <c r="Q201" s="60"/>
      <c r="R201" s="61"/>
      <c r="S201" s="62"/>
      <c r="T201" s="63"/>
      <c r="U201" s="63"/>
      <c r="V201" s="63"/>
      <c r="W201" s="63"/>
      <c r="X201" s="63"/>
      <c r="Y201" s="63"/>
      <c r="Z201" s="63"/>
      <c r="AA201" s="91"/>
    </row>
    <row r="202" ht="75.0" customHeight="1">
      <c r="A202" s="163" t="s">
        <v>3715</v>
      </c>
      <c r="B202" s="157" t="s">
        <v>1497</v>
      </c>
      <c r="C202" s="59">
        <v>16162.0</v>
      </c>
      <c r="D202" s="176" t="s">
        <v>40</v>
      </c>
      <c r="E202" s="172">
        <v>46127.0</v>
      </c>
      <c r="F202" s="59" t="s">
        <v>1952</v>
      </c>
      <c r="G202" s="59" t="s">
        <v>57</v>
      </c>
      <c r="H202" s="59" t="s">
        <v>4220</v>
      </c>
      <c r="I202" s="59" t="s">
        <v>17</v>
      </c>
      <c r="J202" s="56"/>
      <c r="K202" s="59">
        <v>15.0</v>
      </c>
      <c r="L202" s="69">
        <f t="shared" si="5"/>
        <v>46141</v>
      </c>
      <c r="M202" s="151" t="s">
        <v>60</v>
      </c>
      <c r="N202" s="68">
        <v>46139.0</v>
      </c>
      <c r="O202" s="56"/>
      <c r="P202" s="59" t="s">
        <v>4221</v>
      </c>
      <c r="Q202" s="60"/>
      <c r="R202" s="61"/>
      <c r="S202" s="62"/>
      <c r="T202" s="63"/>
      <c r="U202" s="63"/>
      <c r="V202" s="63"/>
      <c r="W202" s="63"/>
      <c r="X202" s="63"/>
      <c r="Y202" s="63"/>
      <c r="Z202" s="63"/>
      <c r="AA202" s="91"/>
    </row>
    <row r="203" ht="75.0" customHeight="1">
      <c r="A203" s="163" t="s">
        <v>3715</v>
      </c>
      <c r="B203" s="157" t="s">
        <v>1497</v>
      </c>
      <c r="C203" s="59">
        <v>16170.0</v>
      </c>
      <c r="D203" s="158" t="s">
        <v>40</v>
      </c>
      <c r="E203" s="172">
        <v>46126.0</v>
      </c>
      <c r="F203" s="59" t="s">
        <v>1642</v>
      </c>
      <c r="G203" s="59" t="s">
        <v>57</v>
      </c>
      <c r="H203" s="59" t="s">
        <v>4222</v>
      </c>
      <c r="I203" s="56"/>
      <c r="J203" s="59" t="s">
        <v>4223</v>
      </c>
      <c r="K203" s="59">
        <v>15.0</v>
      </c>
      <c r="L203" s="69">
        <f t="shared" si="5"/>
        <v>46142</v>
      </c>
      <c r="M203" s="151" t="s">
        <v>60</v>
      </c>
      <c r="N203" s="68">
        <v>46133.0</v>
      </c>
      <c r="O203" s="56"/>
      <c r="P203" s="59" t="s">
        <v>4224</v>
      </c>
      <c r="Q203" s="60"/>
      <c r="R203" s="61"/>
      <c r="S203" s="62"/>
      <c r="T203" s="63"/>
      <c r="U203" s="63"/>
      <c r="V203" s="63"/>
      <c r="W203" s="63"/>
      <c r="X203" s="63"/>
      <c r="Y203" s="63"/>
      <c r="Z203" s="63"/>
      <c r="AA203" s="91"/>
    </row>
    <row r="204" ht="75.0" customHeight="1">
      <c r="A204" s="177" t="s">
        <v>3719</v>
      </c>
      <c r="B204" s="157" t="s">
        <v>55</v>
      </c>
      <c r="C204" s="158">
        <v>18096.0</v>
      </c>
      <c r="D204" s="158" t="s">
        <v>74</v>
      </c>
      <c r="E204" s="172">
        <v>46127.0</v>
      </c>
      <c r="F204" s="59" t="s">
        <v>3948</v>
      </c>
      <c r="G204" s="59" t="s">
        <v>57</v>
      </c>
      <c r="H204" s="59" t="s">
        <v>4225</v>
      </c>
      <c r="I204" s="59" t="s">
        <v>13</v>
      </c>
      <c r="J204" s="59" t="s">
        <v>4226</v>
      </c>
      <c r="K204" s="59">
        <v>10.0</v>
      </c>
      <c r="L204" s="69">
        <f t="shared" si="5"/>
        <v>46137</v>
      </c>
      <c r="M204" s="126"/>
      <c r="N204" s="127"/>
      <c r="O204" s="56"/>
      <c r="P204" s="59" t="s">
        <v>4227</v>
      </c>
      <c r="Q204" s="60"/>
      <c r="R204" s="61"/>
      <c r="S204" s="62"/>
      <c r="T204" s="63"/>
      <c r="U204" s="63"/>
      <c r="V204" s="63"/>
      <c r="W204" s="63"/>
      <c r="X204" s="63"/>
      <c r="Y204" s="63"/>
      <c r="Z204" s="63"/>
      <c r="AA204" s="91"/>
    </row>
    <row r="205" ht="75.0" customHeight="1">
      <c r="A205" s="177" t="s">
        <v>3719</v>
      </c>
      <c r="B205" s="157" t="s">
        <v>55</v>
      </c>
      <c r="C205" s="158">
        <v>15652.0</v>
      </c>
      <c r="D205" s="158" t="s">
        <v>40</v>
      </c>
      <c r="E205" s="172">
        <v>46127.0</v>
      </c>
      <c r="F205" s="59" t="s">
        <v>4228</v>
      </c>
      <c r="G205" s="59" t="s">
        <v>57</v>
      </c>
      <c r="H205" s="59" t="s">
        <v>4229</v>
      </c>
      <c r="I205" s="59" t="s">
        <v>15</v>
      </c>
      <c r="J205" s="59" t="s">
        <v>4230</v>
      </c>
      <c r="K205" s="59">
        <v>15.0</v>
      </c>
      <c r="L205" s="69">
        <f t="shared" ref="L205:L207" si="6">$E205+$K205</f>
        <v>46142</v>
      </c>
      <c r="M205" s="150" t="str">
        <f t="shared" ref="M205:M207" si="7">IF(L205="","",IF(L205&lt;TODAY(),"VENCIDA",IF(L205=TODAY(),"VENCE HOY","A TIEMPO")))</f>
        <v>VENCIDA</v>
      </c>
      <c r="N205" s="65">
        <v>46097.0</v>
      </c>
      <c r="O205" s="56"/>
      <c r="P205" s="56"/>
      <c r="Q205" s="60"/>
      <c r="R205" s="166" t="s">
        <v>4231</v>
      </c>
      <c r="S205" s="62"/>
      <c r="T205" s="63"/>
      <c r="U205" s="63"/>
      <c r="V205" s="63"/>
      <c r="W205" s="63"/>
      <c r="X205" s="63"/>
      <c r="Y205" s="63"/>
      <c r="Z205" s="63"/>
      <c r="AA205" s="91"/>
    </row>
    <row r="206" ht="75.0" customHeight="1">
      <c r="A206" s="177" t="s">
        <v>3719</v>
      </c>
      <c r="B206" s="157" t="s">
        <v>55</v>
      </c>
      <c r="C206" s="158">
        <v>18578.0</v>
      </c>
      <c r="D206" s="158" t="s">
        <v>74</v>
      </c>
      <c r="E206" s="172">
        <v>46127.0</v>
      </c>
      <c r="F206" s="59" t="s">
        <v>4232</v>
      </c>
      <c r="G206" s="59" t="s">
        <v>57</v>
      </c>
      <c r="H206" s="59" t="s">
        <v>4233</v>
      </c>
      <c r="I206" s="59" t="s">
        <v>37</v>
      </c>
      <c r="J206" s="56"/>
      <c r="K206" s="59">
        <v>10.0</v>
      </c>
      <c r="L206" s="69">
        <f t="shared" si="6"/>
        <v>46137</v>
      </c>
      <c r="M206" s="150" t="str">
        <f t="shared" si="7"/>
        <v>VENCIDA</v>
      </c>
      <c r="N206" s="64">
        <v>46106.0</v>
      </c>
      <c r="O206" s="56"/>
      <c r="P206" s="56"/>
      <c r="Q206" s="60"/>
      <c r="R206" s="61"/>
      <c r="S206" s="62"/>
      <c r="T206" s="63"/>
      <c r="U206" s="63"/>
      <c r="V206" s="63"/>
      <c r="W206" s="63"/>
      <c r="X206" s="63"/>
      <c r="Y206" s="63"/>
      <c r="Z206" s="63"/>
      <c r="AA206" s="91"/>
    </row>
    <row r="207" ht="75.0" customHeight="1">
      <c r="A207" s="178" t="s">
        <v>3719</v>
      </c>
      <c r="B207" s="157" t="s">
        <v>55</v>
      </c>
      <c r="C207" s="144">
        <v>16149.0</v>
      </c>
      <c r="D207" s="157" t="s">
        <v>40</v>
      </c>
      <c r="E207" s="172">
        <v>46127.0</v>
      </c>
      <c r="F207" s="144" t="s">
        <v>4234</v>
      </c>
      <c r="G207" s="59" t="s">
        <v>57</v>
      </c>
      <c r="H207" s="144" t="s">
        <v>1569</v>
      </c>
      <c r="I207" s="141" t="s">
        <v>19</v>
      </c>
      <c r="J207" s="99"/>
      <c r="K207" s="144">
        <v>15.0</v>
      </c>
      <c r="L207" s="69">
        <f t="shared" si="6"/>
        <v>46142</v>
      </c>
      <c r="M207" s="150" t="str">
        <f t="shared" si="7"/>
        <v>VENCIDA</v>
      </c>
      <c r="N207" s="125"/>
      <c r="O207" s="125"/>
      <c r="P207" s="125"/>
      <c r="Q207" s="128"/>
      <c r="R207" s="129"/>
      <c r="S207" s="130"/>
      <c r="T207" s="131"/>
      <c r="U207" s="131"/>
      <c r="V207" s="131"/>
      <c r="W207" s="131"/>
      <c r="X207" s="131"/>
      <c r="Y207" s="131"/>
      <c r="Z207" s="131"/>
      <c r="AA207" s="132"/>
    </row>
    <row r="208" ht="75.0" customHeight="1">
      <c r="A208" s="177" t="s">
        <v>3719</v>
      </c>
      <c r="B208" s="157" t="s">
        <v>55</v>
      </c>
      <c r="C208" s="158">
        <v>18508.0</v>
      </c>
      <c r="D208" s="158" t="s">
        <v>74</v>
      </c>
      <c r="E208" s="172">
        <v>46127.0</v>
      </c>
      <c r="F208" s="59" t="s">
        <v>4235</v>
      </c>
      <c r="G208" s="59" t="s">
        <v>57</v>
      </c>
      <c r="H208" s="59" t="s">
        <v>4236</v>
      </c>
      <c r="I208" s="59" t="s">
        <v>34</v>
      </c>
      <c r="J208" s="59" t="s">
        <v>4237</v>
      </c>
      <c r="K208" s="59">
        <v>10.0</v>
      </c>
      <c r="L208" s="69">
        <f>$E209+$K208</f>
        <v>46137</v>
      </c>
      <c r="M208" s="151" t="s">
        <v>60</v>
      </c>
      <c r="N208" s="68">
        <v>46139.0</v>
      </c>
      <c r="O208" s="56"/>
      <c r="P208" s="59" t="s">
        <v>4238</v>
      </c>
      <c r="Q208" s="60"/>
      <c r="R208" s="61"/>
      <c r="S208" s="62"/>
      <c r="T208" s="63"/>
      <c r="U208" s="63"/>
      <c r="V208" s="63"/>
      <c r="W208" s="63"/>
      <c r="X208" s="63"/>
      <c r="Y208" s="63"/>
      <c r="Z208" s="63"/>
      <c r="AA208" s="91"/>
    </row>
    <row r="209" ht="75.0" customHeight="1">
      <c r="A209" s="163" t="s">
        <v>3719</v>
      </c>
      <c r="B209" s="157" t="s">
        <v>55</v>
      </c>
      <c r="C209" s="59">
        <v>16167.0</v>
      </c>
      <c r="D209" s="158" t="s">
        <v>74</v>
      </c>
      <c r="E209" s="172">
        <v>46127.0</v>
      </c>
      <c r="F209" s="59" t="s">
        <v>4239</v>
      </c>
      <c r="G209" s="59" t="s">
        <v>57</v>
      </c>
      <c r="H209" s="59" t="s">
        <v>4240</v>
      </c>
      <c r="I209" s="59" t="s">
        <v>12</v>
      </c>
      <c r="J209" s="56"/>
      <c r="K209" s="59">
        <v>10.0</v>
      </c>
      <c r="L209" s="69">
        <f>$E209+$K209</f>
        <v>46137</v>
      </c>
      <c r="M209" s="151" t="s">
        <v>60</v>
      </c>
      <c r="N209" s="68">
        <v>46141.0</v>
      </c>
      <c r="O209" s="56"/>
      <c r="P209" s="59" t="s">
        <v>4241</v>
      </c>
      <c r="Q209" s="60"/>
      <c r="R209" s="61"/>
      <c r="S209" s="62"/>
      <c r="T209" s="63"/>
      <c r="U209" s="63"/>
      <c r="V209" s="63"/>
      <c r="W209" s="63"/>
      <c r="X209" s="63"/>
      <c r="Y209" s="63"/>
      <c r="Z209" s="63"/>
      <c r="AA209" s="91"/>
    </row>
    <row r="210" ht="75.0" customHeight="1">
      <c r="A210" s="163" t="s">
        <v>3719</v>
      </c>
      <c r="B210" s="157" t="s">
        <v>55</v>
      </c>
      <c r="C210" s="59">
        <v>16188.0</v>
      </c>
      <c r="D210" s="59" t="s">
        <v>40</v>
      </c>
      <c r="E210" s="172">
        <v>46127.0</v>
      </c>
      <c r="F210" s="59" t="s">
        <v>4242</v>
      </c>
      <c r="G210" s="59" t="s">
        <v>57</v>
      </c>
      <c r="H210" s="59" t="s">
        <v>300</v>
      </c>
      <c r="I210" s="59" t="s">
        <v>19</v>
      </c>
      <c r="J210" s="56"/>
      <c r="K210" s="59">
        <v>15.0</v>
      </c>
      <c r="L210" s="69">
        <f t="shared" ref="L210:L213" si="8">$E211+$K210</f>
        <v>46142</v>
      </c>
      <c r="M210" s="151" t="s">
        <v>60</v>
      </c>
      <c r="N210" s="68">
        <v>46135.0</v>
      </c>
      <c r="O210" s="56"/>
      <c r="P210" s="59" t="s">
        <v>4243</v>
      </c>
      <c r="Q210" s="60"/>
      <c r="R210" s="61"/>
      <c r="S210" s="62"/>
      <c r="T210" s="63"/>
      <c r="U210" s="63"/>
      <c r="V210" s="63"/>
      <c r="W210" s="63"/>
      <c r="X210" s="63"/>
      <c r="Y210" s="63"/>
      <c r="Z210" s="63"/>
      <c r="AA210" s="91"/>
    </row>
    <row r="211" ht="75.0" customHeight="1">
      <c r="A211" s="163" t="s">
        <v>3719</v>
      </c>
      <c r="B211" s="157" t="s">
        <v>55</v>
      </c>
      <c r="C211" s="59">
        <v>16241.0</v>
      </c>
      <c r="D211" s="59" t="s">
        <v>40</v>
      </c>
      <c r="E211" s="172">
        <v>46127.0</v>
      </c>
      <c r="F211" s="59" t="s">
        <v>4244</v>
      </c>
      <c r="G211" s="59" t="s">
        <v>57</v>
      </c>
      <c r="H211" s="59" t="s">
        <v>1574</v>
      </c>
      <c r="I211" s="59" t="s">
        <v>24</v>
      </c>
      <c r="J211" s="56"/>
      <c r="K211" s="59">
        <v>15.0</v>
      </c>
      <c r="L211" s="69">
        <f t="shared" si="8"/>
        <v>46142</v>
      </c>
      <c r="M211" s="151" t="s">
        <v>60</v>
      </c>
      <c r="N211" s="68">
        <v>46128.0</v>
      </c>
      <c r="O211" s="56"/>
      <c r="P211" s="59" t="s">
        <v>4245</v>
      </c>
      <c r="Q211" s="60"/>
      <c r="R211" s="61"/>
      <c r="S211" s="62"/>
      <c r="T211" s="63"/>
      <c r="U211" s="63"/>
      <c r="V211" s="63"/>
      <c r="W211" s="63"/>
      <c r="X211" s="63"/>
      <c r="Y211" s="63"/>
      <c r="Z211" s="63"/>
      <c r="AA211" s="91"/>
    </row>
    <row r="212" ht="75.0" customHeight="1">
      <c r="A212" s="163" t="s">
        <v>3719</v>
      </c>
      <c r="B212" s="157" t="s">
        <v>55</v>
      </c>
      <c r="C212" s="59">
        <v>16210.0</v>
      </c>
      <c r="D212" s="59" t="s">
        <v>40</v>
      </c>
      <c r="E212" s="172">
        <v>46127.0</v>
      </c>
      <c r="F212" s="59" t="s">
        <v>4246</v>
      </c>
      <c r="G212" s="59" t="s">
        <v>57</v>
      </c>
      <c r="H212" s="59" t="s">
        <v>4247</v>
      </c>
      <c r="I212" s="59" t="s">
        <v>12</v>
      </c>
      <c r="J212" s="56"/>
      <c r="K212" s="59">
        <v>15.0</v>
      </c>
      <c r="L212" s="69">
        <f t="shared" si="8"/>
        <v>46142</v>
      </c>
      <c r="M212" s="151" t="s">
        <v>60</v>
      </c>
      <c r="N212" s="68">
        <v>46134.0</v>
      </c>
      <c r="O212" s="56"/>
      <c r="P212" s="59" t="s">
        <v>4248</v>
      </c>
      <c r="Q212" s="60"/>
      <c r="R212" s="61"/>
      <c r="S212" s="62"/>
      <c r="T212" s="63"/>
      <c r="U212" s="63"/>
      <c r="V212" s="63"/>
      <c r="W212" s="63"/>
      <c r="X212" s="63"/>
      <c r="Y212" s="63"/>
      <c r="Z212" s="63"/>
      <c r="AA212" s="91"/>
    </row>
    <row r="213" ht="75.0" customHeight="1">
      <c r="A213" s="163" t="s">
        <v>3719</v>
      </c>
      <c r="B213" s="157" t="s">
        <v>55</v>
      </c>
      <c r="C213" s="59">
        <v>16216.0</v>
      </c>
      <c r="D213" s="59" t="s">
        <v>40</v>
      </c>
      <c r="E213" s="172">
        <v>46127.0</v>
      </c>
      <c r="F213" s="59" t="s">
        <v>4249</v>
      </c>
      <c r="G213" s="59" t="s">
        <v>57</v>
      </c>
      <c r="H213" s="59" t="s">
        <v>4250</v>
      </c>
      <c r="I213" s="59" t="s">
        <v>12</v>
      </c>
      <c r="J213" s="56"/>
      <c r="K213" s="59">
        <v>15.0</v>
      </c>
      <c r="L213" s="69">
        <f t="shared" si="8"/>
        <v>46142</v>
      </c>
      <c r="M213" s="151" t="s">
        <v>60</v>
      </c>
      <c r="N213" s="68">
        <v>46133.0</v>
      </c>
      <c r="O213" s="56"/>
      <c r="P213" s="59" t="s">
        <v>4251</v>
      </c>
      <c r="Q213" s="60"/>
      <c r="R213" s="61"/>
      <c r="S213" s="62"/>
      <c r="T213" s="63"/>
      <c r="U213" s="63"/>
      <c r="V213" s="63"/>
      <c r="W213" s="63"/>
      <c r="X213" s="63"/>
      <c r="Y213" s="63"/>
      <c r="Z213" s="63"/>
      <c r="AA213" s="91"/>
    </row>
    <row r="214" ht="75.0" customHeight="1">
      <c r="A214" s="163" t="s">
        <v>3719</v>
      </c>
      <c r="B214" s="157" t="s">
        <v>55</v>
      </c>
      <c r="C214" s="59">
        <v>18697.0</v>
      </c>
      <c r="D214" s="59" t="s">
        <v>74</v>
      </c>
      <c r="E214" s="172">
        <v>46127.0</v>
      </c>
      <c r="F214" s="59" t="s">
        <v>4123</v>
      </c>
      <c r="G214" s="59" t="s">
        <v>57</v>
      </c>
      <c r="H214" s="59" t="s">
        <v>4252</v>
      </c>
      <c r="I214" s="59" t="s">
        <v>37</v>
      </c>
      <c r="J214" s="56"/>
      <c r="K214" s="59">
        <v>7.0</v>
      </c>
      <c r="L214" s="69">
        <f t="shared" ref="L214:L216" si="9">$E214+$K214</f>
        <v>46134</v>
      </c>
      <c r="M214" s="151" t="s">
        <v>60</v>
      </c>
      <c r="N214" s="68">
        <v>46135.0</v>
      </c>
      <c r="O214" s="56"/>
      <c r="P214" s="59" t="s">
        <v>4253</v>
      </c>
      <c r="Q214" s="60"/>
      <c r="R214" s="61"/>
      <c r="S214" s="62"/>
      <c r="T214" s="63"/>
      <c r="U214" s="63"/>
      <c r="V214" s="63"/>
      <c r="W214" s="63"/>
      <c r="X214" s="63"/>
      <c r="Y214" s="63"/>
      <c r="Z214" s="63"/>
      <c r="AA214" s="91"/>
    </row>
    <row r="215" ht="75.0" customHeight="1">
      <c r="A215" s="163" t="s">
        <v>3719</v>
      </c>
      <c r="B215" s="157" t="s">
        <v>55</v>
      </c>
      <c r="C215" s="59">
        <v>16222.0</v>
      </c>
      <c r="D215" s="59" t="s">
        <v>40</v>
      </c>
      <c r="E215" s="172">
        <v>46127.0</v>
      </c>
      <c r="F215" s="59" t="s">
        <v>4254</v>
      </c>
      <c r="G215" s="59" t="s">
        <v>57</v>
      </c>
      <c r="H215" s="59" t="s">
        <v>4255</v>
      </c>
      <c r="I215" s="59" t="s">
        <v>27</v>
      </c>
      <c r="J215" s="56"/>
      <c r="K215" s="59">
        <v>10.0</v>
      </c>
      <c r="L215" s="69">
        <f t="shared" si="9"/>
        <v>46137</v>
      </c>
      <c r="M215" s="151" t="s">
        <v>60</v>
      </c>
      <c r="N215" s="68">
        <v>46132.0</v>
      </c>
      <c r="O215" s="56"/>
      <c r="P215" s="59" t="s">
        <v>4256</v>
      </c>
      <c r="Q215" s="60"/>
      <c r="R215" s="61"/>
      <c r="S215" s="62"/>
      <c r="T215" s="63"/>
      <c r="U215" s="63"/>
      <c r="V215" s="63"/>
      <c r="W215" s="63"/>
      <c r="X215" s="63"/>
      <c r="Y215" s="63"/>
      <c r="Z215" s="63"/>
      <c r="AA215" s="91"/>
    </row>
    <row r="216" ht="75.0" customHeight="1">
      <c r="A216" s="163" t="s">
        <v>3719</v>
      </c>
      <c r="B216" s="157" t="s">
        <v>55</v>
      </c>
      <c r="C216" s="59">
        <v>16233.0</v>
      </c>
      <c r="D216" s="59" t="s">
        <v>40</v>
      </c>
      <c r="E216" s="172">
        <v>46127.0</v>
      </c>
      <c r="F216" s="59" t="s">
        <v>4061</v>
      </c>
      <c r="G216" s="59" t="s">
        <v>57</v>
      </c>
      <c r="H216" s="59" t="s">
        <v>113</v>
      </c>
      <c r="I216" s="59" t="s">
        <v>12</v>
      </c>
      <c r="J216" s="56"/>
      <c r="K216" s="59">
        <v>15.0</v>
      </c>
      <c r="L216" s="69">
        <f t="shared" si="9"/>
        <v>46142</v>
      </c>
      <c r="M216" s="151" t="s">
        <v>60</v>
      </c>
      <c r="N216" s="68">
        <v>46135.0</v>
      </c>
      <c r="O216" s="56"/>
      <c r="P216" s="59" t="s">
        <v>4257</v>
      </c>
      <c r="Q216" s="60"/>
      <c r="R216" s="61"/>
      <c r="S216" s="62"/>
      <c r="T216" s="63"/>
      <c r="U216" s="63"/>
      <c r="V216" s="63"/>
      <c r="W216" s="63"/>
      <c r="X216" s="63"/>
      <c r="Y216" s="63"/>
      <c r="Z216" s="63"/>
      <c r="AA216" s="91"/>
    </row>
    <row r="217" ht="75.0" customHeight="1">
      <c r="A217" s="163" t="s">
        <v>3719</v>
      </c>
      <c r="B217" s="157" t="s">
        <v>55</v>
      </c>
      <c r="C217" s="59">
        <v>16239.0</v>
      </c>
      <c r="D217" s="59" t="s">
        <v>40</v>
      </c>
      <c r="E217" s="172">
        <v>46127.0</v>
      </c>
      <c r="F217" s="59" t="s">
        <v>4258</v>
      </c>
      <c r="G217" s="59" t="s">
        <v>57</v>
      </c>
      <c r="H217" s="59" t="s">
        <v>4259</v>
      </c>
      <c r="I217" s="59" t="s">
        <v>12</v>
      </c>
      <c r="J217" s="56"/>
      <c r="K217" s="59">
        <v>15.0</v>
      </c>
      <c r="L217" s="69">
        <f>$E218+$K217</f>
        <v>46142</v>
      </c>
      <c r="M217" s="151" t="s">
        <v>60</v>
      </c>
      <c r="N217" s="68">
        <v>46134.0</v>
      </c>
      <c r="O217" s="56"/>
      <c r="P217" s="59" t="s">
        <v>4260</v>
      </c>
      <c r="Q217" s="60"/>
      <c r="R217" s="61"/>
      <c r="S217" s="62"/>
      <c r="T217" s="63"/>
      <c r="U217" s="63"/>
      <c r="V217" s="63"/>
      <c r="W217" s="63"/>
      <c r="X217" s="63"/>
      <c r="Y217" s="63"/>
      <c r="Z217" s="63"/>
      <c r="AA217" s="91"/>
    </row>
    <row r="218" ht="75.0" customHeight="1">
      <c r="A218" s="163" t="s">
        <v>3719</v>
      </c>
      <c r="B218" s="157" t="s">
        <v>55</v>
      </c>
      <c r="C218" s="179">
        <v>16260.0</v>
      </c>
      <c r="D218" s="59" t="s">
        <v>40</v>
      </c>
      <c r="E218" s="172">
        <v>46127.0</v>
      </c>
      <c r="F218" s="59" t="s">
        <v>4261</v>
      </c>
      <c r="G218" s="59" t="s">
        <v>57</v>
      </c>
      <c r="H218" s="59" t="s">
        <v>4262</v>
      </c>
      <c r="I218" s="59" t="s">
        <v>17</v>
      </c>
      <c r="J218" s="56"/>
      <c r="K218" s="59">
        <v>15.0</v>
      </c>
      <c r="L218" s="69">
        <f>$E218+$K218</f>
        <v>46142</v>
      </c>
      <c r="M218" s="150" t="str">
        <f>IF(L218="","",IF(L218&lt;TODAY(),"VENCIDA",IF(L218=TODAY(),"VENCE HOY","A TIEMPO")))</f>
        <v>VENCIDA</v>
      </c>
      <c r="N218" s="64">
        <v>46106.0</v>
      </c>
      <c r="O218" s="56"/>
      <c r="P218" s="56"/>
      <c r="Q218" s="60"/>
      <c r="R218" s="61"/>
      <c r="S218" s="62"/>
      <c r="T218" s="63"/>
      <c r="U218" s="63"/>
      <c r="V218" s="63"/>
      <c r="W218" s="63"/>
      <c r="X218" s="63"/>
      <c r="Y218" s="63"/>
      <c r="Z218" s="63"/>
      <c r="AA218" s="91"/>
    </row>
    <row r="219" ht="75.0" customHeight="1">
      <c r="A219" s="163" t="s">
        <v>3719</v>
      </c>
      <c r="B219" s="157" t="s">
        <v>55</v>
      </c>
      <c r="C219" s="59">
        <v>16261.0</v>
      </c>
      <c r="D219" s="59" t="s">
        <v>40</v>
      </c>
      <c r="E219" s="172">
        <v>46127.0</v>
      </c>
      <c r="F219" s="59" t="s">
        <v>4263</v>
      </c>
      <c r="G219" s="59" t="s">
        <v>57</v>
      </c>
      <c r="H219" s="59" t="s">
        <v>159</v>
      </c>
      <c r="I219" s="59" t="s">
        <v>24</v>
      </c>
      <c r="J219" s="56"/>
      <c r="K219" s="59">
        <v>15.0</v>
      </c>
      <c r="L219" s="69">
        <f>$E220+$K219</f>
        <v>46142</v>
      </c>
      <c r="M219" s="151" t="s">
        <v>60</v>
      </c>
      <c r="N219" s="68">
        <v>46128.0</v>
      </c>
      <c r="O219" s="56"/>
      <c r="P219" s="59" t="s">
        <v>4264</v>
      </c>
      <c r="Q219" s="60"/>
      <c r="R219" s="61"/>
      <c r="S219" s="62"/>
      <c r="T219" s="63"/>
      <c r="U219" s="63"/>
      <c r="V219" s="63"/>
      <c r="W219" s="63"/>
      <c r="X219" s="63"/>
      <c r="Y219" s="63"/>
      <c r="Z219" s="63"/>
      <c r="AA219" s="91"/>
    </row>
    <row r="220" ht="75.0" customHeight="1">
      <c r="A220" s="163" t="s">
        <v>3719</v>
      </c>
      <c r="B220" s="157" t="s">
        <v>55</v>
      </c>
      <c r="C220" s="59">
        <v>16270.0</v>
      </c>
      <c r="D220" s="59" t="s">
        <v>40</v>
      </c>
      <c r="E220" s="172">
        <v>46127.0</v>
      </c>
      <c r="F220" s="59" t="s">
        <v>4265</v>
      </c>
      <c r="G220" s="59" t="s">
        <v>57</v>
      </c>
      <c r="H220" s="59" t="s">
        <v>635</v>
      </c>
      <c r="I220" s="59" t="s">
        <v>24</v>
      </c>
      <c r="J220" s="56"/>
      <c r="K220" s="59">
        <v>15.0</v>
      </c>
      <c r="L220" s="69">
        <f t="shared" ref="L220:L233" si="10">$E220+$K220</f>
        <v>46142</v>
      </c>
      <c r="M220" s="151" t="s">
        <v>60</v>
      </c>
      <c r="N220" s="68">
        <v>46128.0</v>
      </c>
      <c r="O220" s="56"/>
      <c r="P220" s="59" t="s">
        <v>4266</v>
      </c>
      <c r="Q220" s="60"/>
      <c r="R220" s="61"/>
      <c r="S220" s="62"/>
      <c r="T220" s="63"/>
      <c r="U220" s="63"/>
      <c r="V220" s="63"/>
      <c r="W220" s="63"/>
      <c r="X220" s="63"/>
      <c r="Y220" s="63"/>
      <c r="Z220" s="63"/>
      <c r="AA220" s="91"/>
    </row>
    <row r="221" ht="75.0" customHeight="1">
      <c r="A221" s="163" t="s">
        <v>3719</v>
      </c>
      <c r="B221" s="157" t="s">
        <v>55</v>
      </c>
      <c r="C221" s="59">
        <v>18714.0</v>
      </c>
      <c r="D221" s="59" t="s">
        <v>74</v>
      </c>
      <c r="E221" s="172">
        <v>46127.0</v>
      </c>
      <c r="F221" s="166" t="s">
        <v>4267</v>
      </c>
      <c r="G221" s="59" t="s">
        <v>57</v>
      </c>
      <c r="H221" s="59" t="s">
        <v>4268</v>
      </c>
      <c r="I221" s="59" t="s">
        <v>36</v>
      </c>
      <c r="J221" s="59" t="s">
        <v>4269</v>
      </c>
      <c r="K221" s="59">
        <v>15.0</v>
      </c>
      <c r="L221" s="69">
        <f t="shared" si="10"/>
        <v>46142</v>
      </c>
      <c r="M221" s="151" t="s">
        <v>60</v>
      </c>
      <c r="N221" s="108">
        <v>46147.0</v>
      </c>
      <c r="O221" s="70"/>
      <c r="P221" s="109" t="s">
        <v>4270</v>
      </c>
      <c r="Q221" s="73"/>
      <c r="R221" s="71"/>
      <c r="S221" s="74"/>
      <c r="T221" s="75"/>
      <c r="U221" s="75"/>
      <c r="V221" s="75"/>
      <c r="W221" s="75"/>
      <c r="X221" s="75"/>
      <c r="Y221" s="75"/>
      <c r="Z221" s="75"/>
      <c r="AA221" s="110"/>
    </row>
    <row r="222" ht="75.0" customHeight="1">
      <c r="A222" s="163" t="s">
        <v>3715</v>
      </c>
      <c r="B222" s="157" t="s">
        <v>1497</v>
      </c>
      <c r="C222" s="59">
        <v>16311.0</v>
      </c>
      <c r="D222" s="59" t="s">
        <v>40</v>
      </c>
      <c r="E222" s="172">
        <v>46127.0</v>
      </c>
      <c r="F222" s="59" t="s">
        <v>4271</v>
      </c>
      <c r="G222" s="59" t="s">
        <v>57</v>
      </c>
      <c r="H222" s="59" t="s">
        <v>4272</v>
      </c>
      <c r="I222" s="59" t="s">
        <v>17</v>
      </c>
      <c r="J222" s="56"/>
      <c r="K222" s="59">
        <v>15.0</v>
      </c>
      <c r="L222" s="69">
        <f t="shared" si="10"/>
        <v>46142</v>
      </c>
      <c r="M222" s="150" t="str">
        <f t="shared" ref="M222:M223" si="11">IF(L222="","",IF(L222&lt;TODAY(),"VENCIDA",IF(L222=TODAY(),"VENCE HOY","A TIEMPO")))</f>
        <v>VENCIDA</v>
      </c>
      <c r="N222" s="72"/>
      <c r="O222" s="70"/>
      <c r="P222" s="70"/>
      <c r="Q222" s="73"/>
      <c r="R222" s="71"/>
      <c r="S222" s="74"/>
      <c r="T222" s="75"/>
      <c r="U222" s="75"/>
      <c r="V222" s="75"/>
      <c r="W222" s="75"/>
      <c r="X222" s="75"/>
      <c r="Y222" s="75"/>
      <c r="Z222" s="75"/>
      <c r="AA222" s="110"/>
    </row>
    <row r="223" ht="75.0" customHeight="1">
      <c r="A223" s="163" t="s">
        <v>3715</v>
      </c>
      <c r="B223" s="157" t="s">
        <v>1497</v>
      </c>
      <c r="C223" s="59"/>
      <c r="D223" s="59" t="s">
        <v>40</v>
      </c>
      <c r="E223" s="172">
        <v>46127.0</v>
      </c>
      <c r="F223" s="59"/>
      <c r="G223" s="59"/>
      <c r="H223" s="59"/>
      <c r="I223" s="59"/>
      <c r="J223" s="56"/>
      <c r="K223" s="59">
        <v>15.0</v>
      </c>
      <c r="L223" s="69">
        <f t="shared" si="10"/>
        <v>46142</v>
      </c>
      <c r="M223" s="150" t="str">
        <f t="shared" si="11"/>
        <v>VENCIDA</v>
      </c>
      <c r="N223" s="72"/>
      <c r="O223" s="70"/>
      <c r="P223" s="70"/>
      <c r="Q223" s="73"/>
      <c r="R223" s="71"/>
      <c r="S223" s="74"/>
      <c r="T223" s="75"/>
      <c r="U223" s="75"/>
      <c r="V223" s="75"/>
      <c r="W223" s="75"/>
      <c r="X223" s="75"/>
      <c r="Y223" s="75"/>
      <c r="Z223" s="75"/>
      <c r="AA223" s="110"/>
    </row>
    <row r="224" ht="75.0" customHeight="1">
      <c r="A224" s="163" t="s">
        <v>3715</v>
      </c>
      <c r="B224" s="157" t="s">
        <v>1497</v>
      </c>
      <c r="C224" s="59">
        <v>16319.0</v>
      </c>
      <c r="D224" s="59" t="s">
        <v>40</v>
      </c>
      <c r="E224" s="172">
        <v>46127.0</v>
      </c>
      <c r="F224" s="59" t="s">
        <v>2254</v>
      </c>
      <c r="G224" s="59" t="s">
        <v>57</v>
      </c>
      <c r="H224" s="59" t="s">
        <v>4273</v>
      </c>
      <c r="I224" s="59" t="s">
        <v>22</v>
      </c>
      <c r="J224" s="56"/>
      <c r="K224" s="59">
        <v>15.0</v>
      </c>
      <c r="L224" s="69">
        <f t="shared" si="10"/>
        <v>46142</v>
      </c>
      <c r="M224" s="151" t="s">
        <v>60</v>
      </c>
      <c r="N224" s="108">
        <v>46146.0</v>
      </c>
      <c r="O224" s="70"/>
      <c r="P224" s="109" t="s">
        <v>4274</v>
      </c>
      <c r="Q224" s="73"/>
      <c r="R224" s="71"/>
      <c r="S224" s="74"/>
      <c r="T224" s="75"/>
      <c r="U224" s="75"/>
      <c r="V224" s="75"/>
      <c r="W224" s="75"/>
      <c r="X224" s="75"/>
      <c r="Y224" s="75"/>
      <c r="Z224" s="75"/>
      <c r="AA224" s="110"/>
    </row>
    <row r="225" ht="75.0" customHeight="1">
      <c r="A225" s="163" t="s">
        <v>3719</v>
      </c>
      <c r="B225" s="157" t="s">
        <v>55</v>
      </c>
      <c r="C225" s="59">
        <v>16274.0</v>
      </c>
      <c r="D225" s="59" t="s">
        <v>40</v>
      </c>
      <c r="E225" s="172">
        <v>46127.0</v>
      </c>
      <c r="F225" s="59" t="s">
        <v>2430</v>
      </c>
      <c r="G225" s="59" t="s">
        <v>57</v>
      </c>
      <c r="H225" s="59" t="s">
        <v>4161</v>
      </c>
      <c r="I225" s="59" t="s">
        <v>24</v>
      </c>
      <c r="J225" s="56"/>
      <c r="K225" s="59">
        <v>15.0</v>
      </c>
      <c r="L225" s="69">
        <f t="shared" si="10"/>
        <v>46142</v>
      </c>
      <c r="M225" s="151" t="s">
        <v>60</v>
      </c>
      <c r="N225" s="108">
        <v>46128.0</v>
      </c>
      <c r="O225" s="70"/>
      <c r="P225" s="109" t="s">
        <v>4275</v>
      </c>
      <c r="Q225" s="73"/>
      <c r="R225" s="71"/>
      <c r="S225" s="74"/>
      <c r="T225" s="75"/>
      <c r="U225" s="75"/>
      <c r="V225" s="75"/>
      <c r="W225" s="75"/>
      <c r="X225" s="75"/>
      <c r="Y225" s="75"/>
      <c r="Z225" s="75"/>
      <c r="AA225" s="110"/>
    </row>
    <row r="226" ht="75.0" customHeight="1">
      <c r="A226" s="163" t="s">
        <v>3719</v>
      </c>
      <c r="B226" s="157" t="s">
        <v>55</v>
      </c>
      <c r="C226" s="59">
        <v>16277.0</v>
      </c>
      <c r="D226" s="59" t="s">
        <v>40</v>
      </c>
      <c r="E226" s="172">
        <v>46127.0</v>
      </c>
      <c r="F226" s="59" t="s">
        <v>4276</v>
      </c>
      <c r="G226" s="59" t="s">
        <v>57</v>
      </c>
      <c r="H226" s="59" t="s">
        <v>4277</v>
      </c>
      <c r="I226" s="59" t="s">
        <v>24</v>
      </c>
      <c r="J226" s="56"/>
      <c r="K226" s="59">
        <v>15.0</v>
      </c>
      <c r="L226" s="69">
        <f t="shared" si="10"/>
        <v>46142</v>
      </c>
      <c r="M226" s="151" t="s">
        <v>60</v>
      </c>
      <c r="N226" s="108">
        <v>46128.0</v>
      </c>
      <c r="O226" s="70"/>
      <c r="P226" s="109" t="s">
        <v>4278</v>
      </c>
      <c r="Q226" s="73"/>
      <c r="R226" s="71"/>
      <c r="S226" s="74"/>
      <c r="T226" s="75"/>
      <c r="U226" s="75"/>
      <c r="V226" s="75"/>
      <c r="W226" s="75"/>
      <c r="X226" s="75"/>
      <c r="Y226" s="75"/>
      <c r="Z226" s="75"/>
      <c r="AA226" s="110"/>
    </row>
    <row r="227" ht="75.0" customHeight="1">
      <c r="A227" s="163" t="s">
        <v>3719</v>
      </c>
      <c r="B227" s="157" t="s">
        <v>55</v>
      </c>
      <c r="C227" s="59">
        <v>16278.0</v>
      </c>
      <c r="D227" s="59" t="s">
        <v>40</v>
      </c>
      <c r="E227" s="172">
        <v>46127.0</v>
      </c>
      <c r="F227" s="59" t="s">
        <v>4279</v>
      </c>
      <c r="G227" s="59" t="s">
        <v>57</v>
      </c>
      <c r="H227" s="59" t="s">
        <v>4280</v>
      </c>
      <c r="I227" s="59" t="s">
        <v>12</v>
      </c>
      <c r="J227" s="56"/>
      <c r="K227" s="59">
        <v>15.0</v>
      </c>
      <c r="L227" s="69">
        <f t="shared" si="10"/>
        <v>46142</v>
      </c>
      <c r="M227" s="151" t="s">
        <v>60</v>
      </c>
      <c r="N227" s="108">
        <v>46144.0</v>
      </c>
      <c r="O227" s="70"/>
      <c r="P227" s="109" t="s">
        <v>4281</v>
      </c>
      <c r="Q227" s="73"/>
      <c r="R227" s="71"/>
      <c r="S227" s="74"/>
      <c r="T227" s="75"/>
      <c r="U227" s="75"/>
      <c r="V227" s="75"/>
      <c r="W227" s="75"/>
      <c r="X227" s="75"/>
      <c r="Y227" s="75"/>
      <c r="Z227" s="75"/>
      <c r="AA227" s="110"/>
    </row>
    <row r="228" ht="75.0" customHeight="1">
      <c r="A228" s="163" t="s">
        <v>3719</v>
      </c>
      <c r="B228" s="157" t="s">
        <v>55</v>
      </c>
      <c r="C228" s="59">
        <v>16281.0</v>
      </c>
      <c r="D228" s="59" t="s">
        <v>40</v>
      </c>
      <c r="E228" s="172">
        <v>46127.0</v>
      </c>
      <c r="F228" s="59" t="s">
        <v>4282</v>
      </c>
      <c r="G228" s="59" t="s">
        <v>57</v>
      </c>
      <c r="H228" s="59" t="s">
        <v>4283</v>
      </c>
      <c r="I228" s="59" t="s">
        <v>10</v>
      </c>
      <c r="J228" s="56"/>
      <c r="K228" s="59">
        <v>15.0</v>
      </c>
      <c r="L228" s="69">
        <f t="shared" si="10"/>
        <v>46142</v>
      </c>
      <c r="M228" s="126"/>
      <c r="N228" s="72"/>
      <c r="O228" s="70"/>
      <c r="P228" s="109" t="s">
        <v>3132</v>
      </c>
      <c r="Q228" s="73"/>
      <c r="R228" s="71"/>
      <c r="S228" s="74"/>
      <c r="T228" s="75"/>
      <c r="U228" s="75"/>
      <c r="V228" s="75"/>
      <c r="W228" s="75"/>
      <c r="X228" s="75"/>
      <c r="Y228" s="75"/>
      <c r="Z228" s="75"/>
      <c r="AA228" s="110"/>
    </row>
    <row r="229" ht="75.0" customHeight="1">
      <c r="A229" s="163" t="s">
        <v>3719</v>
      </c>
      <c r="B229" s="157" t="s">
        <v>55</v>
      </c>
      <c r="C229" s="59">
        <v>16280.0</v>
      </c>
      <c r="D229" s="59" t="s">
        <v>40</v>
      </c>
      <c r="E229" s="172">
        <v>46127.0</v>
      </c>
      <c r="F229" s="59" t="s">
        <v>4282</v>
      </c>
      <c r="G229" s="59" t="s">
        <v>57</v>
      </c>
      <c r="H229" s="59" t="s">
        <v>4284</v>
      </c>
      <c r="I229" s="59" t="s">
        <v>10</v>
      </c>
      <c r="J229" s="56"/>
      <c r="K229" s="59">
        <v>15.0</v>
      </c>
      <c r="L229" s="69">
        <f t="shared" si="10"/>
        <v>46142</v>
      </c>
      <c r="M229" s="126"/>
      <c r="N229" s="72"/>
      <c r="O229" s="70"/>
      <c r="P229" s="109" t="s">
        <v>3132</v>
      </c>
      <c r="Q229" s="73"/>
      <c r="R229" s="71"/>
      <c r="S229" s="74"/>
      <c r="T229" s="75"/>
      <c r="U229" s="75"/>
      <c r="V229" s="75"/>
      <c r="W229" s="75"/>
      <c r="X229" s="75"/>
      <c r="Y229" s="75"/>
      <c r="Z229" s="75"/>
      <c r="AA229" s="110"/>
    </row>
    <row r="230" ht="75.0" customHeight="1">
      <c r="A230" s="163" t="s">
        <v>3719</v>
      </c>
      <c r="B230" s="157" t="s">
        <v>55</v>
      </c>
      <c r="C230" s="59">
        <v>16315.0</v>
      </c>
      <c r="D230" s="59" t="s">
        <v>40</v>
      </c>
      <c r="E230" s="172">
        <v>46127.0</v>
      </c>
      <c r="F230" s="59" t="s">
        <v>4285</v>
      </c>
      <c r="G230" s="59" t="s">
        <v>57</v>
      </c>
      <c r="H230" s="59" t="s">
        <v>4286</v>
      </c>
      <c r="I230" s="59" t="s">
        <v>12</v>
      </c>
      <c r="J230" s="56"/>
      <c r="K230" s="59">
        <v>15.0</v>
      </c>
      <c r="L230" s="69">
        <f t="shared" si="10"/>
        <v>46142</v>
      </c>
      <c r="M230" s="126"/>
      <c r="N230" s="72"/>
      <c r="O230" s="70"/>
      <c r="P230" s="109" t="s">
        <v>1318</v>
      </c>
      <c r="Q230" s="73"/>
      <c r="R230" s="71"/>
      <c r="S230" s="74"/>
      <c r="T230" s="75"/>
      <c r="U230" s="75"/>
      <c r="V230" s="75"/>
      <c r="W230" s="75"/>
      <c r="X230" s="75"/>
      <c r="Y230" s="75"/>
      <c r="Z230" s="75"/>
      <c r="AA230" s="110"/>
    </row>
    <row r="231" ht="75.0" customHeight="1">
      <c r="A231" s="163" t="s">
        <v>3719</v>
      </c>
      <c r="B231" s="157" t="s">
        <v>55</v>
      </c>
      <c r="C231" s="59">
        <v>16328.0</v>
      </c>
      <c r="D231" s="59" t="s">
        <v>40</v>
      </c>
      <c r="E231" s="172">
        <v>46127.0</v>
      </c>
      <c r="F231" s="59" t="s">
        <v>4287</v>
      </c>
      <c r="G231" s="59" t="s">
        <v>57</v>
      </c>
      <c r="H231" s="59" t="s">
        <v>4288</v>
      </c>
      <c r="I231" s="59" t="s">
        <v>12</v>
      </c>
      <c r="J231" s="56"/>
      <c r="K231" s="59">
        <v>15.0</v>
      </c>
      <c r="L231" s="69">
        <f t="shared" si="10"/>
        <v>46142</v>
      </c>
      <c r="M231" s="151" t="s">
        <v>60</v>
      </c>
      <c r="N231" s="108">
        <v>46133.0</v>
      </c>
      <c r="O231" s="70"/>
      <c r="P231" s="109" t="s">
        <v>4289</v>
      </c>
      <c r="Q231" s="73"/>
      <c r="R231" s="71"/>
      <c r="S231" s="74"/>
      <c r="T231" s="75"/>
      <c r="U231" s="75"/>
      <c r="V231" s="75"/>
      <c r="W231" s="75"/>
      <c r="X231" s="75"/>
      <c r="Y231" s="75"/>
      <c r="Z231" s="75"/>
      <c r="AA231" s="110"/>
    </row>
    <row r="232" ht="75.0" customHeight="1">
      <c r="A232" s="163" t="s">
        <v>3719</v>
      </c>
      <c r="B232" s="157" t="s">
        <v>55</v>
      </c>
      <c r="C232" s="59">
        <v>16338.0</v>
      </c>
      <c r="D232" s="59" t="s">
        <v>40</v>
      </c>
      <c r="E232" s="172">
        <v>46127.0</v>
      </c>
      <c r="F232" s="59" t="s">
        <v>4290</v>
      </c>
      <c r="G232" s="59" t="s">
        <v>57</v>
      </c>
      <c r="H232" s="59" t="s">
        <v>1228</v>
      </c>
      <c r="I232" s="59" t="s">
        <v>30</v>
      </c>
      <c r="J232" s="56"/>
      <c r="K232" s="59">
        <v>15.0</v>
      </c>
      <c r="L232" s="69">
        <f t="shared" si="10"/>
        <v>46142</v>
      </c>
      <c r="M232" s="151" t="s">
        <v>60</v>
      </c>
      <c r="N232" s="72"/>
      <c r="O232" s="70"/>
      <c r="P232" s="109" t="s">
        <v>4291</v>
      </c>
      <c r="Q232" s="73"/>
      <c r="R232" s="71"/>
      <c r="S232" s="74"/>
      <c r="T232" s="75"/>
      <c r="U232" s="75"/>
      <c r="V232" s="75"/>
      <c r="W232" s="75"/>
      <c r="X232" s="75"/>
      <c r="Y232" s="75"/>
      <c r="Z232" s="75"/>
      <c r="AA232" s="110"/>
    </row>
    <row r="233" ht="75.0" customHeight="1">
      <c r="A233" s="163" t="s">
        <v>3719</v>
      </c>
      <c r="B233" s="157" t="s">
        <v>55</v>
      </c>
      <c r="C233" s="59">
        <v>15891.0</v>
      </c>
      <c r="D233" s="59" t="s">
        <v>40</v>
      </c>
      <c r="E233" s="172">
        <v>46127.0</v>
      </c>
      <c r="F233" s="59" t="s">
        <v>1717</v>
      </c>
      <c r="G233" s="59" t="s">
        <v>57</v>
      </c>
      <c r="H233" s="59" t="s">
        <v>4292</v>
      </c>
      <c r="I233" s="59" t="s">
        <v>9</v>
      </c>
      <c r="J233" s="59" t="s">
        <v>361</v>
      </c>
      <c r="K233" s="59">
        <v>10.0</v>
      </c>
      <c r="L233" s="69">
        <f t="shared" si="10"/>
        <v>46137</v>
      </c>
      <c r="M233" s="150" t="str">
        <f>IF(L233="","",IF(L233&lt;TODAY(),"VENCIDA",IF(L233=TODAY(),"VENCE HOY","A TIEMPO")))</f>
        <v>VENCIDA</v>
      </c>
      <c r="N233" s="72">
        <v>46106.0</v>
      </c>
      <c r="O233" s="70"/>
      <c r="P233" s="70"/>
      <c r="Q233" s="73"/>
      <c r="R233" s="71"/>
      <c r="S233" s="74"/>
      <c r="T233" s="75"/>
      <c r="U233" s="75"/>
      <c r="V233" s="75"/>
      <c r="W233" s="75"/>
      <c r="X233" s="75"/>
      <c r="Y233" s="75"/>
      <c r="Z233" s="75"/>
      <c r="AA233" s="110"/>
    </row>
    <row r="234" ht="75.0" customHeight="1">
      <c r="A234" s="163" t="s">
        <v>3715</v>
      </c>
      <c r="B234" s="157" t="s">
        <v>55</v>
      </c>
      <c r="C234" s="59">
        <v>16384.0</v>
      </c>
      <c r="D234" s="59" t="s">
        <v>40</v>
      </c>
      <c r="E234" s="172">
        <v>46128.0</v>
      </c>
      <c r="F234" s="59" t="s">
        <v>4293</v>
      </c>
      <c r="G234" s="59" t="s">
        <v>57</v>
      </c>
      <c r="H234" s="59" t="s">
        <v>3106</v>
      </c>
      <c r="I234" s="59" t="s">
        <v>19</v>
      </c>
      <c r="J234" s="56"/>
      <c r="K234" s="59">
        <v>15.0</v>
      </c>
      <c r="L234" s="69">
        <f t="shared" ref="L234:L238" si="12">$E235+$K234</f>
        <v>46143</v>
      </c>
      <c r="M234" s="151" t="s">
        <v>60</v>
      </c>
      <c r="N234" s="68">
        <v>46129.0</v>
      </c>
      <c r="O234" s="56"/>
      <c r="P234" s="59" t="s">
        <v>4294</v>
      </c>
      <c r="Q234" s="60"/>
      <c r="R234" s="61"/>
      <c r="S234" s="62"/>
      <c r="T234" s="63"/>
      <c r="U234" s="63"/>
      <c r="V234" s="63"/>
      <c r="W234" s="63"/>
      <c r="X234" s="63"/>
      <c r="Y234" s="63"/>
      <c r="Z234" s="63"/>
      <c r="AA234" s="91"/>
    </row>
    <row r="235" ht="75.0" customHeight="1">
      <c r="A235" s="163" t="s">
        <v>3715</v>
      </c>
      <c r="B235" s="157" t="s">
        <v>55</v>
      </c>
      <c r="C235" s="59">
        <v>16401.0</v>
      </c>
      <c r="D235" s="59" t="s">
        <v>40</v>
      </c>
      <c r="E235" s="172">
        <v>46128.0</v>
      </c>
      <c r="F235" s="59" t="s">
        <v>4295</v>
      </c>
      <c r="G235" s="59" t="s">
        <v>57</v>
      </c>
      <c r="H235" s="59" t="s">
        <v>1569</v>
      </c>
      <c r="I235" s="59" t="s">
        <v>19</v>
      </c>
      <c r="J235" s="56"/>
      <c r="K235" s="59">
        <v>15.0</v>
      </c>
      <c r="L235" s="69">
        <f t="shared" si="12"/>
        <v>46139</v>
      </c>
      <c r="M235" s="151" t="s">
        <v>60</v>
      </c>
      <c r="N235" s="68">
        <v>46135.0</v>
      </c>
      <c r="O235" s="56"/>
      <c r="P235" s="59" t="s">
        <v>4296</v>
      </c>
      <c r="Q235" s="60"/>
      <c r="R235" s="61"/>
      <c r="S235" s="62"/>
      <c r="T235" s="63"/>
      <c r="U235" s="63"/>
      <c r="V235" s="63"/>
      <c r="W235" s="63"/>
      <c r="X235" s="63"/>
      <c r="Y235" s="63"/>
      <c r="Z235" s="63"/>
      <c r="AA235" s="91"/>
    </row>
    <row r="236" ht="75.0" customHeight="1">
      <c r="A236" s="163" t="s">
        <v>3719</v>
      </c>
      <c r="B236" s="157" t="s">
        <v>55</v>
      </c>
      <c r="C236" s="59">
        <v>17926.0</v>
      </c>
      <c r="D236" s="59" t="s">
        <v>74</v>
      </c>
      <c r="E236" s="172">
        <v>46124.0</v>
      </c>
      <c r="F236" s="59" t="s">
        <v>4297</v>
      </c>
      <c r="G236" s="59" t="s">
        <v>57</v>
      </c>
      <c r="H236" s="59" t="s">
        <v>4298</v>
      </c>
      <c r="I236" s="59" t="s">
        <v>15</v>
      </c>
      <c r="J236" s="56"/>
      <c r="K236" s="59">
        <v>10.0</v>
      </c>
      <c r="L236" s="69">
        <f t="shared" si="12"/>
        <v>46138</v>
      </c>
      <c r="M236" s="151" t="s">
        <v>60</v>
      </c>
      <c r="N236" s="68">
        <v>46083.0</v>
      </c>
      <c r="O236" s="56"/>
      <c r="P236" s="59" t="s">
        <v>1035</v>
      </c>
      <c r="Q236" s="60"/>
      <c r="R236" s="61"/>
      <c r="S236" s="62"/>
      <c r="T236" s="63"/>
      <c r="U236" s="63"/>
      <c r="V236" s="63"/>
      <c r="W236" s="63"/>
      <c r="X236" s="63"/>
      <c r="Y236" s="63"/>
      <c r="Z236" s="63"/>
      <c r="AA236" s="91"/>
    </row>
    <row r="237" ht="75.0" customHeight="1">
      <c r="A237" s="163" t="s">
        <v>3715</v>
      </c>
      <c r="B237" s="157" t="s">
        <v>55</v>
      </c>
      <c r="C237" s="59">
        <v>16426.0</v>
      </c>
      <c r="D237" s="59" t="s">
        <v>40</v>
      </c>
      <c r="E237" s="172">
        <v>46128.0</v>
      </c>
      <c r="F237" s="59" t="s">
        <v>4299</v>
      </c>
      <c r="G237" s="59" t="s">
        <v>57</v>
      </c>
      <c r="H237" s="59" t="s">
        <v>4300</v>
      </c>
      <c r="I237" s="59" t="s">
        <v>12</v>
      </c>
      <c r="J237" s="56"/>
      <c r="K237" s="59">
        <v>15.0</v>
      </c>
      <c r="L237" s="69">
        <f t="shared" si="12"/>
        <v>46143</v>
      </c>
      <c r="M237" s="151" t="s">
        <v>60</v>
      </c>
      <c r="N237" s="68">
        <v>46141.0</v>
      </c>
      <c r="O237" s="56"/>
      <c r="P237" s="59" t="s">
        <v>4301</v>
      </c>
      <c r="Q237" s="60"/>
      <c r="R237" s="61"/>
      <c r="S237" s="62"/>
      <c r="T237" s="63"/>
      <c r="U237" s="63"/>
      <c r="V237" s="63"/>
      <c r="W237" s="63"/>
      <c r="X237" s="63"/>
      <c r="Y237" s="63"/>
      <c r="Z237" s="63"/>
      <c r="AA237" s="91"/>
    </row>
    <row r="238" ht="75.0" customHeight="1">
      <c r="A238" s="163" t="s">
        <v>3715</v>
      </c>
      <c r="B238" s="157" t="s">
        <v>55</v>
      </c>
      <c r="C238" s="59">
        <v>16420.0</v>
      </c>
      <c r="D238" s="59" t="s">
        <v>40</v>
      </c>
      <c r="E238" s="172">
        <v>46128.0</v>
      </c>
      <c r="F238" s="59" t="s">
        <v>4302</v>
      </c>
      <c r="G238" s="59" t="s">
        <v>57</v>
      </c>
      <c r="H238" s="59" t="s">
        <v>4277</v>
      </c>
      <c r="I238" s="59" t="s">
        <v>24</v>
      </c>
      <c r="J238" s="56"/>
      <c r="K238" s="59">
        <v>15.0</v>
      </c>
      <c r="L238" s="69">
        <f t="shared" si="12"/>
        <v>46143</v>
      </c>
      <c r="M238" s="151" t="s">
        <v>60</v>
      </c>
      <c r="N238" s="68">
        <v>46128.0</v>
      </c>
      <c r="O238" s="56"/>
      <c r="P238" s="59" t="s">
        <v>4303</v>
      </c>
      <c r="Q238" s="60"/>
      <c r="R238" s="61"/>
      <c r="S238" s="62"/>
      <c r="T238" s="63"/>
      <c r="U238" s="63"/>
      <c r="V238" s="63"/>
      <c r="W238" s="63"/>
      <c r="X238" s="63"/>
      <c r="Y238" s="63"/>
      <c r="Z238" s="63"/>
      <c r="AA238" s="91"/>
    </row>
    <row r="239" ht="75.0" customHeight="1">
      <c r="A239" s="163" t="s">
        <v>3715</v>
      </c>
      <c r="B239" s="157" t="s">
        <v>55</v>
      </c>
      <c r="C239" s="59">
        <v>16419.0</v>
      </c>
      <c r="D239" s="59" t="s">
        <v>40</v>
      </c>
      <c r="E239" s="172">
        <v>46128.0</v>
      </c>
      <c r="F239" s="59" t="s">
        <v>4304</v>
      </c>
      <c r="G239" s="59" t="s">
        <v>57</v>
      </c>
      <c r="H239" s="59" t="s">
        <v>4305</v>
      </c>
      <c r="I239" s="59" t="s">
        <v>24</v>
      </c>
      <c r="J239" s="56"/>
      <c r="K239" s="59">
        <v>15.0</v>
      </c>
      <c r="L239" s="69">
        <f>$E241+$K239</f>
        <v>46143</v>
      </c>
      <c r="M239" s="151" t="s">
        <v>60</v>
      </c>
      <c r="N239" s="68">
        <v>46128.0</v>
      </c>
      <c r="O239" s="56"/>
      <c r="P239" s="59" t="s">
        <v>4306</v>
      </c>
      <c r="Q239" s="60"/>
      <c r="R239" s="61"/>
      <c r="S239" s="62"/>
      <c r="T239" s="63"/>
      <c r="U239" s="63"/>
      <c r="V239" s="63"/>
      <c r="W239" s="63"/>
      <c r="X239" s="63"/>
      <c r="Y239" s="63"/>
      <c r="Z239" s="63"/>
      <c r="AA239" s="91"/>
    </row>
    <row r="240" ht="75.0" customHeight="1">
      <c r="A240" s="180" t="s">
        <v>3715</v>
      </c>
      <c r="B240" s="157" t="s">
        <v>55</v>
      </c>
      <c r="C240" s="144">
        <v>16415.0</v>
      </c>
      <c r="D240" s="144" t="s">
        <v>40</v>
      </c>
      <c r="E240" s="172">
        <v>46128.0</v>
      </c>
      <c r="F240" s="144" t="s">
        <v>4307</v>
      </c>
      <c r="G240" s="144" t="s">
        <v>57</v>
      </c>
      <c r="H240" s="144" t="s">
        <v>4308</v>
      </c>
      <c r="I240" s="144" t="s">
        <v>24</v>
      </c>
      <c r="J240" s="102"/>
      <c r="K240" s="59">
        <v>15.0</v>
      </c>
      <c r="L240" s="100">
        <f t="shared" ref="L240:L242" si="13">$E241+$K240</f>
        <v>46143</v>
      </c>
      <c r="M240" s="151" t="s">
        <v>60</v>
      </c>
      <c r="N240" s="143">
        <v>46128.0</v>
      </c>
      <c r="O240" s="102"/>
      <c r="P240" s="144" t="s">
        <v>4309</v>
      </c>
      <c r="Q240" s="103"/>
      <c r="R240" s="104"/>
      <c r="S240" s="105"/>
      <c r="T240" s="106"/>
      <c r="U240" s="106"/>
      <c r="V240" s="106"/>
      <c r="W240" s="106"/>
      <c r="X240" s="106"/>
      <c r="Y240" s="106"/>
      <c r="Z240" s="106"/>
      <c r="AA240" s="107"/>
    </row>
    <row r="241" ht="75.0" customHeight="1">
      <c r="A241" s="163" t="s">
        <v>3715</v>
      </c>
      <c r="B241" s="157" t="s">
        <v>55</v>
      </c>
      <c r="C241" s="59">
        <v>16413.0</v>
      </c>
      <c r="D241" s="59" t="s">
        <v>40</v>
      </c>
      <c r="E241" s="172">
        <v>46128.0</v>
      </c>
      <c r="F241" s="59" t="s">
        <v>4310</v>
      </c>
      <c r="G241" s="59" t="s">
        <v>57</v>
      </c>
      <c r="H241" s="59" t="s">
        <v>1746</v>
      </c>
      <c r="I241" s="59" t="s">
        <v>19</v>
      </c>
      <c r="J241" s="56"/>
      <c r="K241" s="59">
        <v>15.0</v>
      </c>
      <c r="L241" s="69">
        <f t="shared" si="13"/>
        <v>46143</v>
      </c>
      <c r="M241" s="151" t="s">
        <v>60</v>
      </c>
      <c r="N241" s="68">
        <v>46132.0</v>
      </c>
      <c r="O241" s="56"/>
      <c r="P241" s="59" t="s">
        <v>4311</v>
      </c>
      <c r="Q241" s="60"/>
      <c r="R241" s="61"/>
      <c r="S241" s="62"/>
      <c r="T241" s="63"/>
      <c r="U241" s="63"/>
      <c r="V241" s="63"/>
      <c r="W241" s="63"/>
      <c r="X241" s="63"/>
      <c r="Y241" s="63"/>
      <c r="Z241" s="63"/>
      <c r="AA241" s="91"/>
    </row>
    <row r="242" ht="75.0" customHeight="1">
      <c r="A242" s="163" t="s">
        <v>3715</v>
      </c>
      <c r="B242" s="157" t="s">
        <v>1497</v>
      </c>
      <c r="C242" s="59">
        <v>16472.0</v>
      </c>
      <c r="D242" s="59" t="s">
        <v>40</v>
      </c>
      <c r="E242" s="172">
        <v>46128.0</v>
      </c>
      <c r="F242" s="59" t="s">
        <v>4312</v>
      </c>
      <c r="G242" s="59" t="s">
        <v>57</v>
      </c>
      <c r="H242" s="59" t="s">
        <v>4313</v>
      </c>
      <c r="I242" s="59" t="s">
        <v>13</v>
      </c>
      <c r="J242" s="56"/>
      <c r="K242" s="59">
        <v>3.0</v>
      </c>
      <c r="L242" s="69">
        <f t="shared" si="13"/>
        <v>46124</v>
      </c>
      <c r="M242" s="126"/>
      <c r="N242" s="64"/>
      <c r="O242" s="56"/>
      <c r="P242" s="59" t="s">
        <v>4314</v>
      </c>
      <c r="Q242" s="60"/>
      <c r="R242" s="61"/>
      <c r="S242" s="62"/>
      <c r="T242" s="63"/>
      <c r="U242" s="63"/>
      <c r="V242" s="63"/>
      <c r="W242" s="63"/>
      <c r="X242" s="63"/>
      <c r="Y242" s="63"/>
      <c r="Z242" s="63"/>
      <c r="AA242" s="91"/>
    </row>
    <row r="243" ht="75.0" customHeight="1">
      <c r="A243" s="163" t="s">
        <v>3719</v>
      </c>
      <c r="B243" s="157" t="s">
        <v>55</v>
      </c>
      <c r="C243" s="59">
        <v>17343.0</v>
      </c>
      <c r="D243" s="59" t="s">
        <v>74</v>
      </c>
      <c r="E243" s="172">
        <v>46121.0</v>
      </c>
      <c r="F243" s="59" t="s">
        <v>4315</v>
      </c>
      <c r="G243" s="59" t="s">
        <v>57</v>
      </c>
      <c r="H243" s="59" t="s">
        <v>4316</v>
      </c>
      <c r="I243" s="59" t="s">
        <v>37</v>
      </c>
      <c r="J243" s="56"/>
      <c r="K243" s="59">
        <v>7.0</v>
      </c>
      <c r="L243" s="69">
        <f>$E243+$K243</f>
        <v>46128</v>
      </c>
      <c r="M243" s="151" t="s">
        <v>60</v>
      </c>
      <c r="N243" s="68">
        <v>46132.0</v>
      </c>
      <c r="O243" s="56"/>
      <c r="P243" s="59" t="s">
        <v>4317</v>
      </c>
      <c r="Q243" s="60"/>
      <c r="R243" s="61"/>
      <c r="S243" s="62"/>
      <c r="T243" s="63"/>
      <c r="U243" s="63"/>
      <c r="V243" s="63"/>
      <c r="W243" s="63"/>
      <c r="X243" s="63"/>
      <c r="Y243" s="63"/>
      <c r="Z243" s="63"/>
      <c r="AA243" s="91"/>
    </row>
    <row r="244" ht="75.0" customHeight="1">
      <c r="A244" s="163" t="s">
        <v>3715</v>
      </c>
      <c r="B244" s="157" t="s">
        <v>1497</v>
      </c>
      <c r="C244" s="59">
        <v>16571.0</v>
      </c>
      <c r="D244" s="59" t="s">
        <v>40</v>
      </c>
      <c r="E244" s="172">
        <v>46128.0</v>
      </c>
      <c r="F244" s="59" t="s">
        <v>2254</v>
      </c>
      <c r="G244" s="59" t="s">
        <v>57</v>
      </c>
      <c r="H244" s="59" t="s">
        <v>4318</v>
      </c>
      <c r="I244" s="59" t="s">
        <v>22</v>
      </c>
      <c r="J244" s="56"/>
      <c r="K244" s="59">
        <v>15.0</v>
      </c>
      <c r="L244" s="69">
        <f t="shared" ref="L244:L260" si="14">$E245+$K244</f>
        <v>46143</v>
      </c>
      <c r="M244" s="151" t="s">
        <v>60</v>
      </c>
      <c r="N244" s="68">
        <v>46146.0</v>
      </c>
      <c r="O244" s="56"/>
      <c r="P244" s="59" t="s">
        <v>4274</v>
      </c>
      <c r="Q244" s="60"/>
      <c r="R244" s="61"/>
      <c r="S244" s="62"/>
      <c r="T244" s="63"/>
      <c r="U244" s="63"/>
      <c r="V244" s="63"/>
      <c r="W244" s="63"/>
      <c r="X244" s="63"/>
      <c r="Y244" s="63"/>
      <c r="Z244" s="63"/>
      <c r="AA244" s="91"/>
    </row>
    <row r="245" ht="75.0" customHeight="1">
      <c r="A245" s="163" t="s">
        <v>3715</v>
      </c>
      <c r="B245" s="157" t="s">
        <v>55</v>
      </c>
      <c r="C245" s="59">
        <v>16557.0</v>
      </c>
      <c r="D245" s="59" t="s">
        <v>40</v>
      </c>
      <c r="E245" s="172">
        <v>46128.0</v>
      </c>
      <c r="F245" s="59" t="s">
        <v>4319</v>
      </c>
      <c r="G245" s="59" t="s">
        <v>57</v>
      </c>
      <c r="H245" s="59" t="s">
        <v>4320</v>
      </c>
      <c r="I245" s="59" t="s">
        <v>12</v>
      </c>
      <c r="J245" s="56"/>
      <c r="K245" s="59">
        <v>15.0</v>
      </c>
      <c r="L245" s="69">
        <f t="shared" si="14"/>
        <v>46143</v>
      </c>
      <c r="M245" s="151" t="s">
        <v>60</v>
      </c>
      <c r="N245" s="68">
        <v>46147.0</v>
      </c>
      <c r="O245" s="56"/>
      <c r="P245" s="59" t="s">
        <v>4321</v>
      </c>
      <c r="Q245" s="60"/>
      <c r="R245" s="61"/>
      <c r="S245" s="62"/>
      <c r="T245" s="63"/>
      <c r="U245" s="63"/>
      <c r="V245" s="63"/>
      <c r="W245" s="63"/>
      <c r="X245" s="63"/>
      <c r="Y245" s="63"/>
      <c r="Z245" s="63"/>
      <c r="AA245" s="91"/>
    </row>
    <row r="246" ht="75.0" customHeight="1">
      <c r="A246" s="163" t="s">
        <v>3715</v>
      </c>
      <c r="B246" s="157" t="s">
        <v>55</v>
      </c>
      <c r="C246" s="59">
        <v>16536.0</v>
      </c>
      <c r="D246" s="59" t="s">
        <v>40</v>
      </c>
      <c r="E246" s="172">
        <v>46128.0</v>
      </c>
      <c r="F246" s="59" t="s">
        <v>4322</v>
      </c>
      <c r="G246" s="59" t="s">
        <v>57</v>
      </c>
      <c r="H246" s="59" t="s">
        <v>4320</v>
      </c>
      <c r="I246" s="59" t="s">
        <v>12</v>
      </c>
      <c r="J246" s="56"/>
      <c r="K246" s="59">
        <v>15.0</v>
      </c>
      <c r="L246" s="69">
        <f t="shared" si="14"/>
        <v>46143</v>
      </c>
      <c r="M246" s="151" t="s">
        <v>60</v>
      </c>
      <c r="N246" s="68">
        <v>46147.0</v>
      </c>
      <c r="O246" s="56"/>
      <c r="P246" s="59" t="s">
        <v>4323</v>
      </c>
      <c r="Q246" s="60"/>
      <c r="R246" s="61"/>
      <c r="S246" s="62"/>
      <c r="T246" s="63"/>
      <c r="U246" s="63"/>
      <c r="V246" s="63"/>
      <c r="W246" s="63"/>
      <c r="X246" s="63"/>
      <c r="Y246" s="63"/>
      <c r="Z246" s="63"/>
      <c r="AA246" s="91"/>
    </row>
    <row r="247" ht="75.0" customHeight="1">
      <c r="A247" s="163" t="s">
        <v>3715</v>
      </c>
      <c r="B247" s="157" t="s">
        <v>55</v>
      </c>
      <c r="C247" s="59">
        <v>16562.0</v>
      </c>
      <c r="D247" s="59" t="s">
        <v>40</v>
      </c>
      <c r="E247" s="172">
        <v>46128.0</v>
      </c>
      <c r="F247" s="59" t="s">
        <v>4324</v>
      </c>
      <c r="G247" s="59" t="s">
        <v>57</v>
      </c>
      <c r="H247" s="59" t="s">
        <v>4325</v>
      </c>
      <c r="I247" s="59" t="s">
        <v>24</v>
      </c>
      <c r="J247" s="56"/>
      <c r="K247" s="59">
        <v>15.0</v>
      </c>
      <c r="L247" s="69">
        <f t="shared" si="14"/>
        <v>46143</v>
      </c>
      <c r="M247" s="151" t="s">
        <v>60</v>
      </c>
      <c r="N247" s="68">
        <v>46129.0</v>
      </c>
      <c r="O247" s="56"/>
      <c r="P247" s="59" t="s">
        <v>4326</v>
      </c>
      <c r="Q247" s="60"/>
      <c r="R247" s="61"/>
      <c r="S247" s="62"/>
      <c r="T247" s="63"/>
      <c r="U247" s="63"/>
      <c r="V247" s="63"/>
      <c r="W247" s="63"/>
      <c r="X247" s="63"/>
      <c r="Y247" s="63"/>
      <c r="Z247" s="63"/>
      <c r="AA247" s="91"/>
    </row>
    <row r="248" ht="75.0" customHeight="1">
      <c r="A248" s="163" t="s">
        <v>3715</v>
      </c>
      <c r="B248" s="157" t="s">
        <v>55</v>
      </c>
      <c r="C248" s="59">
        <v>16573.0</v>
      </c>
      <c r="D248" s="59" t="s">
        <v>40</v>
      </c>
      <c r="E248" s="172">
        <v>46128.0</v>
      </c>
      <c r="F248" s="59" t="s">
        <v>4327</v>
      </c>
      <c r="G248" s="59" t="s">
        <v>57</v>
      </c>
      <c r="H248" s="59" t="s">
        <v>4328</v>
      </c>
      <c r="I248" s="59" t="s">
        <v>24</v>
      </c>
      <c r="J248" s="56"/>
      <c r="K248" s="59">
        <v>15.0</v>
      </c>
      <c r="L248" s="69">
        <f t="shared" si="14"/>
        <v>46143</v>
      </c>
      <c r="M248" s="151" t="s">
        <v>60</v>
      </c>
      <c r="N248" s="172">
        <v>46129.0</v>
      </c>
      <c r="O248" s="56"/>
      <c r="P248" s="59" t="s">
        <v>4329</v>
      </c>
      <c r="Q248" s="60"/>
      <c r="R248" s="61"/>
      <c r="S248" s="62"/>
      <c r="T248" s="63"/>
      <c r="U248" s="63"/>
      <c r="V248" s="63"/>
      <c r="W248" s="63"/>
      <c r="X248" s="63"/>
      <c r="Y248" s="63"/>
      <c r="Z248" s="63"/>
      <c r="AA248" s="91"/>
    </row>
    <row r="249" ht="75.0" customHeight="1">
      <c r="A249" s="163" t="s">
        <v>3715</v>
      </c>
      <c r="B249" s="157" t="s">
        <v>55</v>
      </c>
      <c r="C249" s="59">
        <v>16515.0</v>
      </c>
      <c r="D249" s="59" t="s">
        <v>40</v>
      </c>
      <c r="E249" s="172">
        <v>46128.0</v>
      </c>
      <c r="F249" s="59" t="s">
        <v>4330</v>
      </c>
      <c r="G249" s="59" t="s">
        <v>57</v>
      </c>
      <c r="H249" s="59" t="s">
        <v>1277</v>
      </c>
      <c r="I249" s="59" t="s">
        <v>12</v>
      </c>
      <c r="J249" s="56"/>
      <c r="K249" s="59">
        <v>15.0</v>
      </c>
      <c r="L249" s="69">
        <f t="shared" si="14"/>
        <v>46143</v>
      </c>
      <c r="M249" s="150" t="str">
        <f>IF(L249="","",IF(L249&lt;TODAY(),"VENCIDA",IF(L249=TODAY(),"VENCE HOY","A TIEMPO")))</f>
        <v>VENCIDA</v>
      </c>
      <c r="N249" s="64">
        <v>46099.0</v>
      </c>
      <c r="O249" s="56"/>
      <c r="P249" s="59" t="s">
        <v>1595</v>
      </c>
      <c r="Q249" s="60"/>
      <c r="R249" s="61"/>
      <c r="S249" s="62"/>
      <c r="T249" s="63"/>
      <c r="U249" s="63"/>
      <c r="V249" s="63"/>
      <c r="W249" s="63"/>
      <c r="X249" s="63"/>
      <c r="Y249" s="63"/>
      <c r="Z249" s="63"/>
      <c r="AA249" s="91"/>
    </row>
    <row r="250" ht="75.0" customHeight="1">
      <c r="A250" s="163" t="s">
        <v>3715</v>
      </c>
      <c r="B250" s="157" t="s">
        <v>55</v>
      </c>
      <c r="C250" s="59">
        <v>16553.0</v>
      </c>
      <c r="D250" s="59" t="s">
        <v>40</v>
      </c>
      <c r="E250" s="172">
        <v>46128.0</v>
      </c>
      <c r="F250" s="59" t="s">
        <v>4319</v>
      </c>
      <c r="G250" s="59" t="s">
        <v>57</v>
      </c>
      <c r="H250" s="59" t="s">
        <v>4331</v>
      </c>
      <c r="I250" s="59" t="s">
        <v>12</v>
      </c>
      <c r="J250" s="56"/>
      <c r="K250" s="59">
        <v>15.0</v>
      </c>
      <c r="L250" s="69">
        <f t="shared" si="14"/>
        <v>46143</v>
      </c>
      <c r="M250" s="151" t="s">
        <v>60</v>
      </c>
      <c r="N250" s="68">
        <v>46133.0</v>
      </c>
      <c r="O250" s="56"/>
      <c r="P250" s="59" t="s">
        <v>4332</v>
      </c>
      <c r="Q250" s="60"/>
      <c r="R250" s="61"/>
      <c r="S250" s="62"/>
      <c r="T250" s="63"/>
      <c r="U250" s="63"/>
      <c r="V250" s="63"/>
      <c r="W250" s="63"/>
      <c r="X250" s="63"/>
      <c r="Y250" s="63"/>
      <c r="Z250" s="63"/>
      <c r="AA250" s="91"/>
    </row>
    <row r="251" ht="75.0" customHeight="1">
      <c r="A251" s="163" t="s">
        <v>3715</v>
      </c>
      <c r="B251" s="157" t="s">
        <v>55</v>
      </c>
      <c r="C251" s="59">
        <v>16487.0</v>
      </c>
      <c r="D251" s="59" t="s">
        <v>40</v>
      </c>
      <c r="E251" s="172">
        <v>46128.0</v>
      </c>
      <c r="F251" s="59" t="s">
        <v>4333</v>
      </c>
      <c r="G251" s="59" t="s">
        <v>57</v>
      </c>
      <c r="H251" s="59" t="s">
        <v>4334</v>
      </c>
      <c r="I251" s="59" t="s">
        <v>12</v>
      </c>
      <c r="J251" s="56"/>
      <c r="K251" s="59">
        <v>15.0</v>
      </c>
      <c r="L251" s="69">
        <f t="shared" si="14"/>
        <v>46143</v>
      </c>
      <c r="M251" s="150" t="str">
        <f>IF(L251="","",IF(L251&lt;TODAY(),"VENCIDA",IF(L251=TODAY(),"VENCE HOY","A TIEMPO")))</f>
        <v>VENCIDA</v>
      </c>
      <c r="N251" s="64">
        <v>46100.0</v>
      </c>
      <c r="O251" s="56"/>
      <c r="P251" s="56"/>
      <c r="Q251" s="60"/>
      <c r="R251" s="61"/>
      <c r="S251" s="62"/>
      <c r="T251" s="63"/>
      <c r="U251" s="63"/>
      <c r="V251" s="63"/>
      <c r="W251" s="63"/>
      <c r="X251" s="63"/>
      <c r="Y251" s="63"/>
      <c r="Z251" s="63"/>
      <c r="AA251" s="91"/>
    </row>
    <row r="252" ht="75.0" customHeight="1">
      <c r="A252" s="163" t="s">
        <v>3715</v>
      </c>
      <c r="B252" s="157" t="s">
        <v>1497</v>
      </c>
      <c r="C252" s="59">
        <v>16588.0</v>
      </c>
      <c r="D252" s="59" t="s">
        <v>40</v>
      </c>
      <c r="E252" s="172">
        <v>46128.0</v>
      </c>
      <c r="F252" s="59" t="s">
        <v>4335</v>
      </c>
      <c r="G252" s="59" t="s">
        <v>57</v>
      </c>
      <c r="H252" s="59" t="s">
        <v>4336</v>
      </c>
      <c r="I252" s="59" t="s">
        <v>27</v>
      </c>
      <c r="J252" s="56"/>
      <c r="K252" s="59">
        <v>15.0</v>
      </c>
      <c r="L252" s="69">
        <f t="shared" si="14"/>
        <v>46143</v>
      </c>
      <c r="M252" s="151" t="s">
        <v>60</v>
      </c>
      <c r="N252" s="68">
        <v>46139.0</v>
      </c>
      <c r="O252" s="56"/>
      <c r="P252" s="59" t="s">
        <v>4337</v>
      </c>
      <c r="Q252" s="60"/>
      <c r="R252" s="61"/>
      <c r="S252" s="62"/>
      <c r="T252" s="63"/>
      <c r="U252" s="63"/>
      <c r="V252" s="63"/>
      <c r="W252" s="63"/>
      <c r="X252" s="63"/>
      <c r="Y252" s="63"/>
      <c r="Z252" s="63"/>
      <c r="AA252" s="91"/>
    </row>
    <row r="253" ht="75.0" customHeight="1">
      <c r="A253" s="163" t="s">
        <v>3715</v>
      </c>
      <c r="B253" s="157" t="s">
        <v>1497</v>
      </c>
      <c r="C253" s="59">
        <v>16590.0</v>
      </c>
      <c r="D253" s="59" t="s">
        <v>40</v>
      </c>
      <c r="E253" s="172">
        <v>46128.0</v>
      </c>
      <c r="F253" s="59" t="s">
        <v>4338</v>
      </c>
      <c r="G253" s="59" t="s">
        <v>57</v>
      </c>
      <c r="H253" s="59" t="s">
        <v>4339</v>
      </c>
      <c r="I253" s="59" t="s">
        <v>29</v>
      </c>
      <c r="J253" s="56"/>
      <c r="K253" s="59">
        <v>15.0</v>
      </c>
      <c r="L253" s="69">
        <f t="shared" si="14"/>
        <v>46143</v>
      </c>
      <c r="M253" s="151" t="s">
        <v>60</v>
      </c>
      <c r="N253" s="172">
        <v>46128.0</v>
      </c>
      <c r="O253" s="56"/>
      <c r="P253" s="59" t="s">
        <v>4340</v>
      </c>
      <c r="Q253" s="60"/>
      <c r="R253" s="61"/>
      <c r="S253" s="62"/>
      <c r="T253" s="63"/>
      <c r="U253" s="63"/>
      <c r="V253" s="63"/>
      <c r="W253" s="63"/>
      <c r="X253" s="63"/>
      <c r="Y253" s="63"/>
      <c r="Z253" s="63"/>
      <c r="AA253" s="91"/>
    </row>
    <row r="254" ht="75.0" customHeight="1">
      <c r="A254" s="180" t="s">
        <v>3715</v>
      </c>
      <c r="B254" s="157" t="s">
        <v>55</v>
      </c>
      <c r="C254" s="144">
        <v>16486.0</v>
      </c>
      <c r="D254" s="157" t="s">
        <v>40</v>
      </c>
      <c r="E254" s="172">
        <v>46128.0</v>
      </c>
      <c r="F254" s="144" t="s">
        <v>4341</v>
      </c>
      <c r="G254" s="144" t="s">
        <v>57</v>
      </c>
      <c r="H254" s="144" t="s">
        <v>4308</v>
      </c>
      <c r="I254" s="144" t="s">
        <v>24</v>
      </c>
      <c r="J254" s="99"/>
      <c r="K254" s="59">
        <v>15.0</v>
      </c>
      <c r="L254" s="69">
        <f t="shared" si="14"/>
        <v>46143</v>
      </c>
      <c r="M254" s="151" t="s">
        <v>60</v>
      </c>
      <c r="N254" s="145">
        <v>46129.0</v>
      </c>
      <c r="O254" s="102"/>
      <c r="P254" s="146" t="s">
        <v>4342</v>
      </c>
      <c r="Q254" s="103"/>
      <c r="R254" s="104"/>
      <c r="S254" s="105"/>
      <c r="T254" s="106"/>
      <c r="U254" s="106"/>
      <c r="V254" s="106"/>
      <c r="W254" s="106"/>
      <c r="X254" s="106"/>
      <c r="Y254" s="106"/>
      <c r="Z254" s="106"/>
      <c r="AA254" s="107"/>
    </row>
    <row r="255" ht="75.0" customHeight="1">
      <c r="A255" s="180" t="s">
        <v>3715</v>
      </c>
      <c r="B255" s="157" t="s">
        <v>1497</v>
      </c>
      <c r="C255" s="144">
        <v>16599.0</v>
      </c>
      <c r="D255" s="157" t="s">
        <v>40</v>
      </c>
      <c r="E255" s="172">
        <v>46128.0</v>
      </c>
      <c r="F255" s="144" t="s">
        <v>4343</v>
      </c>
      <c r="G255" s="144" t="s">
        <v>57</v>
      </c>
      <c r="H255" s="144" t="s">
        <v>4344</v>
      </c>
      <c r="I255" s="144" t="s">
        <v>12</v>
      </c>
      <c r="J255" s="99"/>
      <c r="K255" s="59">
        <v>1.0</v>
      </c>
      <c r="L255" s="69">
        <f t="shared" si="14"/>
        <v>46129</v>
      </c>
      <c r="M255" s="150" t="str">
        <f t="shared" ref="M255:M256" si="15">IF(L255="","",IF(L255&lt;TODAY(),"VENCIDA",IF(L255=TODAY(),"VENCE HOY","A TIEMPO")))</f>
        <v>VENCIDA</v>
      </c>
      <c r="N255" s="102"/>
      <c r="O255" s="102"/>
      <c r="P255" s="102"/>
      <c r="Q255" s="103"/>
      <c r="R255" s="104"/>
      <c r="S255" s="105"/>
      <c r="T255" s="106"/>
      <c r="U255" s="106"/>
      <c r="V255" s="106"/>
      <c r="W255" s="106"/>
      <c r="X255" s="106"/>
      <c r="Y255" s="106"/>
      <c r="Z255" s="106"/>
      <c r="AA255" s="107"/>
    </row>
    <row r="256" ht="75.0" customHeight="1">
      <c r="A256" s="180" t="s">
        <v>3715</v>
      </c>
      <c r="B256" s="157" t="s">
        <v>1497</v>
      </c>
      <c r="C256" s="164">
        <v>16600.0</v>
      </c>
      <c r="D256" s="157" t="s">
        <v>40</v>
      </c>
      <c r="E256" s="172">
        <v>46128.0</v>
      </c>
      <c r="F256" s="144" t="s">
        <v>4345</v>
      </c>
      <c r="G256" s="144" t="s">
        <v>57</v>
      </c>
      <c r="H256" s="144" t="s">
        <v>993</v>
      </c>
      <c r="I256" s="99"/>
      <c r="J256" s="144" t="s">
        <v>4346</v>
      </c>
      <c r="K256" s="59">
        <v>9.0</v>
      </c>
      <c r="L256" s="69">
        <f t="shared" si="14"/>
        <v>46137</v>
      </c>
      <c r="M256" s="150" t="str">
        <f t="shared" si="15"/>
        <v>VENCIDA</v>
      </c>
      <c r="N256" s="102"/>
      <c r="O256" s="102"/>
      <c r="P256" s="102"/>
      <c r="Q256" s="103"/>
      <c r="R256" s="104"/>
      <c r="S256" s="105"/>
      <c r="T256" s="106"/>
      <c r="U256" s="106"/>
      <c r="V256" s="106"/>
      <c r="W256" s="106"/>
      <c r="X256" s="106"/>
      <c r="Y256" s="106"/>
      <c r="Z256" s="106"/>
      <c r="AA256" s="107"/>
    </row>
    <row r="257" ht="75.0" customHeight="1">
      <c r="A257" s="180" t="s">
        <v>3715</v>
      </c>
      <c r="B257" s="157" t="s">
        <v>1497</v>
      </c>
      <c r="C257" s="144">
        <v>16601.0</v>
      </c>
      <c r="D257" s="157" t="s">
        <v>40</v>
      </c>
      <c r="E257" s="172">
        <v>46128.0</v>
      </c>
      <c r="F257" s="144" t="s">
        <v>4347</v>
      </c>
      <c r="G257" s="144" t="s">
        <v>57</v>
      </c>
      <c r="H257" s="144" t="s">
        <v>4348</v>
      </c>
      <c r="I257" s="144" t="s">
        <v>13</v>
      </c>
      <c r="J257" s="102"/>
      <c r="K257" s="59">
        <v>15.0</v>
      </c>
      <c r="L257" s="69">
        <f t="shared" si="14"/>
        <v>46143</v>
      </c>
      <c r="M257" s="151" t="s">
        <v>60</v>
      </c>
      <c r="N257" s="145">
        <v>46141.0</v>
      </c>
      <c r="O257" s="102"/>
      <c r="P257" s="146" t="s">
        <v>4349</v>
      </c>
      <c r="Q257" s="103"/>
      <c r="R257" s="104"/>
      <c r="S257" s="105"/>
      <c r="T257" s="106"/>
      <c r="U257" s="106"/>
      <c r="V257" s="106"/>
      <c r="W257" s="106"/>
      <c r="X257" s="106"/>
      <c r="Y257" s="106"/>
      <c r="Z257" s="106"/>
      <c r="AA257" s="107"/>
    </row>
    <row r="258" ht="75.0" customHeight="1">
      <c r="A258" s="163" t="s">
        <v>3715</v>
      </c>
      <c r="B258" s="157" t="s">
        <v>1497</v>
      </c>
      <c r="C258" s="59">
        <v>16603.0</v>
      </c>
      <c r="D258" s="59" t="s">
        <v>40</v>
      </c>
      <c r="E258" s="172">
        <v>46128.0</v>
      </c>
      <c r="F258" s="59" t="s">
        <v>1952</v>
      </c>
      <c r="G258" s="59" t="s">
        <v>57</v>
      </c>
      <c r="H258" s="59" t="s">
        <v>4350</v>
      </c>
      <c r="I258" s="59" t="s">
        <v>17</v>
      </c>
      <c r="J258" s="56"/>
      <c r="K258" s="59">
        <v>15.0</v>
      </c>
      <c r="L258" s="69">
        <f t="shared" si="14"/>
        <v>46143</v>
      </c>
      <c r="M258" s="151" t="s">
        <v>60</v>
      </c>
      <c r="N258" s="68">
        <v>46153.0</v>
      </c>
      <c r="O258" s="56"/>
      <c r="P258" s="59" t="s">
        <v>4351</v>
      </c>
      <c r="Q258" s="60"/>
      <c r="R258" s="61"/>
      <c r="S258" s="62"/>
      <c r="T258" s="63"/>
      <c r="U258" s="63"/>
      <c r="V258" s="63"/>
      <c r="W258" s="63"/>
      <c r="X258" s="63"/>
      <c r="Y258" s="63"/>
      <c r="Z258" s="63"/>
      <c r="AA258" s="91"/>
    </row>
    <row r="259" ht="75.0" customHeight="1">
      <c r="A259" s="163" t="s">
        <v>3715</v>
      </c>
      <c r="B259" s="157" t="s">
        <v>1497</v>
      </c>
      <c r="C259" s="59" t="s">
        <v>4352</v>
      </c>
      <c r="D259" s="59" t="s">
        <v>40</v>
      </c>
      <c r="E259" s="172">
        <v>46128.0</v>
      </c>
      <c r="F259" s="59" t="s">
        <v>2254</v>
      </c>
      <c r="G259" s="59" t="s">
        <v>57</v>
      </c>
      <c r="H259" s="59" t="s">
        <v>4353</v>
      </c>
      <c r="I259" s="59" t="s">
        <v>25</v>
      </c>
      <c r="J259" s="56"/>
      <c r="K259" s="59">
        <v>15.0</v>
      </c>
      <c r="L259" s="69">
        <f t="shared" si="14"/>
        <v>46144</v>
      </c>
      <c r="M259" s="151" t="s">
        <v>60</v>
      </c>
      <c r="N259" s="64">
        <v>46106.0</v>
      </c>
      <c r="O259" s="56"/>
      <c r="P259" s="59" t="s">
        <v>4354</v>
      </c>
      <c r="Q259" s="60"/>
      <c r="R259" s="61"/>
      <c r="S259" s="62"/>
      <c r="T259" s="63"/>
      <c r="U259" s="63"/>
      <c r="V259" s="63"/>
      <c r="W259" s="63"/>
      <c r="X259" s="63"/>
      <c r="Y259" s="63"/>
      <c r="Z259" s="63"/>
      <c r="AA259" s="91"/>
    </row>
    <row r="260" ht="75.0" customHeight="1">
      <c r="A260" s="163" t="s">
        <v>3715</v>
      </c>
      <c r="B260" s="157" t="s">
        <v>1497</v>
      </c>
      <c r="C260" s="59">
        <v>16627.0</v>
      </c>
      <c r="D260" s="59" t="s">
        <v>40</v>
      </c>
      <c r="E260" s="172">
        <v>46129.0</v>
      </c>
      <c r="F260" s="59" t="s">
        <v>2254</v>
      </c>
      <c r="G260" s="59" t="s">
        <v>57</v>
      </c>
      <c r="H260" s="59" t="s">
        <v>4355</v>
      </c>
      <c r="I260" s="59" t="s">
        <v>20</v>
      </c>
      <c r="J260" s="56"/>
      <c r="K260" s="59">
        <v>15.0</v>
      </c>
      <c r="L260" s="69">
        <f t="shared" si="14"/>
        <v>46143</v>
      </c>
      <c r="M260" s="151" t="s">
        <v>60</v>
      </c>
      <c r="N260" s="68">
        <v>46147.0</v>
      </c>
      <c r="O260" s="56"/>
      <c r="P260" s="59" t="s">
        <v>4356</v>
      </c>
      <c r="Q260" s="60"/>
      <c r="R260" s="61"/>
      <c r="S260" s="62"/>
      <c r="T260" s="63"/>
      <c r="U260" s="63"/>
      <c r="V260" s="63"/>
      <c r="W260" s="63"/>
      <c r="X260" s="63"/>
      <c r="Y260" s="63"/>
      <c r="Z260" s="63"/>
      <c r="AA260" s="91"/>
    </row>
    <row r="261" ht="75.0" customHeight="1">
      <c r="A261" s="163" t="s">
        <v>3719</v>
      </c>
      <c r="B261" s="157" t="s">
        <v>55</v>
      </c>
      <c r="C261" s="59">
        <v>18983.0</v>
      </c>
      <c r="D261" s="59" t="s">
        <v>74</v>
      </c>
      <c r="E261" s="172">
        <v>46128.0</v>
      </c>
      <c r="F261" s="59" t="s">
        <v>4357</v>
      </c>
      <c r="G261" s="59" t="s">
        <v>57</v>
      </c>
      <c r="H261" s="59" t="s">
        <v>4358</v>
      </c>
      <c r="I261" s="59" t="s">
        <v>12</v>
      </c>
      <c r="J261" s="56"/>
      <c r="K261" s="59">
        <v>15.0</v>
      </c>
      <c r="L261" s="69">
        <f>$E261+$K261</f>
        <v>46143</v>
      </c>
      <c r="M261" s="150" t="str">
        <f t="shared" ref="M261:M262" si="16">IF(L261="","",IF(L261&lt;TODAY(),"VENCIDA",IF(L261=TODAY(),"VENCE HOY","A TIEMPO")))</f>
        <v>VENCIDA</v>
      </c>
      <c r="N261" s="64">
        <v>46093.0</v>
      </c>
      <c r="O261" s="56"/>
      <c r="P261" s="56"/>
      <c r="Q261" s="60"/>
      <c r="R261" s="61"/>
      <c r="S261" s="62"/>
      <c r="T261" s="63"/>
      <c r="U261" s="63"/>
      <c r="V261" s="63"/>
      <c r="W261" s="63"/>
      <c r="X261" s="63"/>
      <c r="Y261" s="63"/>
      <c r="Z261" s="63"/>
      <c r="AA261" s="91"/>
    </row>
    <row r="262" ht="75.0" customHeight="1">
      <c r="A262" s="163" t="s">
        <v>3719</v>
      </c>
      <c r="B262" s="157" t="s">
        <v>55</v>
      </c>
      <c r="C262" s="59">
        <v>18825.0</v>
      </c>
      <c r="D262" s="59" t="s">
        <v>74</v>
      </c>
      <c r="E262" s="172">
        <v>46127.0</v>
      </c>
      <c r="F262" s="59" t="s">
        <v>4359</v>
      </c>
      <c r="G262" s="59" t="s">
        <v>57</v>
      </c>
      <c r="H262" s="59" t="s">
        <v>4360</v>
      </c>
      <c r="I262" s="59" t="s">
        <v>22</v>
      </c>
      <c r="J262" s="59" t="s">
        <v>4361</v>
      </c>
      <c r="K262" s="59">
        <v>15.0</v>
      </c>
      <c r="L262" s="69">
        <f t="shared" ref="L262:L264" si="17">$E263+$K262</f>
        <v>46144</v>
      </c>
      <c r="M262" s="150" t="str">
        <f t="shared" si="16"/>
        <v>VENCIDA</v>
      </c>
      <c r="N262" s="64">
        <v>46078.0</v>
      </c>
      <c r="O262" s="56"/>
      <c r="P262" s="56"/>
      <c r="Q262" s="60"/>
      <c r="R262" s="61"/>
      <c r="S262" s="62"/>
      <c r="T262" s="63"/>
      <c r="U262" s="63"/>
      <c r="V262" s="63"/>
      <c r="W262" s="63"/>
      <c r="X262" s="63"/>
      <c r="Y262" s="63"/>
      <c r="Z262" s="63"/>
      <c r="AA262" s="91"/>
    </row>
    <row r="263" ht="75.0" customHeight="1">
      <c r="A263" s="163" t="s">
        <v>3715</v>
      </c>
      <c r="B263" s="157" t="s">
        <v>1497</v>
      </c>
      <c r="C263" s="59">
        <v>16730.0</v>
      </c>
      <c r="D263" s="158" t="s">
        <v>40</v>
      </c>
      <c r="E263" s="172">
        <v>46129.0</v>
      </c>
      <c r="F263" s="59" t="s">
        <v>4362</v>
      </c>
      <c r="G263" s="59" t="s">
        <v>57</v>
      </c>
      <c r="H263" s="59" t="s">
        <v>4363</v>
      </c>
      <c r="I263" s="59" t="s">
        <v>12</v>
      </c>
      <c r="J263" s="70"/>
      <c r="K263" s="59">
        <v>15.0</v>
      </c>
      <c r="L263" s="69">
        <f t="shared" si="17"/>
        <v>46144</v>
      </c>
      <c r="M263" s="151" t="s">
        <v>60</v>
      </c>
      <c r="N263" s="68">
        <v>46133.0</v>
      </c>
      <c r="O263" s="56"/>
      <c r="P263" s="59" t="s">
        <v>4332</v>
      </c>
      <c r="Q263" s="60"/>
      <c r="R263" s="61"/>
      <c r="S263" s="62"/>
      <c r="T263" s="63"/>
      <c r="U263" s="63"/>
      <c r="V263" s="63"/>
      <c r="W263" s="63"/>
      <c r="X263" s="63"/>
      <c r="Y263" s="63"/>
      <c r="Z263" s="63"/>
      <c r="AA263" s="91"/>
    </row>
    <row r="264" ht="75.0" customHeight="1">
      <c r="A264" s="163" t="s">
        <v>3715</v>
      </c>
      <c r="B264" s="157" t="s">
        <v>1497</v>
      </c>
      <c r="C264" s="59">
        <v>16736.0</v>
      </c>
      <c r="D264" s="158" t="s">
        <v>40</v>
      </c>
      <c r="E264" s="172">
        <v>46129.0</v>
      </c>
      <c r="F264" s="59" t="s">
        <v>4364</v>
      </c>
      <c r="G264" s="59" t="s">
        <v>57</v>
      </c>
      <c r="H264" s="59" t="s">
        <v>4365</v>
      </c>
      <c r="I264" s="59" t="s">
        <v>14</v>
      </c>
      <c r="J264" s="56"/>
      <c r="K264" s="59">
        <v>15.0</v>
      </c>
      <c r="L264" s="69">
        <f t="shared" si="17"/>
        <v>46144</v>
      </c>
      <c r="M264" s="151" t="s">
        <v>60</v>
      </c>
      <c r="N264" s="68">
        <v>46134.0</v>
      </c>
      <c r="O264" s="56"/>
      <c r="P264" s="59" t="s">
        <v>4366</v>
      </c>
      <c r="Q264" s="60"/>
      <c r="R264" s="61"/>
      <c r="S264" s="62"/>
      <c r="T264" s="63"/>
      <c r="U264" s="63"/>
      <c r="V264" s="63"/>
      <c r="W264" s="63"/>
      <c r="X264" s="63"/>
      <c r="Y264" s="63"/>
      <c r="Z264" s="63"/>
      <c r="AA264" s="91"/>
    </row>
    <row r="265" ht="75.0" customHeight="1">
      <c r="A265" s="35"/>
      <c r="B265" s="157" t="s">
        <v>1497</v>
      </c>
      <c r="C265" s="59">
        <v>16740.0</v>
      </c>
      <c r="D265" s="158" t="s">
        <v>40</v>
      </c>
      <c r="E265" s="172">
        <v>46129.0</v>
      </c>
      <c r="F265" s="59" t="s">
        <v>2254</v>
      </c>
      <c r="G265" s="59" t="s">
        <v>57</v>
      </c>
      <c r="H265" s="59" t="s">
        <v>4367</v>
      </c>
      <c r="I265" s="59" t="s">
        <v>19</v>
      </c>
      <c r="J265" s="56"/>
      <c r="K265" s="59">
        <v>15.0</v>
      </c>
      <c r="L265" s="69">
        <f t="shared" ref="L265:L266" si="18">$E265+$K265</f>
        <v>46144</v>
      </c>
      <c r="M265" s="151" t="s">
        <v>60</v>
      </c>
      <c r="N265" s="68">
        <v>46141.0</v>
      </c>
      <c r="O265" s="56"/>
      <c r="P265" s="59" t="s">
        <v>4368</v>
      </c>
      <c r="Q265" s="60"/>
      <c r="R265" s="61"/>
      <c r="S265" s="62"/>
      <c r="T265" s="63"/>
      <c r="U265" s="63"/>
      <c r="V265" s="63"/>
      <c r="W265" s="63"/>
      <c r="X265" s="63"/>
      <c r="Y265" s="63"/>
      <c r="Z265" s="63"/>
      <c r="AA265" s="91"/>
    </row>
    <row r="266" ht="75.0" customHeight="1">
      <c r="A266" s="163" t="s">
        <v>3719</v>
      </c>
      <c r="B266" s="157" t="s">
        <v>55</v>
      </c>
      <c r="C266" s="59">
        <v>16484.0</v>
      </c>
      <c r="D266" s="158" t="s">
        <v>40</v>
      </c>
      <c r="E266" s="172">
        <v>46128.0</v>
      </c>
      <c r="F266" s="59" t="s">
        <v>4369</v>
      </c>
      <c r="G266" s="59" t="s">
        <v>57</v>
      </c>
      <c r="H266" s="59" t="s">
        <v>4059</v>
      </c>
      <c r="I266" s="59" t="s">
        <v>30</v>
      </c>
      <c r="J266" s="56"/>
      <c r="K266" s="59">
        <v>10.0</v>
      </c>
      <c r="L266" s="69">
        <f t="shared" si="18"/>
        <v>46138</v>
      </c>
      <c r="M266" s="151" t="s">
        <v>60</v>
      </c>
      <c r="N266" s="68">
        <v>46135.0</v>
      </c>
      <c r="O266" s="56"/>
      <c r="P266" s="59" t="s">
        <v>4370</v>
      </c>
      <c r="Q266" s="60"/>
      <c r="R266" s="61"/>
      <c r="S266" s="62"/>
      <c r="T266" s="63"/>
      <c r="U266" s="63"/>
      <c r="V266" s="63"/>
      <c r="W266" s="63"/>
      <c r="X266" s="63"/>
      <c r="Y266" s="63"/>
      <c r="Z266" s="63"/>
      <c r="AA266" s="91"/>
    </row>
    <row r="267" ht="75.0" customHeight="1">
      <c r="A267" s="163" t="s">
        <v>3719</v>
      </c>
      <c r="B267" s="157" t="s">
        <v>55</v>
      </c>
      <c r="C267" s="59">
        <v>16354.0</v>
      </c>
      <c r="D267" s="158" t="s">
        <v>40</v>
      </c>
      <c r="E267" s="172">
        <v>46128.0</v>
      </c>
      <c r="F267" s="59" t="s">
        <v>4371</v>
      </c>
      <c r="G267" s="59" t="s">
        <v>57</v>
      </c>
      <c r="H267" s="59" t="s">
        <v>4372</v>
      </c>
      <c r="I267" s="59" t="s">
        <v>30</v>
      </c>
      <c r="J267" s="56"/>
      <c r="K267" s="59">
        <v>10.0</v>
      </c>
      <c r="L267" s="69">
        <f t="shared" ref="L267:L276" si="19">$E268+$K267</f>
        <v>46139</v>
      </c>
      <c r="M267" s="151" t="s">
        <v>60</v>
      </c>
      <c r="N267" s="68">
        <v>46130.0</v>
      </c>
      <c r="O267" s="56"/>
      <c r="P267" s="59" t="s">
        <v>4373</v>
      </c>
      <c r="Q267" s="60"/>
      <c r="R267" s="61"/>
      <c r="S267" s="62"/>
      <c r="T267" s="63"/>
      <c r="U267" s="63"/>
      <c r="V267" s="63"/>
      <c r="W267" s="63"/>
      <c r="X267" s="63"/>
      <c r="Y267" s="63"/>
      <c r="Z267" s="63"/>
      <c r="AA267" s="91"/>
    </row>
    <row r="268" ht="75.0" customHeight="1">
      <c r="A268" s="163" t="s">
        <v>3715</v>
      </c>
      <c r="B268" s="157" t="s">
        <v>1497</v>
      </c>
      <c r="C268" s="59">
        <v>16761.0</v>
      </c>
      <c r="D268" s="158" t="s">
        <v>40</v>
      </c>
      <c r="E268" s="172">
        <v>46129.0</v>
      </c>
      <c r="F268" s="59" t="s">
        <v>4374</v>
      </c>
      <c r="G268" s="59" t="s">
        <v>57</v>
      </c>
      <c r="H268" s="59" t="s">
        <v>126</v>
      </c>
      <c r="I268" s="59" t="s">
        <v>23</v>
      </c>
      <c r="J268" s="56"/>
      <c r="K268" s="59">
        <v>15.0</v>
      </c>
      <c r="L268" s="69">
        <f t="shared" si="19"/>
        <v>46143</v>
      </c>
      <c r="M268" s="151" t="s">
        <v>60</v>
      </c>
      <c r="N268" s="68">
        <v>46153.0</v>
      </c>
      <c r="O268" s="56"/>
      <c r="P268" s="59" t="s">
        <v>4375</v>
      </c>
      <c r="Q268" s="60"/>
      <c r="R268" s="61"/>
      <c r="S268" s="62"/>
      <c r="T268" s="63"/>
      <c r="U268" s="63"/>
      <c r="V268" s="63"/>
      <c r="W268" s="63"/>
      <c r="X268" s="63"/>
      <c r="Y268" s="63"/>
      <c r="Z268" s="63"/>
      <c r="AA268" s="91"/>
    </row>
    <row r="269" ht="75.0" customHeight="1">
      <c r="A269" s="163" t="s">
        <v>3719</v>
      </c>
      <c r="B269" s="157" t="s">
        <v>55</v>
      </c>
      <c r="C269" s="59">
        <v>19165.0</v>
      </c>
      <c r="D269" s="158" t="s">
        <v>74</v>
      </c>
      <c r="E269" s="172">
        <v>46128.0</v>
      </c>
      <c r="F269" s="59" t="s">
        <v>4376</v>
      </c>
      <c r="G269" s="59" t="s">
        <v>57</v>
      </c>
      <c r="H269" s="59" t="s">
        <v>4377</v>
      </c>
      <c r="I269" s="59" t="s">
        <v>36</v>
      </c>
      <c r="J269" s="59" t="s">
        <v>3585</v>
      </c>
      <c r="K269" s="59">
        <v>10.0</v>
      </c>
      <c r="L269" s="69">
        <f t="shared" si="19"/>
        <v>46139</v>
      </c>
      <c r="M269" s="151" t="s">
        <v>60</v>
      </c>
      <c r="N269" s="68">
        <v>46135.0</v>
      </c>
      <c r="O269" s="56"/>
      <c r="P269" s="59" t="s">
        <v>4378</v>
      </c>
      <c r="Q269" s="60"/>
      <c r="R269" s="61"/>
      <c r="S269" s="62"/>
      <c r="T269" s="63"/>
      <c r="U269" s="63"/>
      <c r="V269" s="63"/>
      <c r="W269" s="63"/>
      <c r="X269" s="63"/>
      <c r="Y269" s="63"/>
      <c r="Z269" s="63"/>
      <c r="AA269" s="91"/>
    </row>
    <row r="270" ht="75.0" customHeight="1">
      <c r="A270" s="163" t="s">
        <v>3719</v>
      </c>
      <c r="B270" s="157" t="s">
        <v>55</v>
      </c>
      <c r="C270" s="59">
        <v>16633.0</v>
      </c>
      <c r="D270" s="158" t="s">
        <v>40</v>
      </c>
      <c r="E270" s="172">
        <v>46129.0</v>
      </c>
      <c r="F270" s="59" t="s">
        <v>4379</v>
      </c>
      <c r="G270" s="59" t="s">
        <v>57</v>
      </c>
      <c r="H270" s="59" t="s">
        <v>3106</v>
      </c>
      <c r="I270" s="59" t="s">
        <v>19</v>
      </c>
      <c r="J270" s="56"/>
      <c r="K270" s="59">
        <v>15.0</v>
      </c>
      <c r="L270" s="69">
        <f t="shared" si="19"/>
        <v>46144</v>
      </c>
      <c r="M270" s="151" t="s">
        <v>60</v>
      </c>
      <c r="N270" s="68">
        <v>46133.0</v>
      </c>
      <c r="O270" s="56"/>
      <c r="P270" s="59" t="s">
        <v>4380</v>
      </c>
      <c r="Q270" s="60"/>
      <c r="R270" s="61"/>
      <c r="S270" s="62"/>
      <c r="T270" s="63"/>
      <c r="U270" s="63"/>
      <c r="V270" s="63"/>
      <c r="W270" s="63"/>
      <c r="X270" s="63"/>
      <c r="Y270" s="63"/>
      <c r="Z270" s="63"/>
      <c r="AA270" s="91"/>
    </row>
    <row r="271" ht="75.0" customHeight="1">
      <c r="A271" s="163" t="s">
        <v>3719</v>
      </c>
      <c r="B271" s="157" t="s">
        <v>55</v>
      </c>
      <c r="C271" s="59">
        <v>16682.0</v>
      </c>
      <c r="D271" s="158" t="s">
        <v>40</v>
      </c>
      <c r="E271" s="172">
        <v>46129.0</v>
      </c>
      <c r="F271" s="59" t="s">
        <v>4381</v>
      </c>
      <c r="G271" s="59" t="s">
        <v>57</v>
      </c>
      <c r="H271" s="59" t="s">
        <v>4382</v>
      </c>
      <c r="I271" s="59" t="s">
        <v>24</v>
      </c>
      <c r="J271" s="56"/>
      <c r="K271" s="59">
        <v>15.0</v>
      </c>
      <c r="L271" s="69">
        <f t="shared" si="19"/>
        <v>46144</v>
      </c>
      <c r="M271" s="151" t="s">
        <v>60</v>
      </c>
      <c r="N271" s="68">
        <v>46132.0</v>
      </c>
      <c r="O271" s="56"/>
      <c r="P271" s="59" t="s">
        <v>4383</v>
      </c>
      <c r="Q271" s="60"/>
      <c r="R271" s="61"/>
      <c r="S271" s="62"/>
      <c r="T271" s="63"/>
      <c r="U271" s="63"/>
      <c r="V271" s="63"/>
      <c r="W271" s="63"/>
      <c r="X271" s="63"/>
      <c r="Y271" s="63"/>
      <c r="Z271" s="63"/>
      <c r="AA271" s="91"/>
    </row>
    <row r="272" ht="75.0" customHeight="1">
      <c r="A272" s="163" t="s">
        <v>3719</v>
      </c>
      <c r="B272" s="157" t="s">
        <v>55</v>
      </c>
      <c r="C272" s="59">
        <v>16042.0</v>
      </c>
      <c r="D272" s="158" t="s">
        <v>40</v>
      </c>
      <c r="E272" s="172">
        <v>46129.0</v>
      </c>
      <c r="F272" s="59" t="s">
        <v>4384</v>
      </c>
      <c r="G272" s="59" t="s">
        <v>57</v>
      </c>
      <c r="H272" s="59" t="s">
        <v>4385</v>
      </c>
      <c r="I272" s="59" t="s">
        <v>14</v>
      </c>
      <c r="J272" s="56"/>
      <c r="K272" s="59">
        <v>15.0</v>
      </c>
      <c r="L272" s="69">
        <f t="shared" si="19"/>
        <v>46144</v>
      </c>
      <c r="M272" s="150" t="str">
        <f>IF(L272="","",IF(L272&lt;TODAY(),"VENCIDA",IF(L272=TODAY(),"VENCE HOY","A TIEMPO")))</f>
        <v>VENCIDA</v>
      </c>
      <c r="N272" s="56"/>
      <c r="O272" s="56"/>
      <c r="P272" s="56"/>
      <c r="Q272" s="60"/>
      <c r="R272" s="61"/>
      <c r="S272" s="62"/>
      <c r="T272" s="63"/>
      <c r="U272" s="63"/>
      <c r="V272" s="63"/>
      <c r="W272" s="63"/>
      <c r="X272" s="63"/>
      <c r="Y272" s="63"/>
      <c r="Z272" s="63"/>
      <c r="AA272" s="91"/>
    </row>
    <row r="273" ht="75.0" customHeight="1">
      <c r="A273" s="163" t="s">
        <v>3719</v>
      </c>
      <c r="B273" s="157" t="s">
        <v>55</v>
      </c>
      <c r="C273" s="59">
        <v>16679.0</v>
      </c>
      <c r="D273" s="158" t="s">
        <v>40</v>
      </c>
      <c r="E273" s="172">
        <v>46129.0</v>
      </c>
      <c r="F273" s="59" t="s">
        <v>4386</v>
      </c>
      <c r="G273" s="59" t="s">
        <v>57</v>
      </c>
      <c r="H273" s="59" t="s">
        <v>4387</v>
      </c>
      <c r="I273" s="59" t="s">
        <v>19</v>
      </c>
      <c r="J273" s="56"/>
      <c r="K273" s="59">
        <v>15.0</v>
      </c>
      <c r="L273" s="69">
        <f t="shared" si="19"/>
        <v>46144</v>
      </c>
      <c r="M273" s="151" t="s">
        <v>60</v>
      </c>
      <c r="N273" s="68">
        <v>46131.0</v>
      </c>
      <c r="O273" s="56"/>
      <c r="P273" s="59" t="s">
        <v>4388</v>
      </c>
      <c r="Q273" s="60"/>
      <c r="R273" s="61"/>
      <c r="S273" s="62"/>
      <c r="T273" s="63"/>
      <c r="U273" s="63"/>
      <c r="V273" s="63"/>
      <c r="W273" s="63"/>
      <c r="X273" s="63"/>
      <c r="Y273" s="63"/>
      <c r="Z273" s="63"/>
      <c r="AA273" s="91"/>
    </row>
    <row r="274" ht="75.0" customHeight="1">
      <c r="A274" s="163" t="s">
        <v>3719</v>
      </c>
      <c r="B274" s="157" t="s">
        <v>55</v>
      </c>
      <c r="C274" s="59">
        <v>16661.0</v>
      </c>
      <c r="D274" s="158" t="s">
        <v>40</v>
      </c>
      <c r="E274" s="172">
        <v>46129.0</v>
      </c>
      <c r="F274" s="59" t="s">
        <v>4389</v>
      </c>
      <c r="G274" s="59" t="s">
        <v>57</v>
      </c>
      <c r="H274" s="59" t="s">
        <v>1903</v>
      </c>
      <c r="I274" s="59" t="s">
        <v>19</v>
      </c>
      <c r="J274" s="56"/>
      <c r="K274" s="59">
        <v>15.0</v>
      </c>
      <c r="L274" s="69">
        <f t="shared" si="19"/>
        <v>46144</v>
      </c>
      <c r="M274" s="151" t="s">
        <v>60</v>
      </c>
      <c r="N274" s="68">
        <v>46133.0</v>
      </c>
      <c r="O274" s="56"/>
      <c r="P274" s="59" t="s">
        <v>4390</v>
      </c>
      <c r="Q274" s="60"/>
      <c r="R274" s="61"/>
      <c r="S274" s="62"/>
      <c r="T274" s="63"/>
      <c r="U274" s="63"/>
      <c r="V274" s="63"/>
      <c r="W274" s="63"/>
      <c r="X274" s="63"/>
      <c r="Y274" s="63"/>
      <c r="Z274" s="63"/>
      <c r="AA274" s="91"/>
    </row>
    <row r="275" ht="75.0" customHeight="1">
      <c r="A275" s="163" t="s">
        <v>3719</v>
      </c>
      <c r="B275" s="157" t="s">
        <v>55</v>
      </c>
      <c r="C275" s="59">
        <v>16724.0</v>
      </c>
      <c r="D275" s="158" t="s">
        <v>40</v>
      </c>
      <c r="E275" s="172">
        <v>46129.0</v>
      </c>
      <c r="F275" s="59" t="s">
        <v>4391</v>
      </c>
      <c r="G275" s="59" t="s">
        <v>57</v>
      </c>
      <c r="H275" s="59" t="s">
        <v>4392</v>
      </c>
      <c r="I275" s="59" t="s">
        <v>12</v>
      </c>
      <c r="J275" s="56"/>
      <c r="K275" s="59">
        <v>10.0</v>
      </c>
      <c r="L275" s="69">
        <f t="shared" si="19"/>
        <v>46139</v>
      </c>
      <c r="M275" s="151" t="s">
        <v>60</v>
      </c>
      <c r="N275" s="68">
        <v>46133.0</v>
      </c>
      <c r="O275" s="56"/>
      <c r="P275" s="59" t="s">
        <v>4393</v>
      </c>
      <c r="Q275" s="60"/>
      <c r="R275" s="61"/>
      <c r="S275" s="62"/>
      <c r="T275" s="63"/>
      <c r="U275" s="63"/>
      <c r="V275" s="63"/>
      <c r="W275" s="63"/>
      <c r="X275" s="63"/>
      <c r="Y275" s="63"/>
      <c r="Z275" s="63"/>
      <c r="AA275" s="91"/>
    </row>
    <row r="276" ht="75.0" customHeight="1">
      <c r="A276" s="163" t="s">
        <v>3719</v>
      </c>
      <c r="B276" s="157" t="s">
        <v>55</v>
      </c>
      <c r="C276" s="59">
        <v>16280.0</v>
      </c>
      <c r="D276" s="158" t="s">
        <v>40</v>
      </c>
      <c r="E276" s="172">
        <v>46129.0</v>
      </c>
      <c r="F276" s="59" t="s">
        <v>4394</v>
      </c>
      <c r="G276" s="59" t="s">
        <v>57</v>
      </c>
      <c r="H276" s="59" t="s">
        <v>4284</v>
      </c>
      <c r="I276" s="59" t="s">
        <v>10</v>
      </c>
      <c r="J276" s="56"/>
      <c r="K276" s="59">
        <v>15.0</v>
      </c>
      <c r="L276" s="69">
        <f t="shared" si="19"/>
        <v>46144</v>
      </c>
      <c r="M276" s="126"/>
      <c r="N276" s="64">
        <v>46111.0</v>
      </c>
      <c r="O276" s="56"/>
      <c r="P276" s="109" t="s">
        <v>3132</v>
      </c>
      <c r="Q276" s="60"/>
      <c r="R276" s="61"/>
      <c r="S276" s="62"/>
      <c r="T276" s="63"/>
      <c r="U276" s="63"/>
      <c r="V276" s="63"/>
      <c r="W276" s="63"/>
      <c r="X276" s="63"/>
      <c r="Y276" s="63"/>
      <c r="Z276" s="63"/>
      <c r="AA276" s="91"/>
    </row>
    <row r="277" ht="75.0" customHeight="1">
      <c r="A277" s="163" t="s">
        <v>3719</v>
      </c>
      <c r="B277" s="157" t="s">
        <v>55</v>
      </c>
      <c r="C277" s="59">
        <v>16337.0</v>
      </c>
      <c r="D277" s="158" t="s">
        <v>40</v>
      </c>
      <c r="E277" s="172">
        <v>46129.0</v>
      </c>
      <c r="F277" s="59" t="s">
        <v>4395</v>
      </c>
      <c r="G277" s="59" t="s">
        <v>57</v>
      </c>
      <c r="H277" s="59" t="s">
        <v>4396</v>
      </c>
      <c r="I277" s="59" t="s">
        <v>12</v>
      </c>
      <c r="J277" s="56"/>
      <c r="K277" s="59">
        <v>15.0</v>
      </c>
      <c r="L277" s="69">
        <f t="shared" ref="L277:L278" si="20">$E279+$K277</f>
        <v>46144</v>
      </c>
      <c r="M277" s="150" t="str">
        <f>IF(L277="","",IF(L277&lt;TODAY(),"VENCIDA",IF(L277=TODAY(),"VENCE HOY","A TIEMPO")))</f>
        <v>VENCIDA</v>
      </c>
      <c r="N277" s="64">
        <v>46111.0</v>
      </c>
      <c r="O277" s="56"/>
      <c r="P277" s="56"/>
      <c r="Q277" s="60"/>
      <c r="R277" s="61"/>
      <c r="S277" s="62"/>
      <c r="T277" s="63"/>
      <c r="U277" s="63"/>
      <c r="V277" s="63"/>
      <c r="W277" s="63"/>
      <c r="X277" s="63"/>
      <c r="Y277" s="63"/>
      <c r="Z277" s="63"/>
      <c r="AA277" s="91"/>
    </row>
    <row r="278" ht="75.0" customHeight="1">
      <c r="A278" s="163" t="s">
        <v>3719</v>
      </c>
      <c r="B278" s="157" t="s">
        <v>55</v>
      </c>
      <c r="C278" s="59">
        <v>16676.0</v>
      </c>
      <c r="D278" s="158" t="s">
        <v>40</v>
      </c>
      <c r="E278" s="172">
        <v>46129.0</v>
      </c>
      <c r="F278" s="59" t="s">
        <v>4397</v>
      </c>
      <c r="G278" s="59" t="s">
        <v>57</v>
      </c>
      <c r="H278" s="59" t="s">
        <v>4398</v>
      </c>
      <c r="I278" s="59" t="s">
        <v>26</v>
      </c>
      <c r="J278" s="56"/>
      <c r="K278" s="59">
        <v>15.0</v>
      </c>
      <c r="L278" s="69">
        <f t="shared" si="20"/>
        <v>46144</v>
      </c>
      <c r="M278" s="151" t="s">
        <v>60</v>
      </c>
      <c r="N278" s="68">
        <v>46133.0</v>
      </c>
      <c r="O278" s="56"/>
      <c r="P278" s="59" t="s">
        <v>4399</v>
      </c>
      <c r="Q278" s="60"/>
      <c r="R278" s="61"/>
      <c r="S278" s="62"/>
      <c r="T278" s="63"/>
      <c r="U278" s="63"/>
      <c r="V278" s="63"/>
      <c r="W278" s="63"/>
      <c r="X278" s="63"/>
      <c r="Y278" s="63"/>
      <c r="Z278" s="63"/>
      <c r="AA278" s="91"/>
    </row>
    <row r="279" ht="75.0" customHeight="1">
      <c r="A279" s="163" t="s">
        <v>3719</v>
      </c>
      <c r="B279" s="157" t="s">
        <v>55</v>
      </c>
      <c r="C279" s="59">
        <v>16709.0</v>
      </c>
      <c r="D279" s="158" t="s">
        <v>40</v>
      </c>
      <c r="E279" s="172">
        <v>46129.0</v>
      </c>
      <c r="F279" s="59" t="s">
        <v>4400</v>
      </c>
      <c r="G279" s="59" t="s">
        <v>57</v>
      </c>
      <c r="H279" s="59" t="s">
        <v>4401</v>
      </c>
      <c r="I279" s="59" t="s">
        <v>12</v>
      </c>
      <c r="J279" s="56"/>
      <c r="K279" s="59">
        <v>15.0</v>
      </c>
      <c r="L279" s="69">
        <f t="shared" ref="L279:L287" si="21">$E280+$K279</f>
        <v>46144</v>
      </c>
      <c r="M279" s="150" t="str">
        <f>IF(L279="","",IF(L279&lt;TODAY(),"VENCIDA",IF(L279=TODAY(),"VENCE HOY","A TIEMPO")))</f>
        <v>VENCIDA</v>
      </c>
      <c r="N279" s="64">
        <v>46111.0</v>
      </c>
      <c r="O279" s="56"/>
      <c r="P279" s="56"/>
      <c r="Q279" s="60"/>
      <c r="R279" s="61"/>
      <c r="S279" s="62"/>
      <c r="T279" s="63"/>
      <c r="U279" s="63"/>
      <c r="V279" s="63"/>
      <c r="W279" s="63"/>
      <c r="X279" s="63"/>
      <c r="Y279" s="63"/>
      <c r="Z279" s="63"/>
      <c r="AA279" s="91"/>
    </row>
    <row r="280" ht="75.0" customHeight="1">
      <c r="A280" s="163" t="s">
        <v>3719</v>
      </c>
      <c r="B280" s="157" t="s">
        <v>55</v>
      </c>
      <c r="C280" s="59">
        <v>16694.0</v>
      </c>
      <c r="D280" s="158" t="s">
        <v>40</v>
      </c>
      <c r="E280" s="172">
        <v>46129.0</v>
      </c>
      <c r="F280" s="59" t="s">
        <v>4402</v>
      </c>
      <c r="G280" s="59" t="s">
        <v>57</v>
      </c>
      <c r="H280" s="59" t="s">
        <v>3362</v>
      </c>
      <c r="I280" s="59" t="s">
        <v>19</v>
      </c>
      <c r="J280" s="56"/>
      <c r="K280" s="59">
        <v>15.0</v>
      </c>
      <c r="L280" s="69">
        <f t="shared" si="21"/>
        <v>46144</v>
      </c>
      <c r="M280" s="151" t="s">
        <v>60</v>
      </c>
      <c r="N280" s="68">
        <v>46154.0</v>
      </c>
      <c r="O280" s="56"/>
      <c r="P280" s="59" t="s">
        <v>4403</v>
      </c>
      <c r="Q280" s="60"/>
      <c r="R280" s="61"/>
      <c r="S280" s="62"/>
      <c r="T280" s="63"/>
      <c r="U280" s="63"/>
      <c r="V280" s="63"/>
      <c r="W280" s="63"/>
      <c r="X280" s="63"/>
      <c r="Y280" s="63"/>
      <c r="Z280" s="63"/>
      <c r="AA280" s="91"/>
    </row>
    <row r="281" ht="75.0" customHeight="1">
      <c r="A281" s="163" t="s">
        <v>3719</v>
      </c>
      <c r="B281" s="157" t="s">
        <v>55</v>
      </c>
      <c r="C281" s="59">
        <v>16692.0</v>
      </c>
      <c r="D281" s="158" t="s">
        <v>40</v>
      </c>
      <c r="E281" s="172">
        <v>46129.0</v>
      </c>
      <c r="F281" s="59" t="s">
        <v>4404</v>
      </c>
      <c r="G281" s="59" t="s">
        <v>57</v>
      </c>
      <c r="H281" s="59" t="s">
        <v>4405</v>
      </c>
      <c r="I281" s="59" t="s">
        <v>12</v>
      </c>
      <c r="J281" s="56"/>
      <c r="K281" s="59">
        <v>15.0</v>
      </c>
      <c r="L281" s="69">
        <f t="shared" si="21"/>
        <v>46144</v>
      </c>
      <c r="M281" s="151" t="s">
        <v>60</v>
      </c>
      <c r="N281" s="68">
        <v>46147.0</v>
      </c>
      <c r="O281" s="56"/>
      <c r="P281" s="59" t="s">
        <v>4406</v>
      </c>
      <c r="Q281" s="60"/>
      <c r="R281" s="61"/>
      <c r="S281" s="62"/>
      <c r="T281" s="63"/>
      <c r="U281" s="63"/>
      <c r="V281" s="63"/>
      <c r="W281" s="63"/>
      <c r="X281" s="63"/>
      <c r="Y281" s="63"/>
      <c r="Z281" s="63"/>
      <c r="AA281" s="91"/>
    </row>
    <row r="282" ht="75.0" customHeight="1">
      <c r="A282" s="163" t="s">
        <v>3719</v>
      </c>
      <c r="B282" s="157" t="s">
        <v>55</v>
      </c>
      <c r="C282" s="59">
        <v>16784.0</v>
      </c>
      <c r="D282" s="158" t="s">
        <v>40</v>
      </c>
      <c r="E282" s="172">
        <v>46129.0</v>
      </c>
      <c r="F282" s="59" t="s">
        <v>4407</v>
      </c>
      <c r="G282" s="59" t="s">
        <v>57</v>
      </c>
      <c r="H282" s="178" t="s">
        <v>2370</v>
      </c>
      <c r="I282" s="59" t="s">
        <v>19</v>
      </c>
      <c r="J282" s="56"/>
      <c r="K282" s="59">
        <v>15.0</v>
      </c>
      <c r="L282" s="69">
        <f t="shared" si="21"/>
        <v>46144</v>
      </c>
      <c r="M282" s="151" t="s">
        <v>60</v>
      </c>
      <c r="N282" s="68">
        <v>46133.0</v>
      </c>
      <c r="O282" s="56"/>
      <c r="P282" s="59" t="s">
        <v>4408</v>
      </c>
      <c r="Q282" s="60"/>
      <c r="R282" s="61"/>
      <c r="S282" s="62"/>
      <c r="T282" s="63"/>
      <c r="U282" s="63"/>
      <c r="V282" s="63"/>
      <c r="W282" s="63"/>
      <c r="X282" s="63"/>
      <c r="Y282" s="63"/>
      <c r="Z282" s="63"/>
      <c r="AA282" s="91"/>
    </row>
    <row r="283" ht="75.0" customHeight="1">
      <c r="A283" s="163" t="s">
        <v>3719</v>
      </c>
      <c r="B283" s="157" t="s">
        <v>55</v>
      </c>
      <c r="C283" s="59">
        <v>16780.0</v>
      </c>
      <c r="D283" s="158" t="s">
        <v>40</v>
      </c>
      <c r="E283" s="172">
        <v>46129.0</v>
      </c>
      <c r="F283" s="59" t="s">
        <v>4409</v>
      </c>
      <c r="G283" s="59" t="s">
        <v>57</v>
      </c>
      <c r="H283" s="59" t="s">
        <v>300</v>
      </c>
      <c r="I283" s="59" t="s">
        <v>19</v>
      </c>
      <c r="J283" s="56"/>
      <c r="K283" s="59">
        <v>15.0</v>
      </c>
      <c r="L283" s="69">
        <f t="shared" si="21"/>
        <v>46144</v>
      </c>
      <c r="M283" s="151" t="s">
        <v>60</v>
      </c>
      <c r="N283" s="68">
        <v>46131.0</v>
      </c>
      <c r="O283" s="56"/>
      <c r="P283" s="59" t="s">
        <v>4410</v>
      </c>
      <c r="Q283" s="60"/>
      <c r="R283" s="61"/>
      <c r="S283" s="62"/>
      <c r="T283" s="63"/>
      <c r="U283" s="63"/>
      <c r="V283" s="63"/>
      <c r="W283" s="63"/>
      <c r="X283" s="63"/>
      <c r="Y283" s="63"/>
      <c r="Z283" s="63"/>
      <c r="AA283" s="91"/>
    </row>
    <row r="284" ht="75.0" customHeight="1">
      <c r="A284" s="163" t="s">
        <v>3719</v>
      </c>
      <c r="B284" s="157" t="s">
        <v>55</v>
      </c>
      <c r="C284" s="59">
        <v>16778.0</v>
      </c>
      <c r="D284" s="158" t="s">
        <v>40</v>
      </c>
      <c r="E284" s="172">
        <v>46129.0</v>
      </c>
      <c r="F284" s="59" t="s">
        <v>4411</v>
      </c>
      <c r="G284" s="59" t="s">
        <v>57</v>
      </c>
      <c r="H284" s="59" t="s">
        <v>807</v>
      </c>
      <c r="I284" s="59" t="s">
        <v>12</v>
      </c>
      <c r="J284" s="56"/>
      <c r="K284" s="59">
        <v>15.0</v>
      </c>
      <c r="L284" s="69">
        <f t="shared" si="21"/>
        <v>46144</v>
      </c>
      <c r="M284" s="150" t="str">
        <f t="shared" ref="M284:M285" si="22">IF(L284="","",IF(L284&lt;TODAY(),"VENCIDA",IF(L284=TODAY(),"VENCE HOY","A TIEMPO")))</f>
        <v>VENCIDA</v>
      </c>
      <c r="N284" s="64"/>
      <c r="O284" s="56"/>
      <c r="P284" s="56"/>
      <c r="Q284" s="60"/>
      <c r="R284" s="61"/>
      <c r="S284" s="62"/>
      <c r="T284" s="63"/>
      <c r="U284" s="63"/>
      <c r="V284" s="63"/>
      <c r="W284" s="63"/>
      <c r="X284" s="63"/>
      <c r="Y284" s="63"/>
      <c r="Z284" s="63"/>
      <c r="AA284" s="91"/>
    </row>
    <row r="285" ht="75.0" customHeight="1">
      <c r="A285" s="163" t="s">
        <v>3719</v>
      </c>
      <c r="B285" s="157" t="s">
        <v>55</v>
      </c>
      <c r="C285" s="59">
        <v>16771.0</v>
      </c>
      <c r="D285" s="158" t="s">
        <v>40</v>
      </c>
      <c r="E285" s="172">
        <v>46129.0</v>
      </c>
      <c r="F285" s="178" t="s">
        <v>4412</v>
      </c>
      <c r="G285" s="59" t="s">
        <v>57</v>
      </c>
      <c r="H285" s="59" t="s">
        <v>807</v>
      </c>
      <c r="I285" s="59" t="s">
        <v>17</v>
      </c>
      <c r="J285" s="56"/>
      <c r="K285" s="59">
        <v>15.0</v>
      </c>
      <c r="L285" s="69">
        <f t="shared" si="21"/>
        <v>46144</v>
      </c>
      <c r="M285" s="150" t="str">
        <f t="shared" si="22"/>
        <v>VENCIDA</v>
      </c>
      <c r="N285" s="64">
        <v>46111.0</v>
      </c>
      <c r="O285" s="56"/>
      <c r="P285" s="56"/>
      <c r="Q285" s="60"/>
      <c r="R285" s="61"/>
      <c r="S285" s="62"/>
      <c r="T285" s="63"/>
      <c r="U285" s="63"/>
      <c r="V285" s="63"/>
      <c r="W285" s="63"/>
      <c r="X285" s="63"/>
      <c r="Y285" s="63"/>
      <c r="Z285" s="63"/>
      <c r="AA285" s="91"/>
    </row>
    <row r="286" ht="75.0" customHeight="1">
      <c r="A286" s="163" t="s">
        <v>3719</v>
      </c>
      <c r="B286" s="157" t="s">
        <v>55</v>
      </c>
      <c r="C286" s="59">
        <v>16768.0</v>
      </c>
      <c r="D286" s="158" t="s">
        <v>40</v>
      </c>
      <c r="E286" s="172">
        <v>46129.0</v>
      </c>
      <c r="F286" s="59" t="s">
        <v>4412</v>
      </c>
      <c r="G286" s="59" t="s">
        <v>57</v>
      </c>
      <c r="H286" s="59" t="s">
        <v>807</v>
      </c>
      <c r="I286" s="59" t="s">
        <v>30</v>
      </c>
      <c r="J286" s="56"/>
      <c r="K286" s="59">
        <v>15.0</v>
      </c>
      <c r="L286" s="69">
        <f t="shared" si="21"/>
        <v>405</v>
      </c>
      <c r="M286" s="151" t="s">
        <v>60</v>
      </c>
      <c r="N286" s="68">
        <v>46134.0</v>
      </c>
      <c r="O286" s="56"/>
      <c r="P286" s="59" t="s">
        <v>4413</v>
      </c>
      <c r="Q286" s="60"/>
      <c r="R286" s="61"/>
      <c r="S286" s="62"/>
      <c r="T286" s="63"/>
      <c r="U286" s="63"/>
      <c r="V286" s="63"/>
      <c r="W286" s="63"/>
      <c r="X286" s="63"/>
      <c r="Y286" s="63"/>
      <c r="Z286" s="63"/>
      <c r="AA286" s="91"/>
    </row>
    <row r="287" ht="75.0" customHeight="1">
      <c r="A287" s="163" t="s">
        <v>3719</v>
      </c>
      <c r="B287" s="157" t="s">
        <v>55</v>
      </c>
      <c r="C287" s="59">
        <v>16728.0</v>
      </c>
      <c r="D287" s="158" t="s">
        <v>40</v>
      </c>
      <c r="E287" s="59">
        <v>390.0</v>
      </c>
      <c r="F287" s="59" t="s">
        <v>4414</v>
      </c>
      <c r="G287" s="59" t="s">
        <v>57</v>
      </c>
      <c r="H287" s="59" t="s">
        <v>4415</v>
      </c>
      <c r="I287" s="59" t="s">
        <v>12</v>
      </c>
      <c r="J287" s="56"/>
      <c r="K287" s="59">
        <v>15.0</v>
      </c>
      <c r="L287" s="69">
        <f t="shared" si="21"/>
        <v>46144</v>
      </c>
      <c r="M287" s="151" t="s">
        <v>60</v>
      </c>
      <c r="N287" s="68">
        <v>46144.0</v>
      </c>
      <c r="O287" s="56"/>
      <c r="P287" s="59" t="s">
        <v>4416</v>
      </c>
      <c r="Q287" s="60"/>
      <c r="R287" s="61"/>
      <c r="S287" s="62"/>
      <c r="T287" s="63"/>
      <c r="U287" s="63"/>
      <c r="V287" s="63"/>
      <c r="W287" s="63"/>
      <c r="X287" s="63"/>
      <c r="Y287" s="63"/>
      <c r="Z287" s="63"/>
      <c r="AA287" s="91"/>
    </row>
    <row r="288" ht="75.0" customHeight="1">
      <c r="A288" s="163" t="s">
        <v>3719</v>
      </c>
      <c r="B288" s="157" t="s">
        <v>55</v>
      </c>
      <c r="C288" s="59">
        <v>16759.0</v>
      </c>
      <c r="D288" s="158" t="s">
        <v>40</v>
      </c>
      <c r="E288" s="172">
        <v>46129.0</v>
      </c>
      <c r="F288" s="59" t="s">
        <v>4417</v>
      </c>
      <c r="G288" s="59" t="s">
        <v>57</v>
      </c>
      <c r="H288" s="59" t="s">
        <v>4418</v>
      </c>
      <c r="I288" s="59" t="s">
        <v>12</v>
      </c>
      <c r="J288" s="56"/>
      <c r="K288" s="59">
        <v>15.0</v>
      </c>
      <c r="L288" s="69">
        <f t="shared" ref="L288:L289" si="23">$E290+$K288</f>
        <v>46135</v>
      </c>
      <c r="M288" s="151" t="s">
        <v>60</v>
      </c>
      <c r="N288" s="68">
        <v>46141.0</v>
      </c>
      <c r="O288" s="56"/>
      <c r="P288" s="59" t="s">
        <v>4419</v>
      </c>
      <c r="Q288" s="60"/>
      <c r="R288" s="61"/>
      <c r="S288" s="62"/>
      <c r="T288" s="63"/>
      <c r="U288" s="63"/>
      <c r="V288" s="63"/>
      <c r="W288" s="63"/>
      <c r="X288" s="63"/>
      <c r="Y288" s="63"/>
      <c r="Z288" s="63"/>
      <c r="AA288" s="91"/>
    </row>
    <row r="289" ht="75.0" customHeight="1">
      <c r="A289" s="163" t="s">
        <v>3719</v>
      </c>
      <c r="B289" s="157" t="s">
        <v>55</v>
      </c>
      <c r="C289" s="59">
        <v>13903.0</v>
      </c>
      <c r="D289" s="158" t="s">
        <v>40</v>
      </c>
      <c r="E289" s="172">
        <v>46129.0</v>
      </c>
      <c r="F289" s="59" t="s">
        <v>4420</v>
      </c>
      <c r="G289" s="59" t="s">
        <v>57</v>
      </c>
      <c r="H289" s="59" t="s">
        <v>4421</v>
      </c>
      <c r="I289" s="59" t="s">
        <v>30</v>
      </c>
      <c r="J289" s="56"/>
      <c r="K289" s="59">
        <v>15.0</v>
      </c>
      <c r="L289" s="69">
        <f t="shared" si="23"/>
        <v>46144</v>
      </c>
      <c r="M289" s="151" t="s">
        <v>60</v>
      </c>
      <c r="N289" s="68">
        <v>46148.0</v>
      </c>
      <c r="O289" s="56"/>
      <c r="P289" s="59" t="s">
        <v>4422</v>
      </c>
      <c r="Q289" s="60"/>
      <c r="R289" s="61"/>
      <c r="S289" s="62"/>
      <c r="T289" s="63"/>
      <c r="U289" s="63"/>
      <c r="V289" s="63"/>
      <c r="W289" s="63"/>
      <c r="X289" s="63"/>
      <c r="Y289" s="63"/>
      <c r="Z289" s="63"/>
      <c r="AA289" s="91"/>
    </row>
    <row r="290" ht="75.0" customHeight="1">
      <c r="A290" s="163" t="s">
        <v>3715</v>
      </c>
      <c r="B290" s="157" t="s">
        <v>55</v>
      </c>
      <c r="C290" s="59">
        <v>14894.0</v>
      </c>
      <c r="D290" s="158" t="s">
        <v>40</v>
      </c>
      <c r="E290" s="172">
        <v>46120.0</v>
      </c>
      <c r="F290" s="59" t="s">
        <v>4423</v>
      </c>
      <c r="G290" s="59" t="s">
        <v>57</v>
      </c>
      <c r="H290" s="59" t="s">
        <v>937</v>
      </c>
      <c r="I290" s="59" t="s">
        <v>12</v>
      </c>
      <c r="J290" s="56"/>
      <c r="K290" s="59">
        <v>15.0</v>
      </c>
      <c r="L290" s="69">
        <f t="shared" ref="L290:L300" si="24">$E291+$K290</f>
        <v>46144</v>
      </c>
      <c r="M290" s="151" t="s">
        <v>60</v>
      </c>
      <c r="N290" s="68">
        <v>46164.0</v>
      </c>
      <c r="O290" s="56"/>
      <c r="P290" s="59" t="s">
        <v>4424</v>
      </c>
      <c r="Q290" s="60"/>
      <c r="R290" s="61"/>
      <c r="S290" s="62"/>
      <c r="T290" s="63"/>
      <c r="U290" s="63"/>
      <c r="V290" s="63"/>
      <c r="W290" s="63"/>
      <c r="X290" s="63"/>
      <c r="Y290" s="63"/>
      <c r="Z290" s="63"/>
      <c r="AA290" s="91"/>
    </row>
    <row r="291" ht="75.0" customHeight="1">
      <c r="A291" s="163" t="s">
        <v>3715</v>
      </c>
      <c r="B291" s="157" t="s">
        <v>1497</v>
      </c>
      <c r="C291" s="59">
        <v>16812.0</v>
      </c>
      <c r="D291" s="158" t="s">
        <v>40</v>
      </c>
      <c r="E291" s="172">
        <v>46129.0</v>
      </c>
      <c r="F291" s="59" t="s">
        <v>2351</v>
      </c>
      <c r="G291" s="59" t="s">
        <v>57</v>
      </c>
      <c r="H291" s="59" t="s">
        <v>4425</v>
      </c>
      <c r="I291" s="59" t="s">
        <v>27</v>
      </c>
      <c r="J291" s="56"/>
      <c r="K291" s="59">
        <v>15.0</v>
      </c>
      <c r="L291" s="69">
        <f t="shared" si="24"/>
        <v>46144</v>
      </c>
      <c r="M291" s="151" t="s">
        <v>60</v>
      </c>
      <c r="N291" s="68">
        <v>46135.0</v>
      </c>
      <c r="O291" s="56"/>
      <c r="P291" s="59" t="s">
        <v>4426</v>
      </c>
      <c r="Q291" s="60"/>
      <c r="R291" s="61"/>
      <c r="S291" s="62"/>
      <c r="T291" s="63"/>
      <c r="U291" s="63"/>
      <c r="V291" s="63"/>
      <c r="W291" s="63"/>
      <c r="X291" s="63"/>
      <c r="Y291" s="63"/>
      <c r="Z291" s="63"/>
      <c r="AA291" s="91"/>
    </row>
    <row r="292" ht="75.0" customHeight="1">
      <c r="A292" s="163" t="s">
        <v>3719</v>
      </c>
      <c r="B292" s="157" t="s">
        <v>55</v>
      </c>
      <c r="C292" s="59">
        <v>19448.0</v>
      </c>
      <c r="D292" s="158" t="s">
        <v>40</v>
      </c>
      <c r="E292" s="172">
        <v>46129.0</v>
      </c>
      <c r="F292" s="59" t="s">
        <v>4427</v>
      </c>
      <c r="G292" s="59" t="s">
        <v>57</v>
      </c>
      <c r="H292" s="59" t="s">
        <v>755</v>
      </c>
      <c r="I292" s="59" t="s">
        <v>30</v>
      </c>
      <c r="J292" s="56"/>
      <c r="K292" s="59">
        <v>15.0</v>
      </c>
      <c r="L292" s="69">
        <f t="shared" si="24"/>
        <v>46144</v>
      </c>
      <c r="M292" s="151" t="s">
        <v>60</v>
      </c>
      <c r="N292" s="68">
        <v>46134.0</v>
      </c>
      <c r="O292" s="56"/>
      <c r="P292" s="59" t="s">
        <v>4428</v>
      </c>
      <c r="Q292" s="60"/>
      <c r="R292" s="61"/>
      <c r="S292" s="62"/>
      <c r="T292" s="63"/>
      <c r="U292" s="63"/>
      <c r="V292" s="63"/>
      <c r="W292" s="63"/>
      <c r="X292" s="63"/>
      <c r="Y292" s="63"/>
      <c r="Z292" s="63"/>
      <c r="AA292" s="91"/>
    </row>
    <row r="293" ht="75.0" customHeight="1">
      <c r="A293" s="163" t="s">
        <v>3719</v>
      </c>
      <c r="B293" s="157" t="s">
        <v>55</v>
      </c>
      <c r="C293" s="59">
        <v>16748.0</v>
      </c>
      <c r="D293" s="158" t="s">
        <v>40</v>
      </c>
      <c r="E293" s="172">
        <v>46129.0</v>
      </c>
      <c r="F293" s="59" t="s">
        <v>4429</v>
      </c>
      <c r="G293" s="59" t="s">
        <v>57</v>
      </c>
      <c r="H293" s="59" t="s">
        <v>300</v>
      </c>
      <c r="I293" s="59" t="s">
        <v>19</v>
      </c>
      <c r="J293" s="56"/>
      <c r="K293" s="59">
        <v>15.0</v>
      </c>
      <c r="L293" s="69">
        <f t="shared" si="24"/>
        <v>46144</v>
      </c>
      <c r="M293" s="151" t="s">
        <v>60</v>
      </c>
      <c r="N293" s="68">
        <v>46135.0</v>
      </c>
      <c r="O293" s="56"/>
      <c r="P293" s="59" t="s">
        <v>4430</v>
      </c>
      <c r="Q293" s="60"/>
      <c r="R293" s="61"/>
      <c r="S293" s="62"/>
      <c r="T293" s="63"/>
      <c r="U293" s="63"/>
      <c r="V293" s="63"/>
      <c r="W293" s="63"/>
      <c r="X293" s="63"/>
      <c r="Y293" s="63"/>
      <c r="Z293" s="63"/>
      <c r="AA293" s="91"/>
    </row>
    <row r="294" ht="75.0" customHeight="1">
      <c r="A294" s="163" t="s">
        <v>3719</v>
      </c>
      <c r="B294" s="157" t="s">
        <v>55</v>
      </c>
      <c r="C294" s="59">
        <v>16741.0</v>
      </c>
      <c r="D294" s="158" t="s">
        <v>40</v>
      </c>
      <c r="E294" s="172">
        <v>46129.0</v>
      </c>
      <c r="F294" s="59" t="s">
        <v>4431</v>
      </c>
      <c r="G294" s="59" t="s">
        <v>57</v>
      </c>
      <c r="H294" s="59" t="s">
        <v>4432</v>
      </c>
      <c r="I294" s="59" t="s">
        <v>24</v>
      </c>
      <c r="J294" s="56"/>
      <c r="K294" s="59">
        <v>15.0</v>
      </c>
      <c r="L294" s="69">
        <f t="shared" si="24"/>
        <v>46144</v>
      </c>
      <c r="M294" s="151" t="s">
        <v>60</v>
      </c>
      <c r="N294" s="68">
        <v>46132.0</v>
      </c>
      <c r="O294" s="56"/>
      <c r="P294" s="59" t="s">
        <v>4433</v>
      </c>
      <c r="Q294" s="60"/>
      <c r="R294" s="61"/>
      <c r="S294" s="62"/>
      <c r="T294" s="63"/>
      <c r="U294" s="63"/>
      <c r="V294" s="63"/>
      <c r="W294" s="63"/>
      <c r="X294" s="63"/>
      <c r="Y294" s="63"/>
      <c r="Z294" s="63"/>
      <c r="AA294" s="91"/>
    </row>
    <row r="295" ht="75.0" customHeight="1">
      <c r="A295" s="163" t="s">
        <v>3719</v>
      </c>
      <c r="B295" s="157" t="s">
        <v>55</v>
      </c>
      <c r="C295" s="59">
        <v>19334.0</v>
      </c>
      <c r="D295" s="158" t="s">
        <v>74</v>
      </c>
      <c r="E295" s="172">
        <v>46129.0</v>
      </c>
      <c r="F295" s="59" t="s">
        <v>4434</v>
      </c>
      <c r="G295" s="59" t="s">
        <v>57</v>
      </c>
      <c r="H295" s="59" t="s">
        <v>4435</v>
      </c>
      <c r="I295" s="59" t="s">
        <v>15</v>
      </c>
      <c r="J295" s="56"/>
      <c r="K295" s="59">
        <v>15.0</v>
      </c>
      <c r="L295" s="69">
        <f t="shared" si="24"/>
        <v>46144</v>
      </c>
      <c r="M295" s="150" t="str">
        <f>IF(L295="","",IF(L295&lt;TODAY(),"VENCIDA",IF(L295=TODAY(),"VENCE HOY","A TIEMPO")))</f>
        <v>VENCIDA</v>
      </c>
      <c r="N295" s="64">
        <v>46094.0</v>
      </c>
      <c r="O295" s="113"/>
      <c r="P295" s="56"/>
      <c r="Q295" s="60"/>
      <c r="R295" s="166" t="s">
        <v>4436</v>
      </c>
      <c r="S295" s="62"/>
      <c r="T295" s="63"/>
      <c r="U295" s="63"/>
      <c r="V295" s="63"/>
      <c r="W295" s="63"/>
      <c r="X295" s="63"/>
      <c r="Y295" s="63"/>
      <c r="Z295" s="63"/>
      <c r="AA295" s="91"/>
    </row>
    <row r="296" ht="75.0" customHeight="1">
      <c r="A296" s="163" t="s">
        <v>3719</v>
      </c>
      <c r="B296" s="157" t="s">
        <v>55</v>
      </c>
      <c r="C296" s="59">
        <v>16729.0</v>
      </c>
      <c r="D296" s="158" t="s">
        <v>40</v>
      </c>
      <c r="E296" s="172">
        <v>46129.0</v>
      </c>
      <c r="F296" s="59" t="s">
        <v>4437</v>
      </c>
      <c r="G296" s="59" t="s">
        <v>57</v>
      </c>
      <c r="H296" s="59" t="s">
        <v>4438</v>
      </c>
      <c r="I296" s="59" t="s">
        <v>19</v>
      </c>
      <c r="J296" s="56"/>
      <c r="K296" s="59">
        <v>15.0</v>
      </c>
      <c r="L296" s="69">
        <f t="shared" si="24"/>
        <v>46144</v>
      </c>
      <c r="M296" s="151" t="s">
        <v>60</v>
      </c>
      <c r="N296" s="68">
        <v>46135.0</v>
      </c>
      <c r="O296" s="56"/>
      <c r="P296" s="59" t="s">
        <v>4439</v>
      </c>
      <c r="Q296" s="60"/>
      <c r="R296" s="61"/>
      <c r="S296" s="62"/>
      <c r="T296" s="63"/>
      <c r="U296" s="63"/>
      <c r="V296" s="63"/>
      <c r="W296" s="63"/>
      <c r="X296" s="63"/>
      <c r="Y296" s="63"/>
      <c r="Z296" s="63"/>
      <c r="AA296" s="91"/>
    </row>
    <row r="297" ht="75.0" customHeight="1">
      <c r="A297" s="163" t="s">
        <v>3719</v>
      </c>
      <c r="B297" s="157" t="s">
        <v>55</v>
      </c>
      <c r="C297" s="59">
        <v>16658.0</v>
      </c>
      <c r="D297" s="158" t="s">
        <v>40</v>
      </c>
      <c r="E297" s="172">
        <v>46129.0</v>
      </c>
      <c r="F297" s="59" t="s">
        <v>4440</v>
      </c>
      <c r="G297" s="59" t="s">
        <v>57</v>
      </c>
      <c r="H297" s="59" t="s">
        <v>4441</v>
      </c>
      <c r="I297" s="59" t="s">
        <v>12</v>
      </c>
      <c r="J297" s="56"/>
      <c r="K297" s="59">
        <v>15.0</v>
      </c>
      <c r="L297" s="69">
        <f t="shared" si="24"/>
        <v>46146</v>
      </c>
      <c r="M297" s="151" t="s">
        <v>60</v>
      </c>
      <c r="N297" s="68">
        <v>46146.0</v>
      </c>
      <c r="O297" s="56"/>
      <c r="P297" s="59" t="s">
        <v>4442</v>
      </c>
      <c r="Q297" s="60"/>
      <c r="R297" s="61"/>
      <c r="S297" s="62"/>
      <c r="T297" s="63"/>
      <c r="U297" s="63"/>
      <c r="V297" s="63"/>
      <c r="W297" s="63"/>
      <c r="X297" s="63"/>
      <c r="Y297" s="63"/>
      <c r="Z297" s="63"/>
      <c r="AA297" s="91"/>
    </row>
    <row r="298" ht="75.0" customHeight="1">
      <c r="A298" s="180" t="s">
        <v>3719</v>
      </c>
      <c r="B298" s="157" t="s">
        <v>55</v>
      </c>
      <c r="C298" s="144">
        <v>19536.0</v>
      </c>
      <c r="D298" s="157" t="s">
        <v>74</v>
      </c>
      <c r="E298" s="172">
        <v>46131.0</v>
      </c>
      <c r="F298" s="144" t="s">
        <v>4443</v>
      </c>
      <c r="G298" s="144" t="s">
        <v>57</v>
      </c>
      <c r="H298" s="144" t="s">
        <v>4444</v>
      </c>
      <c r="I298" s="144" t="s">
        <v>30</v>
      </c>
      <c r="J298" s="102"/>
      <c r="K298" s="144">
        <v>15.0</v>
      </c>
      <c r="L298" s="69">
        <f t="shared" si="24"/>
        <v>46147</v>
      </c>
      <c r="M298" s="151" t="s">
        <v>60</v>
      </c>
      <c r="N298" s="145">
        <v>46133.0</v>
      </c>
      <c r="O298" s="102"/>
      <c r="P298" s="146" t="s">
        <v>4445</v>
      </c>
      <c r="Q298" s="103"/>
      <c r="R298" s="104"/>
      <c r="S298" s="105"/>
      <c r="T298" s="106"/>
      <c r="U298" s="106"/>
      <c r="V298" s="106"/>
      <c r="W298" s="106"/>
      <c r="X298" s="106"/>
      <c r="Y298" s="106"/>
      <c r="Z298" s="106"/>
      <c r="AA298" s="107"/>
    </row>
    <row r="299" ht="75.0" customHeight="1">
      <c r="A299" s="163" t="s">
        <v>3719</v>
      </c>
      <c r="B299" s="157" t="s">
        <v>55</v>
      </c>
      <c r="C299" s="59">
        <v>16866.0</v>
      </c>
      <c r="D299" s="158" t="s">
        <v>40</v>
      </c>
      <c r="E299" s="172">
        <v>46132.0</v>
      </c>
      <c r="F299" s="59" t="s">
        <v>4446</v>
      </c>
      <c r="G299" s="59" t="s">
        <v>57</v>
      </c>
      <c r="H299" s="59" t="s">
        <v>4447</v>
      </c>
      <c r="I299" s="59" t="s">
        <v>19</v>
      </c>
      <c r="J299" s="56"/>
      <c r="K299" s="59">
        <v>15.0</v>
      </c>
      <c r="L299" s="69">
        <f t="shared" si="24"/>
        <v>46147</v>
      </c>
      <c r="M299" s="151" t="s">
        <v>60</v>
      </c>
      <c r="N299" s="68">
        <v>46135.0</v>
      </c>
      <c r="O299" s="56"/>
      <c r="P299" s="59" t="s">
        <v>4448</v>
      </c>
      <c r="Q299" s="60"/>
      <c r="R299" s="61"/>
      <c r="S299" s="62"/>
      <c r="T299" s="63"/>
      <c r="U299" s="63"/>
      <c r="V299" s="63"/>
      <c r="W299" s="63"/>
      <c r="X299" s="63"/>
      <c r="Y299" s="63"/>
      <c r="Z299" s="63"/>
      <c r="AA299" s="91"/>
    </row>
    <row r="300" ht="75.0" customHeight="1">
      <c r="A300" s="163" t="s">
        <v>3719</v>
      </c>
      <c r="B300" s="157" t="s">
        <v>55</v>
      </c>
      <c r="C300" s="59">
        <v>16872.0</v>
      </c>
      <c r="D300" s="158" t="s">
        <v>40</v>
      </c>
      <c r="E300" s="172">
        <v>46132.0</v>
      </c>
      <c r="F300" s="59" t="s">
        <v>4449</v>
      </c>
      <c r="G300" s="59" t="s">
        <v>57</v>
      </c>
      <c r="H300" s="59" t="s">
        <v>1734</v>
      </c>
      <c r="I300" s="59" t="s">
        <v>19</v>
      </c>
      <c r="J300" s="56"/>
      <c r="K300" s="59">
        <v>15.0</v>
      </c>
      <c r="L300" s="69">
        <f t="shared" si="24"/>
        <v>46147</v>
      </c>
      <c r="M300" s="151" t="s">
        <v>60</v>
      </c>
      <c r="N300" s="68">
        <v>46147.0</v>
      </c>
      <c r="O300" s="56"/>
      <c r="P300" s="59" t="s">
        <v>4450</v>
      </c>
      <c r="Q300" s="60"/>
      <c r="R300" s="61"/>
      <c r="S300" s="62"/>
      <c r="T300" s="63"/>
      <c r="U300" s="63"/>
      <c r="V300" s="63"/>
      <c r="W300" s="63"/>
      <c r="X300" s="63"/>
      <c r="Y300" s="63"/>
      <c r="Z300" s="63"/>
      <c r="AA300" s="91"/>
    </row>
    <row r="301" ht="75.0" customHeight="1">
      <c r="A301" s="163" t="s">
        <v>3719</v>
      </c>
      <c r="B301" s="157" t="s">
        <v>55</v>
      </c>
      <c r="C301" s="59">
        <v>16890.0</v>
      </c>
      <c r="D301" s="158" t="s">
        <v>40</v>
      </c>
      <c r="E301" s="172">
        <v>46132.0</v>
      </c>
      <c r="F301" s="59" t="s">
        <v>4451</v>
      </c>
      <c r="G301" s="59" t="s">
        <v>57</v>
      </c>
      <c r="H301" s="59" t="s">
        <v>3106</v>
      </c>
      <c r="I301" s="59" t="s">
        <v>19</v>
      </c>
      <c r="J301" s="56"/>
      <c r="K301" s="59">
        <v>15.0</v>
      </c>
      <c r="L301" s="69">
        <f>$E308+$K301</f>
        <v>46147</v>
      </c>
      <c r="M301" s="170" t="s">
        <v>60</v>
      </c>
      <c r="N301" s="68">
        <v>46135.0</v>
      </c>
      <c r="O301" s="56"/>
      <c r="P301" s="59" t="s">
        <v>4452</v>
      </c>
      <c r="Q301" s="60"/>
      <c r="R301" s="61"/>
      <c r="S301" s="62"/>
      <c r="T301" s="63"/>
      <c r="U301" s="63"/>
      <c r="V301" s="63"/>
      <c r="W301" s="63"/>
      <c r="X301" s="63"/>
      <c r="Y301" s="63"/>
      <c r="Z301" s="63"/>
      <c r="AA301" s="91"/>
    </row>
    <row r="302" ht="75.0" customHeight="1">
      <c r="A302" s="163" t="s">
        <v>3719</v>
      </c>
      <c r="B302" s="157" t="s">
        <v>55</v>
      </c>
      <c r="C302" s="59">
        <v>16901.0</v>
      </c>
      <c r="D302" s="158" t="s">
        <v>40</v>
      </c>
      <c r="E302" s="172">
        <v>46132.0</v>
      </c>
      <c r="F302" s="59" t="s">
        <v>4453</v>
      </c>
      <c r="G302" s="59" t="s">
        <v>57</v>
      </c>
      <c r="H302" s="59" t="s">
        <v>159</v>
      </c>
      <c r="I302" s="59" t="s">
        <v>24</v>
      </c>
      <c r="J302" s="56"/>
      <c r="K302" s="59">
        <v>15.0</v>
      </c>
      <c r="L302" s="69">
        <f t="shared" ref="L302:L318" si="25">$E303+$K302</f>
        <v>46147</v>
      </c>
      <c r="M302" s="150" t="str">
        <f t="shared" ref="M302:M304" si="26">IF(L302="","",IF(L302&lt;TODAY(),"VENCIDA",IF(L302=TODAY(),"VENCE HOY","A TIEMPO")))</f>
        <v>VENCIDA</v>
      </c>
      <c r="N302" s="64">
        <v>46106.0</v>
      </c>
      <c r="O302" s="56"/>
      <c r="P302" s="56"/>
      <c r="Q302" s="60"/>
      <c r="R302" s="61"/>
      <c r="S302" s="62"/>
      <c r="T302" s="63"/>
      <c r="U302" s="63"/>
      <c r="V302" s="63"/>
      <c r="W302" s="63"/>
      <c r="X302" s="63"/>
      <c r="Y302" s="63"/>
      <c r="Z302" s="63"/>
      <c r="AA302" s="91"/>
    </row>
    <row r="303" ht="75.0" customHeight="1">
      <c r="A303" s="163" t="s">
        <v>3719</v>
      </c>
      <c r="B303" s="157" t="s">
        <v>55</v>
      </c>
      <c r="C303" s="59">
        <v>16909.0</v>
      </c>
      <c r="D303" s="158" t="s">
        <v>40</v>
      </c>
      <c r="E303" s="172">
        <v>46132.0</v>
      </c>
      <c r="F303" s="59" t="s">
        <v>4454</v>
      </c>
      <c r="G303" s="59" t="s">
        <v>57</v>
      </c>
      <c r="H303" s="59" t="s">
        <v>159</v>
      </c>
      <c r="I303" s="59" t="s">
        <v>24</v>
      </c>
      <c r="J303" s="56"/>
      <c r="K303" s="59">
        <v>15.0</v>
      </c>
      <c r="L303" s="69">
        <f t="shared" si="25"/>
        <v>46147</v>
      </c>
      <c r="M303" s="150" t="str">
        <f t="shared" si="26"/>
        <v>VENCIDA</v>
      </c>
      <c r="N303" s="64">
        <v>46111.0</v>
      </c>
      <c r="O303" s="56"/>
      <c r="P303" s="56"/>
      <c r="Q303" s="60"/>
      <c r="R303" s="61"/>
      <c r="S303" s="62"/>
      <c r="T303" s="63"/>
      <c r="U303" s="63"/>
      <c r="V303" s="63"/>
      <c r="W303" s="63"/>
      <c r="X303" s="63"/>
      <c r="Y303" s="63"/>
      <c r="Z303" s="63"/>
      <c r="AA303" s="91"/>
    </row>
    <row r="304" ht="75.0" customHeight="1">
      <c r="A304" s="163" t="s">
        <v>3719</v>
      </c>
      <c r="B304" s="157" t="s">
        <v>55</v>
      </c>
      <c r="C304" s="59">
        <v>16916.0</v>
      </c>
      <c r="D304" s="158" t="s">
        <v>40</v>
      </c>
      <c r="E304" s="172">
        <v>46132.0</v>
      </c>
      <c r="F304" s="59" t="s">
        <v>4455</v>
      </c>
      <c r="G304" s="59" t="s">
        <v>57</v>
      </c>
      <c r="H304" s="59" t="s">
        <v>4456</v>
      </c>
      <c r="I304" s="59" t="s">
        <v>9</v>
      </c>
      <c r="J304" s="59" t="s">
        <v>4457</v>
      </c>
      <c r="K304" s="59">
        <v>15.0</v>
      </c>
      <c r="L304" s="69">
        <f t="shared" si="25"/>
        <v>46147</v>
      </c>
      <c r="M304" s="150" t="str">
        <f t="shared" si="26"/>
        <v>VENCIDA</v>
      </c>
      <c r="N304" s="64">
        <v>46111.0</v>
      </c>
      <c r="O304" s="56"/>
      <c r="P304" s="56"/>
      <c r="Q304" s="60"/>
      <c r="R304" s="61"/>
      <c r="S304" s="62"/>
      <c r="T304" s="63"/>
      <c r="U304" s="63"/>
      <c r="V304" s="63"/>
      <c r="W304" s="63"/>
      <c r="X304" s="63"/>
      <c r="Y304" s="63"/>
      <c r="Z304" s="63"/>
      <c r="AA304" s="91"/>
    </row>
    <row r="305" ht="75.0" customHeight="1">
      <c r="A305" s="163" t="s">
        <v>3715</v>
      </c>
      <c r="B305" s="157" t="s">
        <v>1497</v>
      </c>
      <c r="C305" s="59">
        <v>16950.0</v>
      </c>
      <c r="D305" s="158" t="s">
        <v>40</v>
      </c>
      <c r="E305" s="172">
        <v>46132.0</v>
      </c>
      <c r="F305" s="59" t="s">
        <v>4458</v>
      </c>
      <c r="G305" s="59" t="s">
        <v>57</v>
      </c>
      <c r="H305" s="59" t="s">
        <v>4459</v>
      </c>
      <c r="I305" s="56"/>
      <c r="J305" s="59" t="s">
        <v>4460</v>
      </c>
      <c r="K305" s="59">
        <v>15.0</v>
      </c>
      <c r="L305" s="69">
        <f t="shared" si="25"/>
        <v>46147</v>
      </c>
      <c r="M305" s="151" t="s">
        <v>60</v>
      </c>
      <c r="N305" s="68">
        <v>46134.0</v>
      </c>
      <c r="O305" s="56"/>
      <c r="P305" s="59" t="s">
        <v>4461</v>
      </c>
      <c r="Q305" s="60"/>
      <c r="R305" s="61"/>
      <c r="S305" s="62"/>
      <c r="T305" s="63"/>
      <c r="U305" s="63"/>
      <c r="V305" s="63"/>
      <c r="W305" s="63"/>
      <c r="X305" s="63"/>
      <c r="Y305" s="63"/>
      <c r="Z305" s="63"/>
      <c r="AA305" s="91"/>
    </row>
    <row r="306" ht="75.0" customHeight="1">
      <c r="A306" s="163" t="s">
        <v>3719</v>
      </c>
      <c r="B306" s="157" t="s">
        <v>55</v>
      </c>
      <c r="C306" s="59">
        <v>16960.0</v>
      </c>
      <c r="D306" s="158" t="s">
        <v>40</v>
      </c>
      <c r="E306" s="172">
        <v>46132.0</v>
      </c>
      <c r="F306" s="59" t="s">
        <v>4462</v>
      </c>
      <c r="G306" s="59" t="s">
        <v>57</v>
      </c>
      <c r="H306" s="59" t="s">
        <v>189</v>
      </c>
      <c r="I306" s="59" t="s">
        <v>17</v>
      </c>
      <c r="J306" s="56"/>
      <c r="K306" s="59">
        <v>15.0</v>
      </c>
      <c r="L306" s="69">
        <f t="shared" si="25"/>
        <v>46147</v>
      </c>
      <c r="M306" s="151" t="s">
        <v>60</v>
      </c>
      <c r="N306" s="68">
        <v>46139.0</v>
      </c>
      <c r="O306" s="56"/>
      <c r="P306" s="59" t="s">
        <v>4463</v>
      </c>
      <c r="Q306" s="60"/>
      <c r="R306" s="61"/>
      <c r="S306" s="62"/>
      <c r="T306" s="63"/>
      <c r="U306" s="63"/>
      <c r="V306" s="63"/>
      <c r="W306" s="63"/>
      <c r="X306" s="63"/>
      <c r="Y306" s="63"/>
      <c r="Z306" s="63"/>
      <c r="AA306" s="91"/>
    </row>
    <row r="307" ht="75.0" customHeight="1">
      <c r="A307" s="163" t="s">
        <v>3719</v>
      </c>
      <c r="B307" s="157" t="s">
        <v>55</v>
      </c>
      <c r="C307" s="59">
        <v>16968.0</v>
      </c>
      <c r="D307" s="158" t="s">
        <v>40</v>
      </c>
      <c r="E307" s="172">
        <v>46132.0</v>
      </c>
      <c r="F307" s="59" t="s">
        <v>4464</v>
      </c>
      <c r="G307" s="59" t="s">
        <v>57</v>
      </c>
      <c r="H307" s="178" t="s">
        <v>4465</v>
      </c>
      <c r="I307" s="59" t="s">
        <v>19</v>
      </c>
      <c r="J307" s="56"/>
      <c r="K307" s="59">
        <v>15.0</v>
      </c>
      <c r="L307" s="69">
        <f t="shared" si="25"/>
        <v>46147</v>
      </c>
      <c r="M307" s="151" t="s">
        <v>60</v>
      </c>
      <c r="N307" s="68">
        <v>46135.0</v>
      </c>
      <c r="O307" s="56"/>
      <c r="P307" s="59" t="s">
        <v>4466</v>
      </c>
      <c r="Q307" s="60"/>
      <c r="R307" s="61"/>
      <c r="S307" s="62"/>
      <c r="T307" s="63"/>
      <c r="U307" s="63"/>
      <c r="V307" s="63"/>
      <c r="W307" s="63"/>
      <c r="X307" s="63"/>
      <c r="Y307" s="63"/>
      <c r="Z307" s="63"/>
      <c r="AA307" s="91"/>
    </row>
    <row r="308" ht="75.0" customHeight="1">
      <c r="A308" s="163" t="s">
        <v>3719</v>
      </c>
      <c r="B308" s="157" t="s">
        <v>55</v>
      </c>
      <c r="C308" s="59">
        <v>16978.0</v>
      </c>
      <c r="D308" s="158" t="s">
        <v>40</v>
      </c>
      <c r="E308" s="172">
        <v>46132.0</v>
      </c>
      <c r="F308" s="59" t="s">
        <v>4467</v>
      </c>
      <c r="G308" s="59" t="s">
        <v>57</v>
      </c>
      <c r="H308" s="59" t="s">
        <v>4468</v>
      </c>
      <c r="I308" s="59" t="s">
        <v>19</v>
      </c>
      <c r="J308" s="56"/>
      <c r="K308" s="59">
        <v>15.0</v>
      </c>
      <c r="L308" s="69">
        <f t="shared" si="25"/>
        <v>46147</v>
      </c>
      <c r="M308" s="151" t="s">
        <v>60</v>
      </c>
      <c r="N308" s="68">
        <v>46153.0</v>
      </c>
      <c r="O308" s="56"/>
      <c r="P308" s="59" t="s">
        <v>4469</v>
      </c>
      <c r="Q308" s="60"/>
      <c r="R308" s="61"/>
      <c r="S308" s="62"/>
      <c r="T308" s="63"/>
      <c r="U308" s="63"/>
      <c r="V308" s="63"/>
      <c r="W308" s="63"/>
      <c r="X308" s="63"/>
      <c r="Y308" s="63"/>
      <c r="Z308" s="63"/>
      <c r="AA308" s="91"/>
    </row>
    <row r="309" ht="75.0" customHeight="1">
      <c r="A309" s="163" t="s">
        <v>3719</v>
      </c>
      <c r="B309" s="157" t="s">
        <v>55</v>
      </c>
      <c r="C309" s="59">
        <v>16988.0</v>
      </c>
      <c r="D309" s="158" t="s">
        <v>40</v>
      </c>
      <c r="E309" s="172">
        <v>46132.0</v>
      </c>
      <c r="F309" s="59" t="s">
        <v>4470</v>
      </c>
      <c r="G309" s="59" t="s">
        <v>57</v>
      </c>
      <c r="H309" s="59" t="s">
        <v>4471</v>
      </c>
      <c r="I309" s="59" t="s">
        <v>18</v>
      </c>
      <c r="J309" s="56"/>
      <c r="K309" s="59">
        <v>15.0</v>
      </c>
      <c r="L309" s="69">
        <f t="shared" si="25"/>
        <v>46147</v>
      </c>
      <c r="M309" s="151" t="s">
        <v>60</v>
      </c>
      <c r="N309" s="68">
        <v>46134.0</v>
      </c>
      <c r="O309" s="56"/>
      <c r="P309" s="59" t="s">
        <v>4472</v>
      </c>
      <c r="Q309" s="60"/>
      <c r="R309" s="61"/>
      <c r="S309" s="62"/>
      <c r="T309" s="63"/>
      <c r="U309" s="63"/>
      <c r="V309" s="63"/>
      <c r="W309" s="63"/>
      <c r="X309" s="63"/>
      <c r="Y309" s="63"/>
      <c r="Z309" s="63"/>
      <c r="AA309" s="91"/>
    </row>
    <row r="310" ht="75.0" customHeight="1">
      <c r="A310" s="163" t="s">
        <v>3719</v>
      </c>
      <c r="B310" s="157" t="s">
        <v>55</v>
      </c>
      <c r="C310" s="59">
        <v>16992.0</v>
      </c>
      <c r="D310" s="158" t="s">
        <v>40</v>
      </c>
      <c r="E310" s="172">
        <v>46132.0</v>
      </c>
      <c r="F310" s="59" t="s">
        <v>4473</v>
      </c>
      <c r="G310" s="59" t="s">
        <v>57</v>
      </c>
      <c r="H310" s="59" t="s">
        <v>4474</v>
      </c>
      <c r="I310" s="59" t="s">
        <v>19</v>
      </c>
      <c r="J310" s="56"/>
      <c r="K310" s="59">
        <v>15.0</v>
      </c>
      <c r="L310" s="69">
        <f t="shared" si="25"/>
        <v>46147</v>
      </c>
      <c r="M310" s="151" t="s">
        <v>60</v>
      </c>
      <c r="N310" s="68">
        <v>46155.0</v>
      </c>
      <c r="O310" s="56"/>
      <c r="P310" s="59" t="s">
        <v>4475</v>
      </c>
      <c r="Q310" s="60"/>
      <c r="R310" s="61"/>
      <c r="S310" s="62"/>
      <c r="T310" s="63"/>
      <c r="U310" s="63"/>
      <c r="V310" s="63"/>
      <c r="W310" s="63"/>
      <c r="X310" s="63"/>
      <c r="Y310" s="63"/>
      <c r="Z310" s="63"/>
      <c r="AA310" s="91"/>
    </row>
    <row r="311" ht="75.0" customHeight="1">
      <c r="A311" s="163" t="s">
        <v>3719</v>
      </c>
      <c r="B311" s="157" t="s">
        <v>55</v>
      </c>
      <c r="C311" s="59">
        <v>17002.0</v>
      </c>
      <c r="D311" s="158" t="s">
        <v>40</v>
      </c>
      <c r="E311" s="172">
        <v>46132.0</v>
      </c>
      <c r="F311" s="59" t="s">
        <v>4476</v>
      </c>
      <c r="G311" s="59" t="s">
        <v>57</v>
      </c>
      <c r="H311" s="59" t="s">
        <v>300</v>
      </c>
      <c r="I311" s="59" t="s">
        <v>19</v>
      </c>
      <c r="J311" s="56"/>
      <c r="K311" s="59">
        <v>15.0</v>
      </c>
      <c r="L311" s="69">
        <f t="shared" si="25"/>
        <v>46147</v>
      </c>
      <c r="M311" s="151" t="s">
        <v>60</v>
      </c>
      <c r="N311" s="68">
        <v>46153.0</v>
      </c>
      <c r="O311" s="56"/>
      <c r="P311" s="59" t="s">
        <v>4477</v>
      </c>
      <c r="Q311" s="60"/>
      <c r="R311" s="61"/>
      <c r="S311" s="62"/>
      <c r="T311" s="63"/>
      <c r="U311" s="63"/>
      <c r="V311" s="63"/>
      <c r="W311" s="63"/>
      <c r="X311" s="63"/>
      <c r="Y311" s="63"/>
      <c r="Z311" s="63"/>
      <c r="AA311" s="91"/>
    </row>
    <row r="312" ht="75.0" customHeight="1">
      <c r="A312" s="163" t="s">
        <v>3719</v>
      </c>
      <c r="B312" s="157" t="s">
        <v>55</v>
      </c>
      <c r="C312" s="59">
        <v>16826.0</v>
      </c>
      <c r="D312" s="158" t="s">
        <v>40</v>
      </c>
      <c r="E312" s="172">
        <v>46132.0</v>
      </c>
      <c r="F312" s="59" t="s">
        <v>4478</v>
      </c>
      <c r="G312" s="59" t="s">
        <v>165</v>
      </c>
      <c r="H312" s="59" t="s">
        <v>4479</v>
      </c>
      <c r="I312" s="59" t="s">
        <v>12</v>
      </c>
      <c r="J312" s="56"/>
      <c r="K312" s="59">
        <v>15.0</v>
      </c>
      <c r="L312" s="69">
        <f t="shared" si="25"/>
        <v>46147</v>
      </c>
      <c r="M312" s="150" t="str">
        <f>IF(L312="","",IF(L312&lt;TODAY(),"VENCIDA",IF(L312=TODAY(),"VENCE HOY","A TIEMPO")))</f>
        <v>VENCIDA</v>
      </c>
      <c r="N312" s="64">
        <v>46111.0</v>
      </c>
      <c r="O312" s="56"/>
      <c r="P312" s="56"/>
      <c r="Q312" s="60"/>
      <c r="R312" s="61"/>
      <c r="S312" s="62"/>
      <c r="T312" s="63"/>
      <c r="U312" s="63"/>
      <c r="V312" s="63"/>
      <c r="W312" s="63"/>
      <c r="X312" s="63"/>
      <c r="Y312" s="63"/>
      <c r="Z312" s="63"/>
      <c r="AA312" s="91"/>
    </row>
    <row r="313" ht="75.0" customHeight="1">
      <c r="A313" s="163" t="s">
        <v>3719</v>
      </c>
      <c r="B313" s="157" t="s">
        <v>55</v>
      </c>
      <c r="C313" s="59">
        <v>16923.0</v>
      </c>
      <c r="D313" s="158" t="s">
        <v>40</v>
      </c>
      <c r="E313" s="172">
        <v>46132.0</v>
      </c>
      <c r="F313" s="59" t="s">
        <v>4480</v>
      </c>
      <c r="G313" s="59" t="s">
        <v>57</v>
      </c>
      <c r="H313" s="59" t="s">
        <v>4481</v>
      </c>
      <c r="I313" s="59" t="s">
        <v>17</v>
      </c>
      <c r="J313" s="56"/>
      <c r="K313" s="59">
        <v>15.0</v>
      </c>
      <c r="L313" s="69">
        <f t="shared" si="25"/>
        <v>46147</v>
      </c>
      <c r="M313" s="151" t="s">
        <v>60</v>
      </c>
      <c r="N313" s="68">
        <v>46153.0</v>
      </c>
      <c r="O313" s="56"/>
      <c r="P313" s="59" t="s">
        <v>4482</v>
      </c>
      <c r="Q313" s="60"/>
      <c r="R313" s="61"/>
      <c r="S313" s="62"/>
      <c r="T313" s="63"/>
      <c r="U313" s="63"/>
      <c r="V313" s="63"/>
      <c r="W313" s="63"/>
      <c r="X313" s="63"/>
      <c r="Y313" s="63"/>
      <c r="Z313" s="63"/>
      <c r="AA313" s="91"/>
    </row>
    <row r="314" ht="75.0" customHeight="1">
      <c r="A314" s="163" t="s">
        <v>3719</v>
      </c>
      <c r="B314" s="157" t="s">
        <v>55</v>
      </c>
      <c r="C314" s="59">
        <v>16925.0</v>
      </c>
      <c r="D314" s="158" t="s">
        <v>40</v>
      </c>
      <c r="E314" s="172">
        <v>46132.0</v>
      </c>
      <c r="F314" s="59" t="s">
        <v>4483</v>
      </c>
      <c r="G314" s="59" t="s">
        <v>57</v>
      </c>
      <c r="H314" s="59" t="s">
        <v>1812</v>
      </c>
      <c r="I314" s="59" t="s">
        <v>19</v>
      </c>
      <c r="J314" s="56"/>
      <c r="K314" s="59">
        <v>15.0</v>
      </c>
      <c r="L314" s="69">
        <f t="shared" si="25"/>
        <v>46147</v>
      </c>
      <c r="M314" s="151" t="s">
        <v>60</v>
      </c>
      <c r="N314" s="68">
        <v>46154.0</v>
      </c>
      <c r="O314" s="56"/>
      <c r="P314" s="59" t="s">
        <v>4484</v>
      </c>
      <c r="Q314" s="60"/>
      <c r="R314" s="61"/>
      <c r="S314" s="62"/>
      <c r="T314" s="63"/>
      <c r="U314" s="63"/>
      <c r="V314" s="63"/>
      <c r="W314" s="63"/>
      <c r="X314" s="63"/>
      <c r="Y314" s="63"/>
      <c r="Z314" s="63"/>
      <c r="AA314" s="91"/>
    </row>
    <row r="315" ht="75.0" customHeight="1">
      <c r="A315" s="163" t="s">
        <v>3719</v>
      </c>
      <c r="B315" s="157" t="s">
        <v>55</v>
      </c>
      <c r="C315" s="59">
        <v>16926.0</v>
      </c>
      <c r="D315" s="158" t="s">
        <v>40</v>
      </c>
      <c r="E315" s="172">
        <v>46132.0</v>
      </c>
      <c r="F315" s="59" t="s">
        <v>4485</v>
      </c>
      <c r="G315" s="59" t="s">
        <v>57</v>
      </c>
      <c r="H315" s="59" t="s">
        <v>3106</v>
      </c>
      <c r="I315" s="59" t="s">
        <v>19</v>
      </c>
      <c r="J315" s="56"/>
      <c r="K315" s="59">
        <v>15.0</v>
      </c>
      <c r="L315" s="69">
        <f t="shared" si="25"/>
        <v>46147</v>
      </c>
      <c r="M315" s="151" t="s">
        <v>60</v>
      </c>
      <c r="N315" s="68">
        <v>46135.0</v>
      </c>
      <c r="O315" s="56"/>
      <c r="P315" s="59" t="s">
        <v>4486</v>
      </c>
      <c r="Q315" s="60"/>
      <c r="R315" s="61"/>
      <c r="S315" s="62"/>
      <c r="T315" s="63"/>
      <c r="U315" s="63"/>
      <c r="V315" s="63"/>
      <c r="W315" s="63"/>
      <c r="X315" s="63"/>
      <c r="Y315" s="63"/>
      <c r="Z315" s="63"/>
      <c r="AA315" s="91"/>
    </row>
    <row r="316" ht="75.0" customHeight="1">
      <c r="A316" s="33" t="s">
        <v>3719</v>
      </c>
      <c r="B316" s="157" t="s">
        <v>55</v>
      </c>
      <c r="C316" s="166">
        <v>16927.0</v>
      </c>
      <c r="D316" s="158" t="s">
        <v>40</v>
      </c>
      <c r="E316" s="172">
        <v>46132.0</v>
      </c>
      <c r="F316" s="59" t="s">
        <v>4404</v>
      </c>
      <c r="G316" s="59" t="s">
        <v>57</v>
      </c>
      <c r="H316" s="59" t="s">
        <v>4487</v>
      </c>
      <c r="I316" s="59" t="s">
        <v>12</v>
      </c>
      <c r="J316" s="56"/>
      <c r="K316" s="59">
        <v>15.0</v>
      </c>
      <c r="L316" s="69">
        <f t="shared" si="25"/>
        <v>46147</v>
      </c>
      <c r="M316" s="151" t="s">
        <v>60</v>
      </c>
      <c r="N316" s="68">
        <v>46139.0</v>
      </c>
      <c r="O316" s="56"/>
      <c r="P316" s="59" t="s">
        <v>4488</v>
      </c>
      <c r="Q316" s="60"/>
      <c r="R316" s="61"/>
      <c r="S316" s="62"/>
      <c r="T316" s="63"/>
      <c r="U316" s="63"/>
      <c r="V316" s="63"/>
      <c r="W316" s="63"/>
      <c r="X316" s="63"/>
      <c r="Y316" s="63"/>
      <c r="Z316" s="63"/>
      <c r="AA316" s="91"/>
    </row>
    <row r="317" ht="75.0" customHeight="1">
      <c r="A317" s="163" t="s">
        <v>3719</v>
      </c>
      <c r="B317" s="157" t="s">
        <v>55</v>
      </c>
      <c r="C317" s="59">
        <v>16934.0</v>
      </c>
      <c r="D317" s="158" t="s">
        <v>40</v>
      </c>
      <c r="E317" s="172">
        <v>46132.0</v>
      </c>
      <c r="F317" s="59" t="s">
        <v>4489</v>
      </c>
      <c r="G317" s="59" t="s">
        <v>57</v>
      </c>
      <c r="H317" s="59" t="s">
        <v>300</v>
      </c>
      <c r="I317" s="59" t="s">
        <v>19</v>
      </c>
      <c r="J317" s="56"/>
      <c r="K317" s="59">
        <v>15.0</v>
      </c>
      <c r="L317" s="69">
        <f t="shared" si="25"/>
        <v>46147</v>
      </c>
      <c r="M317" s="151" t="s">
        <v>60</v>
      </c>
      <c r="N317" s="68">
        <v>46135.0</v>
      </c>
      <c r="O317" s="56"/>
      <c r="P317" s="59" t="s">
        <v>4490</v>
      </c>
      <c r="Q317" s="60"/>
      <c r="R317" s="61"/>
      <c r="S317" s="62"/>
      <c r="T317" s="63"/>
      <c r="U317" s="63"/>
      <c r="V317" s="63"/>
      <c r="W317" s="63"/>
      <c r="X317" s="63"/>
      <c r="Y317" s="63"/>
      <c r="Z317" s="63"/>
      <c r="AA317" s="91"/>
    </row>
    <row r="318" ht="75.0" customHeight="1">
      <c r="A318" s="163" t="s">
        <v>3719</v>
      </c>
      <c r="B318" s="157" t="s">
        <v>55</v>
      </c>
      <c r="C318" s="59">
        <v>16941.0</v>
      </c>
      <c r="D318" s="158" t="s">
        <v>40</v>
      </c>
      <c r="E318" s="172">
        <v>46132.0</v>
      </c>
      <c r="F318" s="59" t="s">
        <v>4491</v>
      </c>
      <c r="G318" s="59" t="s">
        <v>57</v>
      </c>
      <c r="H318" s="59" t="s">
        <v>4492</v>
      </c>
      <c r="I318" s="59" t="s">
        <v>19</v>
      </c>
      <c r="J318" s="56"/>
      <c r="K318" s="59">
        <v>15.0</v>
      </c>
      <c r="L318" s="69">
        <f t="shared" si="25"/>
        <v>46147</v>
      </c>
      <c r="M318" s="151" t="s">
        <v>60</v>
      </c>
      <c r="N318" s="68">
        <v>46148.0</v>
      </c>
      <c r="O318" s="56"/>
      <c r="P318" s="59" t="s">
        <v>4493</v>
      </c>
      <c r="Q318" s="60"/>
      <c r="R318" s="61"/>
      <c r="S318" s="62"/>
      <c r="T318" s="63"/>
      <c r="U318" s="63"/>
      <c r="V318" s="63"/>
      <c r="W318" s="63"/>
      <c r="X318" s="63"/>
      <c r="Y318" s="63"/>
      <c r="Z318" s="63"/>
      <c r="AA318" s="91"/>
    </row>
    <row r="319" ht="75.0" customHeight="1">
      <c r="A319" s="163" t="s">
        <v>3719</v>
      </c>
      <c r="B319" s="157" t="s">
        <v>55</v>
      </c>
      <c r="C319" s="59">
        <v>19705.0</v>
      </c>
      <c r="D319" s="158" t="s">
        <v>74</v>
      </c>
      <c r="E319" s="172">
        <v>46132.0</v>
      </c>
      <c r="F319" s="59" t="s">
        <v>4494</v>
      </c>
      <c r="G319" s="59" t="s">
        <v>57</v>
      </c>
      <c r="H319" s="59" t="s">
        <v>4495</v>
      </c>
      <c r="I319" s="59" t="s">
        <v>30</v>
      </c>
      <c r="J319" s="56"/>
      <c r="K319" s="59">
        <v>15.0</v>
      </c>
      <c r="L319" s="69">
        <f t="shared" ref="L319:L320" si="27">$E321+$K319</f>
        <v>46147</v>
      </c>
      <c r="M319" s="151" t="s">
        <v>60</v>
      </c>
      <c r="N319" s="68">
        <v>46148.0</v>
      </c>
      <c r="O319" s="56"/>
      <c r="P319" s="59" t="s">
        <v>4496</v>
      </c>
      <c r="Q319" s="60"/>
      <c r="R319" s="61"/>
      <c r="S319" s="62"/>
      <c r="T319" s="63"/>
      <c r="U319" s="63"/>
      <c r="V319" s="63"/>
      <c r="W319" s="63"/>
      <c r="X319" s="63"/>
      <c r="Y319" s="63"/>
      <c r="Z319" s="63"/>
      <c r="AA319" s="91"/>
    </row>
    <row r="320" ht="75.0" customHeight="1">
      <c r="A320" s="163" t="s">
        <v>3719</v>
      </c>
      <c r="B320" s="157" t="s">
        <v>55</v>
      </c>
      <c r="C320" s="59">
        <v>17090.0</v>
      </c>
      <c r="D320" s="158" t="s">
        <v>40</v>
      </c>
      <c r="E320" s="172">
        <v>46132.0</v>
      </c>
      <c r="F320" s="59" t="s">
        <v>4497</v>
      </c>
      <c r="G320" s="59" t="s">
        <v>57</v>
      </c>
      <c r="H320" s="59" t="s">
        <v>4498</v>
      </c>
      <c r="I320" s="59" t="s">
        <v>12</v>
      </c>
      <c r="J320" s="56"/>
      <c r="K320" s="59">
        <v>15.0</v>
      </c>
      <c r="L320" s="69">
        <f t="shared" si="27"/>
        <v>46147</v>
      </c>
      <c r="M320" s="150" t="str">
        <f t="shared" ref="M320:M322" si="28">IF(L320="","",IF(L320&lt;TODAY(),"VENCIDA",IF(L320=TODAY(),"VENCE HOY","A TIEMPO")))</f>
        <v>VENCIDA</v>
      </c>
      <c r="N320" s="64">
        <v>46111.0</v>
      </c>
      <c r="O320" s="56"/>
      <c r="P320" s="56"/>
      <c r="Q320" s="60"/>
      <c r="R320" s="61"/>
      <c r="S320" s="62"/>
      <c r="T320" s="63"/>
      <c r="U320" s="63"/>
      <c r="V320" s="63"/>
      <c r="W320" s="63"/>
      <c r="X320" s="63"/>
      <c r="Y320" s="63"/>
      <c r="Z320" s="63"/>
      <c r="AA320" s="91"/>
    </row>
    <row r="321" ht="75.0" customHeight="1">
      <c r="A321" s="163" t="s">
        <v>3715</v>
      </c>
      <c r="B321" s="157" t="s">
        <v>1497</v>
      </c>
      <c r="C321" s="59">
        <v>17119.0</v>
      </c>
      <c r="D321" s="158" t="s">
        <v>40</v>
      </c>
      <c r="E321" s="172">
        <v>46132.0</v>
      </c>
      <c r="F321" s="59" t="s">
        <v>4499</v>
      </c>
      <c r="G321" s="59" t="s">
        <v>57</v>
      </c>
      <c r="H321" s="59" t="s">
        <v>4500</v>
      </c>
      <c r="I321" s="59" t="s">
        <v>17</v>
      </c>
      <c r="J321" s="56"/>
      <c r="K321" s="56"/>
      <c r="L321" s="69">
        <f t="shared" ref="L321:L323" si="29">$E322+$K321</f>
        <v>46132</v>
      </c>
      <c r="M321" s="150" t="str">
        <f t="shared" si="28"/>
        <v>VENCIDA</v>
      </c>
      <c r="N321" s="64">
        <v>46111.0</v>
      </c>
      <c r="O321" s="56"/>
      <c r="P321" s="56"/>
      <c r="Q321" s="60"/>
      <c r="R321" s="61"/>
      <c r="S321" s="62"/>
      <c r="T321" s="63"/>
      <c r="U321" s="63"/>
      <c r="V321" s="63"/>
      <c r="W321" s="63"/>
      <c r="X321" s="63"/>
      <c r="Y321" s="63"/>
      <c r="Z321" s="63"/>
      <c r="AA321" s="91"/>
    </row>
    <row r="322" ht="75.0" customHeight="1">
      <c r="A322" s="163" t="s">
        <v>3715</v>
      </c>
      <c r="B322" s="157" t="s">
        <v>1497</v>
      </c>
      <c r="C322" s="59">
        <v>17120.0</v>
      </c>
      <c r="D322" s="158" t="s">
        <v>40</v>
      </c>
      <c r="E322" s="172">
        <v>46132.0</v>
      </c>
      <c r="F322" s="59" t="s">
        <v>1215</v>
      </c>
      <c r="G322" s="59" t="s">
        <v>57</v>
      </c>
      <c r="H322" s="59" t="s">
        <v>4501</v>
      </c>
      <c r="I322" s="56"/>
      <c r="J322" s="59" t="s">
        <v>4502</v>
      </c>
      <c r="K322" s="56"/>
      <c r="L322" s="69">
        <f t="shared" si="29"/>
        <v>46132</v>
      </c>
      <c r="M322" s="150" t="str">
        <f t="shared" si="28"/>
        <v>VENCIDA</v>
      </c>
      <c r="N322" s="64">
        <v>46111.0</v>
      </c>
      <c r="O322" s="56"/>
      <c r="P322" s="56"/>
      <c r="Q322" s="60"/>
      <c r="R322" s="61"/>
      <c r="S322" s="62"/>
      <c r="T322" s="63"/>
      <c r="U322" s="63"/>
      <c r="V322" s="63"/>
      <c r="W322" s="63"/>
      <c r="X322" s="63"/>
      <c r="Y322" s="63"/>
      <c r="Z322" s="63"/>
      <c r="AA322" s="91"/>
    </row>
    <row r="323" ht="75.0" customHeight="1">
      <c r="A323" s="163" t="s">
        <v>3715</v>
      </c>
      <c r="B323" s="157" t="s">
        <v>1497</v>
      </c>
      <c r="C323" s="59">
        <v>17122.0</v>
      </c>
      <c r="D323" s="158" t="s">
        <v>40</v>
      </c>
      <c r="E323" s="172">
        <v>46132.0</v>
      </c>
      <c r="F323" s="59" t="s">
        <v>2254</v>
      </c>
      <c r="G323" s="59" t="s">
        <v>57</v>
      </c>
      <c r="H323" s="59" t="s">
        <v>4503</v>
      </c>
      <c r="I323" s="56"/>
      <c r="J323" s="56"/>
      <c r="K323" s="56"/>
      <c r="L323" s="69">
        <f t="shared" si="29"/>
        <v>46132</v>
      </c>
      <c r="M323" s="151" t="s">
        <v>60</v>
      </c>
      <c r="N323" s="68">
        <v>46147.0</v>
      </c>
      <c r="O323" s="56"/>
      <c r="P323" s="59" t="s">
        <v>4504</v>
      </c>
      <c r="Q323" s="60"/>
      <c r="R323" s="61"/>
      <c r="S323" s="62"/>
      <c r="T323" s="63"/>
      <c r="U323" s="63"/>
      <c r="V323" s="63"/>
      <c r="W323" s="63"/>
      <c r="X323" s="63"/>
      <c r="Y323" s="63"/>
      <c r="Z323" s="63"/>
      <c r="AA323" s="91"/>
    </row>
    <row r="324" ht="75.0" customHeight="1">
      <c r="A324" s="163" t="s">
        <v>3719</v>
      </c>
      <c r="B324" s="157" t="s">
        <v>55</v>
      </c>
      <c r="C324" s="59">
        <v>19849.0</v>
      </c>
      <c r="D324" s="158" t="s">
        <v>74</v>
      </c>
      <c r="E324" s="172">
        <v>46132.0</v>
      </c>
      <c r="F324" s="59" t="s">
        <v>4359</v>
      </c>
      <c r="G324" s="59" t="s">
        <v>57</v>
      </c>
      <c r="H324" s="59" t="s">
        <v>4505</v>
      </c>
      <c r="I324" s="59" t="s">
        <v>22</v>
      </c>
      <c r="J324" s="56"/>
      <c r="K324" s="56"/>
      <c r="L324" s="69">
        <f t="shared" ref="L324:L327" si="30">$E326+$K324</f>
        <v>46132</v>
      </c>
      <c r="M324" s="151" t="s">
        <v>60</v>
      </c>
      <c r="N324" s="68">
        <v>46135.0</v>
      </c>
      <c r="O324" s="56"/>
      <c r="P324" s="59" t="s">
        <v>4506</v>
      </c>
      <c r="Q324" s="60"/>
      <c r="R324" s="61"/>
      <c r="S324" s="62"/>
      <c r="T324" s="63"/>
      <c r="U324" s="63"/>
      <c r="V324" s="63"/>
      <c r="W324" s="63"/>
      <c r="X324" s="63"/>
      <c r="Y324" s="63"/>
      <c r="Z324" s="63"/>
      <c r="AA324" s="91"/>
    </row>
    <row r="325" ht="75.0" customHeight="1">
      <c r="A325" s="163" t="s">
        <v>3719</v>
      </c>
      <c r="B325" s="157" t="s">
        <v>55</v>
      </c>
      <c r="C325" s="59">
        <v>17117.0</v>
      </c>
      <c r="D325" s="158" t="s">
        <v>74</v>
      </c>
      <c r="E325" s="172">
        <v>46132.0</v>
      </c>
      <c r="F325" s="59" t="s">
        <v>4279</v>
      </c>
      <c r="G325" s="59" t="s">
        <v>57</v>
      </c>
      <c r="H325" s="59" t="s">
        <v>159</v>
      </c>
      <c r="I325" s="59" t="s">
        <v>24</v>
      </c>
      <c r="J325" s="56"/>
      <c r="K325" s="59">
        <v>15.0</v>
      </c>
      <c r="L325" s="69">
        <f t="shared" si="30"/>
        <v>46147</v>
      </c>
      <c r="M325" s="151" t="s">
        <v>60</v>
      </c>
      <c r="N325" s="68">
        <v>46132.0</v>
      </c>
      <c r="O325" s="56"/>
      <c r="P325" s="59" t="s">
        <v>4507</v>
      </c>
      <c r="Q325" s="60"/>
      <c r="R325" s="61"/>
      <c r="S325" s="62"/>
      <c r="T325" s="63"/>
      <c r="U325" s="63"/>
      <c r="V325" s="63"/>
      <c r="W325" s="63"/>
      <c r="X325" s="63"/>
      <c r="Y325" s="63"/>
      <c r="Z325" s="63"/>
      <c r="AA325" s="91"/>
    </row>
    <row r="326" ht="75.0" customHeight="1">
      <c r="A326" s="163" t="s">
        <v>3715</v>
      </c>
      <c r="B326" s="157" t="s">
        <v>1497</v>
      </c>
      <c r="C326" s="59">
        <v>17134.0</v>
      </c>
      <c r="D326" s="158" t="s">
        <v>40</v>
      </c>
      <c r="E326" s="172">
        <v>46132.0</v>
      </c>
      <c r="F326" s="59" t="s">
        <v>4508</v>
      </c>
      <c r="G326" s="59" t="s">
        <v>57</v>
      </c>
      <c r="H326" s="59" t="s">
        <v>4509</v>
      </c>
      <c r="I326" s="59" t="s">
        <v>17</v>
      </c>
      <c r="J326" s="56"/>
      <c r="K326" s="56"/>
      <c r="L326" s="69">
        <f t="shared" si="30"/>
        <v>46132</v>
      </c>
      <c r="M326" s="150" t="str">
        <f>IF(L326="","",IF(L326&lt;TODAY(),"VENCIDA",IF(L326=TODAY(),"VENCE HOY","A TIEMPO")))</f>
        <v>VENCIDA</v>
      </c>
      <c r="N326" s="64">
        <v>46111.0</v>
      </c>
      <c r="O326" s="56"/>
      <c r="P326" s="59" t="s">
        <v>1595</v>
      </c>
      <c r="Q326" s="60"/>
      <c r="R326" s="61"/>
      <c r="S326" s="62"/>
      <c r="T326" s="63"/>
      <c r="U326" s="63"/>
      <c r="V326" s="63"/>
      <c r="W326" s="63"/>
      <c r="X326" s="63"/>
      <c r="Y326" s="63"/>
      <c r="Z326" s="63"/>
      <c r="AA326" s="91"/>
    </row>
    <row r="327" ht="75.0" customHeight="1">
      <c r="A327" s="163" t="s">
        <v>3719</v>
      </c>
      <c r="B327" s="157" t="s">
        <v>55</v>
      </c>
      <c r="C327" s="59">
        <v>17114.0</v>
      </c>
      <c r="D327" s="158" t="s">
        <v>40</v>
      </c>
      <c r="E327" s="172">
        <v>46132.0</v>
      </c>
      <c r="F327" s="59" t="s">
        <v>4510</v>
      </c>
      <c r="G327" s="59" t="s">
        <v>57</v>
      </c>
      <c r="H327" s="59" t="s">
        <v>159</v>
      </c>
      <c r="I327" s="59" t="s">
        <v>24</v>
      </c>
      <c r="J327" s="56"/>
      <c r="K327" s="59">
        <v>15.0</v>
      </c>
      <c r="L327" s="69">
        <f t="shared" si="30"/>
        <v>46147</v>
      </c>
      <c r="M327" s="151" t="s">
        <v>60</v>
      </c>
      <c r="N327" s="68">
        <v>46132.0</v>
      </c>
      <c r="O327" s="56"/>
      <c r="P327" s="59" t="s">
        <v>4511</v>
      </c>
      <c r="Q327" s="60"/>
      <c r="R327" s="61"/>
      <c r="S327" s="62"/>
      <c r="T327" s="63"/>
      <c r="U327" s="63"/>
      <c r="V327" s="63"/>
      <c r="W327" s="63"/>
      <c r="X327" s="63"/>
      <c r="Y327" s="63"/>
      <c r="Z327" s="63"/>
      <c r="AA327" s="91"/>
    </row>
    <row r="328" ht="75.0" customHeight="1">
      <c r="A328" s="163" t="s">
        <v>3719</v>
      </c>
      <c r="B328" s="157" t="s">
        <v>55</v>
      </c>
      <c r="C328" s="59">
        <v>17112.0</v>
      </c>
      <c r="D328" s="158" t="s">
        <v>40</v>
      </c>
      <c r="E328" s="172">
        <v>46132.0</v>
      </c>
      <c r="F328" s="59" t="s">
        <v>4290</v>
      </c>
      <c r="G328" s="59" t="s">
        <v>57</v>
      </c>
      <c r="H328" s="59" t="s">
        <v>485</v>
      </c>
      <c r="I328" s="59" t="s">
        <v>24</v>
      </c>
      <c r="J328" s="56"/>
      <c r="K328" s="59">
        <v>15.0</v>
      </c>
      <c r="L328" s="69">
        <f t="shared" ref="L328:L329" si="31">$E331+$K328</f>
        <v>46147</v>
      </c>
      <c r="M328" s="151" t="s">
        <v>60</v>
      </c>
      <c r="N328" s="68">
        <v>46148.0</v>
      </c>
      <c r="O328" s="56"/>
      <c r="P328" s="59" t="s">
        <v>4512</v>
      </c>
      <c r="Q328" s="60"/>
      <c r="R328" s="61"/>
      <c r="S328" s="62"/>
      <c r="T328" s="63"/>
      <c r="U328" s="63"/>
      <c r="V328" s="63"/>
      <c r="W328" s="63"/>
      <c r="X328" s="63"/>
      <c r="Y328" s="63"/>
      <c r="Z328" s="63"/>
      <c r="AA328" s="91"/>
    </row>
    <row r="329" ht="75.0" customHeight="1">
      <c r="A329" s="163" t="s">
        <v>3719</v>
      </c>
      <c r="B329" s="157" t="s">
        <v>55</v>
      </c>
      <c r="C329" s="59">
        <v>17030.0</v>
      </c>
      <c r="D329" s="158" t="s">
        <v>40</v>
      </c>
      <c r="E329" s="172">
        <v>46132.0</v>
      </c>
      <c r="F329" s="59" t="s">
        <v>4513</v>
      </c>
      <c r="G329" s="59" t="s">
        <v>57</v>
      </c>
      <c r="H329" s="59" t="s">
        <v>4514</v>
      </c>
      <c r="I329" s="59" t="s">
        <v>19</v>
      </c>
      <c r="J329" s="56"/>
      <c r="K329" s="59">
        <v>15.0</v>
      </c>
      <c r="L329" s="69">
        <f t="shared" si="31"/>
        <v>46148</v>
      </c>
      <c r="M329" s="151" t="s">
        <v>60</v>
      </c>
      <c r="N329" s="68">
        <v>46155.0</v>
      </c>
      <c r="O329" s="56"/>
      <c r="P329" s="59" t="s">
        <v>4515</v>
      </c>
      <c r="Q329" s="60"/>
      <c r="R329" s="61"/>
      <c r="S329" s="62"/>
      <c r="T329" s="63"/>
      <c r="U329" s="63"/>
      <c r="V329" s="63"/>
      <c r="W329" s="63"/>
      <c r="X329" s="63"/>
      <c r="Y329" s="63"/>
      <c r="Z329" s="63"/>
      <c r="AA329" s="91"/>
    </row>
    <row r="330" ht="75.0" customHeight="1">
      <c r="A330" s="163" t="s">
        <v>3719</v>
      </c>
      <c r="B330" s="157" t="s">
        <v>55</v>
      </c>
      <c r="C330" s="59">
        <v>17029.0</v>
      </c>
      <c r="D330" s="158" t="s">
        <v>40</v>
      </c>
      <c r="E330" s="172">
        <v>46132.0</v>
      </c>
      <c r="F330" s="59" t="s">
        <v>4516</v>
      </c>
      <c r="G330" s="59" t="s">
        <v>57</v>
      </c>
      <c r="H330" s="59" t="s">
        <v>4517</v>
      </c>
      <c r="I330" s="59" t="s">
        <v>19</v>
      </c>
      <c r="J330" s="56"/>
      <c r="K330" s="59">
        <v>15.0</v>
      </c>
      <c r="L330" s="69">
        <f t="shared" ref="L330:L349" si="32">$E330+$K330</f>
        <v>46147</v>
      </c>
      <c r="M330" s="150" t="str">
        <f>IF(L330="","",IF(L330&lt;TODAY(),"VENCIDA",IF(L330=TODAY(),"VENCE HOY","A TIEMPO")))</f>
        <v>VENCIDA</v>
      </c>
      <c r="N330" s="64">
        <v>46111.0</v>
      </c>
      <c r="O330" s="56"/>
      <c r="P330" s="56"/>
      <c r="Q330" s="60"/>
      <c r="R330" s="61"/>
      <c r="S330" s="62"/>
      <c r="T330" s="63"/>
      <c r="U330" s="63"/>
      <c r="V330" s="63"/>
      <c r="W330" s="63"/>
      <c r="X330" s="63"/>
      <c r="Y330" s="63"/>
      <c r="Z330" s="63"/>
      <c r="AA330" s="91"/>
    </row>
    <row r="331" ht="75.0" customHeight="1">
      <c r="A331" s="163" t="s">
        <v>3715</v>
      </c>
      <c r="B331" s="157" t="s">
        <v>1497</v>
      </c>
      <c r="C331" s="59">
        <v>17135.0</v>
      </c>
      <c r="D331" s="158" t="s">
        <v>40</v>
      </c>
      <c r="E331" s="172">
        <v>46132.0</v>
      </c>
      <c r="F331" s="59" t="s">
        <v>1790</v>
      </c>
      <c r="G331" s="59" t="s">
        <v>57</v>
      </c>
      <c r="H331" s="59" t="s">
        <v>4518</v>
      </c>
      <c r="I331" s="59" t="s">
        <v>27</v>
      </c>
      <c r="J331" s="56"/>
      <c r="K331" s="59">
        <v>15.0</v>
      </c>
      <c r="L331" s="69">
        <f t="shared" si="32"/>
        <v>46147</v>
      </c>
      <c r="M331" s="151" t="s">
        <v>60</v>
      </c>
      <c r="N331" s="68">
        <v>46139.0</v>
      </c>
      <c r="O331" s="56"/>
      <c r="P331" s="59" t="s">
        <v>4519</v>
      </c>
      <c r="Q331" s="60"/>
      <c r="R331" s="61"/>
      <c r="S331" s="62"/>
      <c r="T331" s="63"/>
      <c r="U331" s="63"/>
      <c r="V331" s="63"/>
      <c r="W331" s="63"/>
      <c r="X331" s="63"/>
      <c r="Y331" s="63"/>
      <c r="Z331" s="63"/>
      <c r="AA331" s="91"/>
    </row>
    <row r="332" ht="75.0" customHeight="1">
      <c r="A332" s="163" t="s">
        <v>3719</v>
      </c>
      <c r="B332" s="157" t="s">
        <v>55</v>
      </c>
      <c r="C332" s="59">
        <v>17007.0</v>
      </c>
      <c r="D332" s="158" t="s">
        <v>40</v>
      </c>
      <c r="E332" s="172">
        <v>46133.0</v>
      </c>
      <c r="F332" s="59" t="s">
        <v>4520</v>
      </c>
      <c r="G332" s="59" t="s">
        <v>57</v>
      </c>
      <c r="H332" s="59" t="s">
        <v>4521</v>
      </c>
      <c r="I332" s="59" t="s">
        <v>19</v>
      </c>
      <c r="J332" s="56"/>
      <c r="K332" s="59">
        <v>15.0</v>
      </c>
      <c r="L332" s="69">
        <f t="shared" si="32"/>
        <v>46148</v>
      </c>
      <c r="M332" s="151" t="s">
        <v>60</v>
      </c>
      <c r="N332" s="68">
        <v>46154.0</v>
      </c>
      <c r="O332" s="56"/>
      <c r="P332" s="59" t="s">
        <v>4522</v>
      </c>
      <c r="Q332" s="60"/>
      <c r="R332" s="61"/>
      <c r="S332" s="62"/>
      <c r="T332" s="63"/>
      <c r="U332" s="63"/>
      <c r="V332" s="63"/>
      <c r="W332" s="63"/>
      <c r="X332" s="63"/>
      <c r="Y332" s="63"/>
      <c r="Z332" s="63"/>
      <c r="AA332" s="91"/>
    </row>
    <row r="333" ht="75.0" customHeight="1">
      <c r="A333" s="163" t="s">
        <v>3719</v>
      </c>
      <c r="B333" s="157" t="s">
        <v>55</v>
      </c>
      <c r="C333" s="59">
        <v>17155.0</v>
      </c>
      <c r="D333" s="158" t="s">
        <v>40</v>
      </c>
      <c r="E333" s="172">
        <v>46133.0</v>
      </c>
      <c r="F333" s="59" t="s">
        <v>4523</v>
      </c>
      <c r="G333" s="59" t="s">
        <v>57</v>
      </c>
      <c r="H333" s="59" t="s">
        <v>4524</v>
      </c>
      <c r="I333" s="59" t="s">
        <v>12</v>
      </c>
      <c r="J333" s="56"/>
      <c r="K333" s="59">
        <v>15.0</v>
      </c>
      <c r="L333" s="69">
        <f t="shared" si="32"/>
        <v>46148</v>
      </c>
      <c r="M333" s="151" t="s">
        <v>60</v>
      </c>
      <c r="N333" s="68">
        <v>46135.0</v>
      </c>
      <c r="O333" s="56"/>
      <c r="P333" s="59" t="s">
        <v>4525</v>
      </c>
      <c r="Q333" s="60"/>
      <c r="R333" s="61"/>
      <c r="S333" s="62"/>
      <c r="T333" s="63"/>
      <c r="U333" s="63"/>
      <c r="V333" s="63"/>
      <c r="W333" s="63"/>
      <c r="X333" s="63"/>
      <c r="Y333" s="63"/>
      <c r="Z333" s="63"/>
      <c r="AA333" s="91"/>
    </row>
    <row r="334" ht="75.0" customHeight="1">
      <c r="A334" s="163" t="s">
        <v>3719</v>
      </c>
      <c r="B334" s="157" t="s">
        <v>55</v>
      </c>
      <c r="C334" s="59">
        <v>17164.0</v>
      </c>
      <c r="D334" s="158" t="s">
        <v>40</v>
      </c>
      <c r="E334" s="172">
        <v>46133.0</v>
      </c>
      <c r="F334" s="59" t="s">
        <v>4526</v>
      </c>
      <c r="G334" s="59" t="s">
        <v>57</v>
      </c>
      <c r="H334" s="59" t="s">
        <v>4527</v>
      </c>
      <c r="I334" s="59" t="s">
        <v>19</v>
      </c>
      <c r="J334" s="56"/>
      <c r="K334" s="59">
        <v>15.0</v>
      </c>
      <c r="L334" s="69">
        <f t="shared" si="32"/>
        <v>46148</v>
      </c>
      <c r="M334" s="150" t="str">
        <f t="shared" ref="M334:M339" si="33">IF(L334="","",IF(L334&lt;TODAY(),"VENCIDA",IF(L334=TODAY(),"VENCE HOY","A TIEMPO")))</f>
        <v>VENCIDA</v>
      </c>
      <c r="N334" s="56"/>
      <c r="O334" s="56"/>
      <c r="P334" s="56"/>
      <c r="Q334" s="60"/>
      <c r="R334" s="61"/>
      <c r="S334" s="62"/>
      <c r="T334" s="63"/>
      <c r="U334" s="63"/>
      <c r="V334" s="63"/>
      <c r="W334" s="63"/>
      <c r="X334" s="63"/>
      <c r="Y334" s="63"/>
      <c r="Z334" s="63"/>
      <c r="AA334" s="91"/>
    </row>
    <row r="335" ht="75.0" customHeight="1">
      <c r="A335" s="163" t="s">
        <v>3719</v>
      </c>
      <c r="B335" s="157" t="s">
        <v>55</v>
      </c>
      <c r="C335" s="59">
        <v>17165.0</v>
      </c>
      <c r="D335" s="158" t="s">
        <v>40</v>
      </c>
      <c r="E335" s="172">
        <v>46133.0</v>
      </c>
      <c r="F335" s="59" t="s">
        <v>4528</v>
      </c>
      <c r="G335" s="59" t="s">
        <v>57</v>
      </c>
      <c r="H335" s="59" t="s">
        <v>4529</v>
      </c>
      <c r="I335" s="59" t="s">
        <v>19</v>
      </c>
      <c r="J335" s="56"/>
      <c r="K335" s="59">
        <v>15.0</v>
      </c>
      <c r="L335" s="69">
        <f t="shared" si="32"/>
        <v>46148</v>
      </c>
      <c r="M335" s="150" t="str">
        <f t="shared" si="33"/>
        <v>VENCIDA</v>
      </c>
      <c r="N335" s="56"/>
      <c r="O335" s="56"/>
      <c r="P335" s="56"/>
      <c r="Q335" s="60"/>
      <c r="R335" s="61"/>
      <c r="S335" s="62"/>
      <c r="T335" s="63"/>
      <c r="U335" s="63"/>
      <c r="V335" s="63"/>
      <c r="W335" s="63"/>
      <c r="X335" s="63"/>
      <c r="Y335" s="63"/>
      <c r="Z335" s="63"/>
      <c r="AA335" s="91"/>
    </row>
    <row r="336" ht="75.0" customHeight="1">
      <c r="A336" s="163" t="s">
        <v>3719</v>
      </c>
      <c r="B336" s="157" t="s">
        <v>55</v>
      </c>
      <c r="C336" s="59">
        <v>17169.0</v>
      </c>
      <c r="D336" s="158" t="s">
        <v>40</v>
      </c>
      <c r="E336" s="172">
        <v>46133.0</v>
      </c>
      <c r="F336" s="59" t="s">
        <v>4530</v>
      </c>
      <c r="G336" s="59" t="s">
        <v>57</v>
      </c>
      <c r="H336" s="59" t="s">
        <v>4531</v>
      </c>
      <c r="I336" s="59" t="s">
        <v>24</v>
      </c>
      <c r="J336" s="56"/>
      <c r="K336" s="59">
        <v>15.0</v>
      </c>
      <c r="L336" s="69">
        <f t="shared" si="32"/>
        <v>46148</v>
      </c>
      <c r="M336" s="150" t="str">
        <f t="shared" si="33"/>
        <v>VENCIDA</v>
      </c>
      <c r="N336" s="56"/>
      <c r="O336" s="56"/>
      <c r="P336" s="56"/>
      <c r="Q336" s="60"/>
      <c r="R336" s="61"/>
      <c r="S336" s="62"/>
      <c r="T336" s="63"/>
      <c r="U336" s="63"/>
      <c r="V336" s="63"/>
      <c r="W336" s="63"/>
      <c r="X336" s="63"/>
      <c r="Y336" s="63"/>
      <c r="Z336" s="63"/>
      <c r="AA336" s="91"/>
    </row>
    <row r="337" ht="75.0" customHeight="1">
      <c r="A337" s="163" t="s">
        <v>3719</v>
      </c>
      <c r="B337" s="157" t="s">
        <v>55</v>
      </c>
      <c r="C337" s="178">
        <v>17171.0</v>
      </c>
      <c r="D337" s="158" t="s">
        <v>40</v>
      </c>
      <c r="E337" s="172">
        <v>46133.0</v>
      </c>
      <c r="F337" s="59" t="s">
        <v>4530</v>
      </c>
      <c r="G337" s="59" t="s">
        <v>57</v>
      </c>
      <c r="H337" s="59" t="s">
        <v>4532</v>
      </c>
      <c r="I337" s="59" t="s">
        <v>12</v>
      </c>
      <c r="J337" s="56"/>
      <c r="K337" s="59">
        <v>15.0</v>
      </c>
      <c r="L337" s="69">
        <f t="shared" si="32"/>
        <v>46148</v>
      </c>
      <c r="M337" s="150" t="str">
        <f t="shared" si="33"/>
        <v>VENCIDA</v>
      </c>
      <c r="N337" s="56"/>
      <c r="O337" s="56"/>
      <c r="P337" s="56"/>
      <c r="Q337" s="60"/>
      <c r="R337" s="61"/>
      <c r="S337" s="62"/>
      <c r="T337" s="63"/>
      <c r="U337" s="63"/>
      <c r="V337" s="63"/>
      <c r="W337" s="63"/>
      <c r="X337" s="63"/>
      <c r="Y337" s="63"/>
      <c r="Z337" s="63"/>
      <c r="AA337" s="91"/>
    </row>
    <row r="338" ht="75.0" customHeight="1">
      <c r="A338" s="163" t="s">
        <v>3719</v>
      </c>
      <c r="B338" s="157" t="s">
        <v>55</v>
      </c>
      <c r="C338" s="178">
        <v>17173.0</v>
      </c>
      <c r="D338" s="158" t="s">
        <v>40</v>
      </c>
      <c r="E338" s="172">
        <v>46133.0</v>
      </c>
      <c r="F338" s="59" t="s">
        <v>4533</v>
      </c>
      <c r="G338" s="59" t="s">
        <v>57</v>
      </c>
      <c r="H338" s="59" t="s">
        <v>4534</v>
      </c>
      <c r="I338" s="59" t="s">
        <v>19</v>
      </c>
      <c r="J338" s="56"/>
      <c r="K338" s="59">
        <v>15.0</v>
      </c>
      <c r="L338" s="69">
        <f t="shared" si="32"/>
        <v>46148</v>
      </c>
      <c r="M338" s="150" t="str">
        <f t="shared" si="33"/>
        <v>VENCIDA</v>
      </c>
      <c r="N338" s="64">
        <v>46073.0</v>
      </c>
      <c r="O338" s="56"/>
      <c r="P338" s="56"/>
      <c r="Q338" s="60"/>
      <c r="R338" s="61"/>
      <c r="S338" s="62"/>
      <c r="T338" s="63"/>
      <c r="U338" s="63"/>
      <c r="V338" s="63"/>
      <c r="W338" s="63"/>
      <c r="X338" s="63"/>
      <c r="Y338" s="63"/>
      <c r="Z338" s="63"/>
      <c r="AA338" s="91"/>
    </row>
    <row r="339" ht="75.0" customHeight="1">
      <c r="A339" s="163" t="s">
        <v>3719</v>
      </c>
      <c r="B339" s="157" t="s">
        <v>55</v>
      </c>
      <c r="C339" s="59">
        <v>17188.0</v>
      </c>
      <c r="D339" s="158" t="s">
        <v>40</v>
      </c>
      <c r="E339" s="172">
        <v>46133.0</v>
      </c>
      <c r="F339" s="59" t="s">
        <v>4535</v>
      </c>
      <c r="G339" s="59" t="s">
        <v>57</v>
      </c>
      <c r="H339" s="59" t="s">
        <v>4432</v>
      </c>
      <c r="I339" s="59" t="s">
        <v>24</v>
      </c>
      <c r="J339" s="56"/>
      <c r="K339" s="59">
        <v>15.0</v>
      </c>
      <c r="L339" s="69">
        <f t="shared" si="32"/>
        <v>46148</v>
      </c>
      <c r="M339" s="150" t="str">
        <f t="shared" si="33"/>
        <v>VENCIDA</v>
      </c>
      <c r="N339" s="56"/>
      <c r="O339" s="56"/>
      <c r="P339" s="56"/>
      <c r="Q339" s="60"/>
      <c r="R339" s="61"/>
      <c r="S339" s="62"/>
      <c r="T339" s="63"/>
      <c r="U339" s="63"/>
      <c r="V339" s="63"/>
      <c r="W339" s="63"/>
      <c r="X339" s="63"/>
      <c r="Y339" s="63"/>
      <c r="Z339" s="63"/>
      <c r="AA339" s="91"/>
    </row>
    <row r="340" ht="75.0" customHeight="1">
      <c r="A340" s="163" t="s">
        <v>3719</v>
      </c>
      <c r="B340" s="157" t="s">
        <v>55</v>
      </c>
      <c r="C340" s="59">
        <v>17204.0</v>
      </c>
      <c r="D340" s="158" t="s">
        <v>40</v>
      </c>
      <c r="E340" s="172">
        <v>46133.0</v>
      </c>
      <c r="F340" s="59" t="s">
        <v>4536</v>
      </c>
      <c r="G340" s="59" t="s">
        <v>57</v>
      </c>
      <c r="H340" s="59" t="s">
        <v>189</v>
      </c>
      <c r="I340" s="59" t="s">
        <v>17</v>
      </c>
      <c r="J340" s="56"/>
      <c r="K340" s="59">
        <v>15.0</v>
      </c>
      <c r="L340" s="69">
        <f t="shared" si="32"/>
        <v>46148</v>
      </c>
      <c r="M340" s="151" t="s">
        <v>60</v>
      </c>
      <c r="N340" s="181">
        <v>46141.0</v>
      </c>
      <c r="O340" s="56"/>
      <c r="P340" s="59" t="s">
        <v>4537</v>
      </c>
      <c r="Q340" s="60"/>
      <c r="R340" s="61"/>
      <c r="S340" s="62"/>
      <c r="T340" s="63"/>
      <c r="U340" s="63"/>
      <c r="V340" s="63"/>
      <c r="W340" s="63"/>
      <c r="X340" s="63"/>
      <c r="Y340" s="63"/>
      <c r="Z340" s="63"/>
      <c r="AA340" s="91"/>
    </row>
    <row r="341" ht="75.0" customHeight="1">
      <c r="A341" s="182" t="s">
        <v>3719</v>
      </c>
      <c r="B341" s="157" t="s">
        <v>55</v>
      </c>
      <c r="C341" s="59">
        <v>17211.0</v>
      </c>
      <c r="D341" s="158" t="s">
        <v>40</v>
      </c>
      <c r="E341" s="172">
        <v>46133.0</v>
      </c>
      <c r="F341" s="109" t="s">
        <v>4538</v>
      </c>
      <c r="G341" s="59" t="s">
        <v>57</v>
      </c>
      <c r="H341" s="109" t="s">
        <v>159</v>
      </c>
      <c r="I341" s="109" t="s">
        <v>24</v>
      </c>
      <c r="J341" s="70"/>
      <c r="K341" s="59">
        <v>15.0</v>
      </c>
      <c r="L341" s="69">
        <f t="shared" si="32"/>
        <v>46148</v>
      </c>
      <c r="M341" s="150" t="str">
        <f t="shared" ref="M341:M344" si="34">IF(L341="","",IF(L341&lt;TODAY(),"VENCIDA",IF(L341=TODAY(),"VENCE HOY","A TIEMPO")))</f>
        <v>VENCIDA</v>
      </c>
      <c r="N341" s="70"/>
      <c r="O341" s="70"/>
      <c r="P341" s="70"/>
      <c r="Q341" s="73"/>
      <c r="R341" s="71"/>
      <c r="S341" s="74"/>
      <c r="T341" s="75"/>
      <c r="U341" s="75"/>
      <c r="V341" s="75"/>
      <c r="W341" s="75"/>
      <c r="X341" s="75"/>
      <c r="Y341" s="75"/>
      <c r="Z341" s="75"/>
      <c r="AA341" s="110"/>
    </row>
    <row r="342" ht="75.0" customHeight="1">
      <c r="A342" s="163" t="s">
        <v>3719</v>
      </c>
      <c r="B342" s="157" t="s">
        <v>55</v>
      </c>
      <c r="C342" s="59">
        <v>17215.0</v>
      </c>
      <c r="D342" s="158" t="s">
        <v>40</v>
      </c>
      <c r="E342" s="172">
        <v>46133.0</v>
      </c>
      <c r="F342" s="59" t="s">
        <v>4539</v>
      </c>
      <c r="G342" s="59" t="s">
        <v>57</v>
      </c>
      <c r="H342" s="59" t="s">
        <v>4540</v>
      </c>
      <c r="I342" s="59" t="s">
        <v>24</v>
      </c>
      <c r="J342" s="56"/>
      <c r="K342" s="59">
        <v>15.0</v>
      </c>
      <c r="L342" s="69">
        <f t="shared" si="32"/>
        <v>46148</v>
      </c>
      <c r="M342" s="150" t="str">
        <f t="shared" si="34"/>
        <v>VENCIDA</v>
      </c>
      <c r="N342" s="64">
        <v>46078.0</v>
      </c>
      <c r="O342" s="56"/>
      <c r="P342" s="56"/>
      <c r="Q342" s="60"/>
      <c r="R342" s="61"/>
      <c r="S342" s="62"/>
      <c r="T342" s="63"/>
      <c r="U342" s="63"/>
      <c r="V342" s="63"/>
      <c r="W342" s="63"/>
      <c r="X342" s="63"/>
      <c r="Y342" s="63"/>
      <c r="Z342" s="63"/>
      <c r="AA342" s="91"/>
    </row>
    <row r="343" ht="75.0" customHeight="1">
      <c r="A343" s="163" t="s">
        <v>3719</v>
      </c>
      <c r="B343" s="157" t="s">
        <v>55</v>
      </c>
      <c r="C343" s="59">
        <v>17218.0</v>
      </c>
      <c r="D343" s="158" t="s">
        <v>40</v>
      </c>
      <c r="E343" s="172">
        <v>46133.0</v>
      </c>
      <c r="F343" s="59" t="s">
        <v>4541</v>
      </c>
      <c r="G343" s="59" t="s">
        <v>57</v>
      </c>
      <c r="H343" s="59" t="s">
        <v>159</v>
      </c>
      <c r="I343" s="59" t="s">
        <v>24</v>
      </c>
      <c r="J343" s="56"/>
      <c r="K343" s="59">
        <v>15.0</v>
      </c>
      <c r="L343" s="69">
        <f t="shared" si="32"/>
        <v>46148</v>
      </c>
      <c r="M343" s="150" t="str">
        <f t="shared" si="34"/>
        <v>VENCIDA</v>
      </c>
      <c r="N343" s="56"/>
      <c r="O343" s="56"/>
      <c r="P343" s="56"/>
      <c r="Q343" s="60"/>
      <c r="R343" s="61"/>
      <c r="S343" s="62"/>
      <c r="T343" s="63"/>
      <c r="U343" s="63"/>
      <c r="V343" s="63"/>
      <c r="W343" s="63"/>
      <c r="X343" s="63"/>
      <c r="Y343" s="63"/>
      <c r="Z343" s="63"/>
      <c r="AA343" s="91"/>
    </row>
    <row r="344" ht="75.0" customHeight="1">
      <c r="A344" s="163" t="s">
        <v>3719</v>
      </c>
      <c r="B344" s="157" t="s">
        <v>55</v>
      </c>
      <c r="C344" s="59">
        <v>17229.0</v>
      </c>
      <c r="D344" s="158" t="s">
        <v>40</v>
      </c>
      <c r="E344" s="172">
        <v>46133.0</v>
      </c>
      <c r="F344" s="59" t="s">
        <v>4542</v>
      </c>
      <c r="G344" s="59" t="s">
        <v>57</v>
      </c>
      <c r="H344" s="59" t="s">
        <v>1812</v>
      </c>
      <c r="I344" s="59" t="s">
        <v>19</v>
      </c>
      <c r="J344" s="56"/>
      <c r="K344" s="59">
        <v>15.0</v>
      </c>
      <c r="L344" s="69">
        <f t="shared" si="32"/>
        <v>46148</v>
      </c>
      <c r="M344" s="150" t="str">
        <f t="shared" si="34"/>
        <v>VENCIDA</v>
      </c>
      <c r="N344" s="56"/>
      <c r="O344" s="56"/>
      <c r="P344" s="56"/>
      <c r="Q344" s="60"/>
      <c r="R344" s="61"/>
      <c r="S344" s="62"/>
      <c r="T344" s="63"/>
      <c r="U344" s="63"/>
      <c r="V344" s="63"/>
      <c r="W344" s="63"/>
      <c r="X344" s="63"/>
      <c r="Y344" s="63"/>
      <c r="Z344" s="63"/>
      <c r="AA344" s="91"/>
    </row>
    <row r="345" ht="75.0" customHeight="1">
      <c r="A345" s="163" t="s">
        <v>3719</v>
      </c>
      <c r="B345" s="157" t="s">
        <v>55</v>
      </c>
      <c r="C345" s="59">
        <v>17247.0</v>
      </c>
      <c r="D345" s="158" t="s">
        <v>40</v>
      </c>
      <c r="E345" s="172">
        <v>46133.0</v>
      </c>
      <c r="F345" s="59" t="s">
        <v>4462</v>
      </c>
      <c r="G345" s="59" t="s">
        <v>57</v>
      </c>
      <c r="H345" s="59" t="s">
        <v>4543</v>
      </c>
      <c r="I345" s="59" t="s">
        <v>19</v>
      </c>
      <c r="J345" s="56"/>
      <c r="K345" s="59">
        <v>15.0</v>
      </c>
      <c r="L345" s="69">
        <f t="shared" si="32"/>
        <v>46148</v>
      </c>
      <c r="M345" s="151" t="s">
        <v>60</v>
      </c>
      <c r="N345" s="68">
        <v>46141.0</v>
      </c>
      <c r="O345" s="56"/>
      <c r="P345" s="59" t="s">
        <v>4544</v>
      </c>
      <c r="Q345" s="60"/>
      <c r="R345" s="61"/>
      <c r="S345" s="62"/>
      <c r="T345" s="63"/>
      <c r="U345" s="63"/>
      <c r="V345" s="63"/>
      <c r="W345" s="63"/>
      <c r="X345" s="63"/>
      <c r="Y345" s="63"/>
      <c r="Z345" s="63"/>
      <c r="AA345" s="91"/>
    </row>
    <row r="346" ht="75.0" customHeight="1">
      <c r="A346" s="163" t="s">
        <v>3715</v>
      </c>
      <c r="B346" s="157" t="s">
        <v>1497</v>
      </c>
      <c r="C346" s="59">
        <v>17257.0</v>
      </c>
      <c r="D346" s="158" t="s">
        <v>40</v>
      </c>
      <c r="E346" s="172">
        <v>46133.0</v>
      </c>
      <c r="F346" s="59" t="s">
        <v>2254</v>
      </c>
      <c r="G346" s="59" t="s">
        <v>57</v>
      </c>
      <c r="H346" s="59" t="s">
        <v>4545</v>
      </c>
      <c r="I346" s="59" t="s">
        <v>12</v>
      </c>
      <c r="J346" s="56"/>
      <c r="K346" s="59">
        <v>15.0</v>
      </c>
      <c r="L346" s="69">
        <f t="shared" si="32"/>
        <v>46148</v>
      </c>
      <c r="M346" s="151" t="s">
        <v>60</v>
      </c>
      <c r="N346" s="68">
        <v>46149.0</v>
      </c>
      <c r="O346" s="56"/>
      <c r="P346" s="59" t="s">
        <v>4546</v>
      </c>
      <c r="Q346" s="60"/>
      <c r="R346" s="61"/>
      <c r="S346" s="62"/>
      <c r="T346" s="63"/>
      <c r="U346" s="63"/>
      <c r="V346" s="63"/>
      <c r="W346" s="63"/>
      <c r="X346" s="63"/>
      <c r="Y346" s="63"/>
      <c r="Z346" s="63"/>
      <c r="AA346" s="91"/>
    </row>
    <row r="347" ht="75.0" customHeight="1">
      <c r="A347" s="163" t="s">
        <v>3715</v>
      </c>
      <c r="B347" s="157" t="s">
        <v>1497</v>
      </c>
      <c r="C347" s="59" t="s">
        <v>4547</v>
      </c>
      <c r="D347" s="158" t="s">
        <v>40</v>
      </c>
      <c r="E347" s="172">
        <v>46133.0</v>
      </c>
      <c r="F347" s="59" t="s">
        <v>4548</v>
      </c>
      <c r="G347" s="59" t="s">
        <v>57</v>
      </c>
      <c r="H347" s="59" t="s">
        <v>4549</v>
      </c>
      <c r="I347" s="56"/>
      <c r="J347" s="59" t="s">
        <v>4550</v>
      </c>
      <c r="K347" s="59">
        <v>1.0</v>
      </c>
      <c r="L347" s="69">
        <f t="shared" si="32"/>
        <v>46134</v>
      </c>
      <c r="M347" s="150" t="str">
        <f t="shared" ref="M347:M351" si="35">IF(L347="","",IF(L347&lt;TODAY(),"VENCIDA",IF(L347=TODAY(),"VENCE HOY","A TIEMPO")))</f>
        <v>VENCIDA</v>
      </c>
      <c r="N347" s="64">
        <v>46072.0</v>
      </c>
      <c r="O347" s="56"/>
      <c r="P347" s="56"/>
      <c r="Q347" s="60"/>
      <c r="R347" s="61"/>
      <c r="S347" s="62"/>
      <c r="T347" s="63"/>
      <c r="U347" s="63"/>
      <c r="V347" s="63"/>
      <c r="W347" s="63"/>
      <c r="X347" s="63"/>
      <c r="Y347" s="63"/>
      <c r="Z347" s="63"/>
      <c r="AA347" s="91"/>
    </row>
    <row r="348" ht="75.0" customHeight="1">
      <c r="A348" s="163" t="s">
        <v>3715</v>
      </c>
      <c r="B348" s="157" t="s">
        <v>1497</v>
      </c>
      <c r="C348" s="59">
        <v>17269.0</v>
      </c>
      <c r="D348" s="158" t="s">
        <v>40</v>
      </c>
      <c r="E348" s="172">
        <v>46133.0</v>
      </c>
      <c r="F348" s="59" t="s">
        <v>2254</v>
      </c>
      <c r="G348" s="59" t="s">
        <v>57</v>
      </c>
      <c r="H348" s="59" t="s">
        <v>4551</v>
      </c>
      <c r="I348" s="59" t="s">
        <v>22</v>
      </c>
      <c r="J348" s="56"/>
      <c r="K348" s="59">
        <v>15.0</v>
      </c>
      <c r="L348" s="69">
        <f t="shared" si="32"/>
        <v>46148</v>
      </c>
      <c r="M348" s="150" t="str">
        <f t="shared" si="35"/>
        <v>VENCIDA</v>
      </c>
      <c r="N348" s="64">
        <v>46072.0</v>
      </c>
      <c r="O348" s="56"/>
      <c r="P348" s="56"/>
      <c r="Q348" s="60"/>
      <c r="R348" s="61"/>
      <c r="S348" s="62"/>
      <c r="T348" s="63"/>
      <c r="U348" s="63"/>
      <c r="V348" s="63"/>
      <c r="W348" s="63"/>
      <c r="X348" s="63"/>
      <c r="Y348" s="63"/>
      <c r="Z348" s="63"/>
      <c r="AA348" s="91"/>
    </row>
    <row r="349" ht="75.0" customHeight="1">
      <c r="A349" s="163" t="s">
        <v>3715</v>
      </c>
      <c r="B349" s="157" t="s">
        <v>1497</v>
      </c>
      <c r="C349" s="59">
        <v>17298.0</v>
      </c>
      <c r="D349" s="158" t="s">
        <v>40</v>
      </c>
      <c r="E349" s="172">
        <v>46133.0</v>
      </c>
      <c r="F349" s="59" t="s">
        <v>2254</v>
      </c>
      <c r="G349" s="59" t="s">
        <v>57</v>
      </c>
      <c r="H349" s="59" t="s">
        <v>4552</v>
      </c>
      <c r="I349" s="59" t="s">
        <v>9</v>
      </c>
      <c r="J349" s="59" t="s">
        <v>4553</v>
      </c>
      <c r="K349" s="59">
        <v>15.0</v>
      </c>
      <c r="L349" s="69">
        <f t="shared" si="32"/>
        <v>46148</v>
      </c>
      <c r="M349" s="150" t="str">
        <f t="shared" si="35"/>
        <v>VENCIDA</v>
      </c>
      <c r="N349" s="64">
        <v>46072.0</v>
      </c>
      <c r="O349" s="56"/>
      <c r="P349" s="56"/>
      <c r="Q349" s="60"/>
      <c r="R349" s="61"/>
      <c r="S349" s="62"/>
      <c r="T349" s="63"/>
      <c r="U349" s="63"/>
      <c r="V349" s="63"/>
      <c r="W349" s="63"/>
      <c r="X349" s="63"/>
      <c r="Y349" s="63"/>
      <c r="Z349" s="63"/>
      <c r="AA349" s="91"/>
    </row>
    <row r="350" ht="75.0" customHeight="1">
      <c r="A350" s="163"/>
      <c r="B350" s="157" t="s">
        <v>55</v>
      </c>
      <c r="C350" s="59">
        <v>20038.0</v>
      </c>
      <c r="D350" s="158" t="s">
        <v>74</v>
      </c>
      <c r="E350" s="172">
        <v>46133.0</v>
      </c>
      <c r="F350" s="59"/>
      <c r="G350" s="59"/>
      <c r="H350" s="59"/>
      <c r="I350" s="59"/>
      <c r="J350" s="59"/>
      <c r="K350" s="59"/>
      <c r="L350" s="69"/>
      <c r="M350" s="126" t="str">
        <f t="shared" si="35"/>
        <v/>
      </c>
      <c r="N350" s="56"/>
      <c r="O350" s="56"/>
      <c r="P350" s="56"/>
      <c r="Q350" s="60"/>
      <c r="R350" s="61"/>
      <c r="S350" s="62"/>
      <c r="T350" s="63"/>
      <c r="U350" s="63"/>
      <c r="V350" s="63"/>
      <c r="W350" s="63"/>
      <c r="X350" s="63"/>
      <c r="Y350" s="63"/>
      <c r="Z350" s="63"/>
      <c r="AA350" s="91"/>
    </row>
    <row r="351" ht="75.0" customHeight="1">
      <c r="A351" s="163" t="s">
        <v>3715</v>
      </c>
      <c r="B351" s="157" t="s">
        <v>1497</v>
      </c>
      <c r="C351" s="59">
        <v>17376.0</v>
      </c>
      <c r="D351" s="158" t="s">
        <v>40</v>
      </c>
      <c r="E351" s="172">
        <v>46133.0</v>
      </c>
      <c r="F351" s="59" t="s">
        <v>4374</v>
      </c>
      <c r="G351" s="59" t="s">
        <v>57</v>
      </c>
      <c r="H351" s="59" t="s">
        <v>126</v>
      </c>
      <c r="I351" s="56"/>
      <c r="J351" s="59" t="s">
        <v>4554</v>
      </c>
      <c r="K351" s="59">
        <v>15.0</v>
      </c>
      <c r="L351" s="69">
        <f t="shared" ref="L351:L352" si="36">$E354+$K351</f>
        <v>46148</v>
      </c>
      <c r="M351" s="150" t="str">
        <f t="shared" si="35"/>
        <v>VENCIDA</v>
      </c>
      <c r="N351" s="56"/>
      <c r="O351" s="56"/>
      <c r="P351" s="56"/>
      <c r="Q351" s="60"/>
      <c r="R351" s="61"/>
      <c r="S351" s="62"/>
      <c r="T351" s="63"/>
      <c r="U351" s="63"/>
      <c r="V351" s="63"/>
      <c r="W351" s="63"/>
      <c r="X351" s="63"/>
      <c r="Y351" s="63"/>
      <c r="Z351" s="63"/>
      <c r="AA351" s="91"/>
    </row>
    <row r="352" ht="75.0" customHeight="1">
      <c r="A352" s="163" t="s">
        <v>3715</v>
      </c>
      <c r="B352" s="157" t="s">
        <v>1497</v>
      </c>
      <c r="C352" s="59">
        <v>17400.0</v>
      </c>
      <c r="D352" s="158" t="s">
        <v>40</v>
      </c>
      <c r="E352" s="172">
        <v>46133.0</v>
      </c>
      <c r="F352" s="59" t="s">
        <v>1790</v>
      </c>
      <c r="G352" s="59" t="s">
        <v>57</v>
      </c>
      <c r="H352" s="59" t="s">
        <v>4555</v>
      </c>
      <c r="I352" s="59" t="s">
        <v>17</v>
      </c>
      <c r="J352" s="56"/>
      <c r="K352" s="59">
        <v>15.0</v>
      </c>
      <c r="L352" s="69">
        <f t="shared" si="36"/>
        <v>46148</v>
      </c>
      <c r="M352" s="151" t="s">
        <v>60</v>
      </c>
      <c r="N352" s="59" t="s">
        <v>4556</v>
      </c>
      <c r="O352" s="68">
        <v>46141.0</v>
      </c>
      <c r="P352" s="59" t="s">
        <v>4557</v>
      </c>
      <c r="Q352" s="60"/>
      <c r="R352" s="61"/>
      <c r="S352" s="62"/>
      <c r="T352" s="63"/>
      <c r="U352" s="63"/>
      <c r="V352" s="63"/>
      <c r="W352" s="63"/>
      <c r="X352" s="63"/>
      <c r="Y352" s="63"/>
      <c r="Z352" s="63"/>
      <c r="AA352" s="91"/>
    </row>
    <row r="353" ht="75.0" customHeight="1">
      <c r="A353" s="163" t="s">
        <v>3715</v>
      </c>
      <c r="B353" s="157" t="s">
        <v>55</v>
      </c>
      <c r="C353" s="59">
        <v>17308.0</v>
      </c>
      <c r="D353" s="158" t="s">
        <v>40</v>
      </c>
      <c r="E353" s="172">
        <v>46133.0</v>
      </c>
      <c r="F353" s="59" t="s">
        <v>4558</v>
      </c>
      <c r="G353" s="59" t="s">
        <v>57</v>
      </c>
      <c r="H353" s="59" t="s">
        <v>4559</v>
      </c>
      <c r="I353" s="59" t="s">
        <v>24</v>
      </c>
      <c r="J353" s="56"/>
      <c r="K353" s="59">
        <v>15.0</v>
      </c>
      <c r="L353" s="69">
        <f t="shared" ref="L353:L359" si="37">$E355+$K353</f>
        <v>46148</v>
      </c>
      <c r="M353" s="151" t="s">
        <v>60</v>
      </c>
      <c r="N353" s="68">
        <v>46135.0</v>
      </c>
      <c r="O353" s="56"/>
      <c r="P353" s="59" t="s">
        <v>4560</v>
      </c>
      <c r="Q353" s="60"/>
      <c r="R353" s="61"/>
      <c r="S353" s="62"/>
      <c r="T353" s="63"/>
      <c r="U353" s="63"/>
      <c r="V353" s="63"/>
      <c r="W353" s="63"/>
      <c r="X353" s="63"/>
      <c r="Y353" s="63"/>
      <c r="Z353" s="63"/>
      <c r="AA353" s="91"/>
    </row>
    <row r="354" ht="75.0" customHeight="1">
      <c r="A354" s="163" t="s">
        <v>3715</v>
      </c>
      <c r="B354" s="157" t="s">
        <v>55</v>
      </c>
      <c r="C354" s="59">
        <v>17335.0</v>
      </c>
      <c r="D354" s="158" t="s">
        <v>40</v>
      </c>
      <c r="E354" s="172">
        <v>46133.0</v>
      </c>
      <c r="F354" s="59" t="s">
        <v>4561</v>
      </c>
      <c r="G354" s="59" t="s">
        <v>57</v>
      </c>
      <c r="H354" s="59" t="s">
        <v>4562</v>
      </c>
      <c r="I354" s="59" t="s">
        <v>12</v>
      </c>
      <c r="J354" s="56"/>
      <c r="K354" s="59">
        <v>15.0</v>
      </c>
      <c r="L354" s="69">
        <f t="shared" si="37"/>
        <v>46148</v>
      </c>
      <c r="M354" s="183" t="s">
        <v>4563</v>
      </c>
      <c r="N354" s="56"/>
      <c r="O354" s="56"/>
      <c r="P354" s="56"/>
      <c r="Q354" s="60"/>
      <c r="R354" s="61"/>
      <c r="S354" s="62"/>
      <c r="T354" s="63"/>
      <c r="U354" s="63"/>
      <c r="V354" s="63"/>
      <c r="W354" s="63"/>
      <c r="X354" s="63"/>
      <c r="Y354" s="63"/>
      <c r="Z354" s="63"/>
      <c r="AA354" s="91"/>
    </row>
    <row r="355" ht="75.0" customHeight="1">
      <c r="A355" s="163" t="s">
        <v>3715</v>
      </c>
      <c r="B355" s="157" t="s">
        <v>55</v>
      </c>
      <c r="C355" s="59">
        <v>17280.0</v>
      </c>
      <c r="D355" s="158" t="s">
        <v>40</v>
      </c>
      <c r="E355" s="172">
        <v>46133.0</v>
      </c>
      <c r="F355" s="59" t="s">
        <v>4564</v>
      </c>
      <c r="G355" s="59" t="s">
        <v>57</v>
      </c>
      <c r="H355" s="59" t="s">
        <v>516</v>
      </c>
      <c r="I355" s="59" t="s">
        <v>19</v>
      </c>
      <c r="J355" s="56"/>
      <c r="K355" s="59">
        <v>15.0</v>
      </c>
      <c r="L355" s="69">
        <f t="shared" si="37"/>
        <v>46148</v>
      </c>
      <c r="M355" s="151" t="s">
        <v>60</v>
      </c>
      <c r="N355" s="68">
        <v>46141.0</v>
      </c>
      <c r="O355" s="56"/>
      <c r="P355" s="59" t="s">
        <v>4565</v>
      </c>
      <c r="Q355" s="60"/>
      <c r="R355" s="61"/>
      <c r="S355" s="62"/>
      <c r="T355" s="63"/>
      <c r="U355" s="63"/>
      <c r="V355" s="63"/>
      <c r="W355" s="63"/>
      <c r="X355" s="63"/>
      <c r="Y355" s="63"/>
      <c r="Z355" s="63"/>
      <c r="AA355" s="91"/>
    </row>
    <row r="356" ht="75.0" customHeight="1">
      <c r="A356" s="163" t="s">
        <v>3715</v>
      </c>
      <c r="B356" s="157" t="s">
        <v>55</v>
      </c>
      <c r="C356" s="59">
        <v>-17118.0</v>
      </c>
      <c r="D356" s="158" t="s">
        <v>40</v>
      </c>
      <c r="E356" s="172">
        <v>46133.0</v>
      </c>
      <c r="F356" s="59" t="s">
        <v>4566</v>
      </c>
      <c r="G356" s="59" t="s">
        <v>57</v>
      </c>
      <c r="H356" s="59" t="s">
        <v>4567</v>
      </c>
      <c r="I356" s="59" t="s">
        <v>12</v>
      </c>
      <c r="J356" s="56"/>
      <c r="K356" s="59">
        <v>15.0</v>
      </c>
      <c r="L356" s="69">
        <f t="shared" si="37"/>
        <v>46148</v>
      </c>
      <c r="M356" s="150" t="str">
        <f t="shared" ref="M356:M357" si="38">IF(L356="","",IF(L356&lt;TODAY(),"VENCIDA",IF(L356=TODAY(),"VENCE HOY","A TIEMPO")))</f>
        <v>VENCIDA</v>
      </c>
      <c r="N356" s="56"/>
      <c r="O356" s="56"/>
      <c r="P356" s="56"/>
      <c r="Q356" s="60"/>
      <c r="R356" s="61"/>
      <c r="S356" s="62"/>
      <c r="T356" s="63"/>
      <c r="U356" s="63"/>
      <c r="V356" s="63"/>
      <c r="W356" s="63"/>
      <c r="X356" s="63"/>
      <c r="Y356" s="63"/>
      <c r="Z356" s="63"/>
      <c r="AA356" s="91"/>
    </row>
    <row r="357" ht="75.0" customHeight="1">
      <c r="A357" s="163" t="s">
        <v>3715</v>
      </c>
      <c r="B357" s="157" t="s">
        <v>55</v>
      </c>
      <c r="C357" s="59">
        <v>17286.0</v>
      </c>
      <c r="D357" s="158" t="s">
        <v>40</v>
      </c>
      <c r="E357" s="172">
        <v>46133.0</v>
      </c>
      <c r="F357" s="59" t="s">
        <v>4568</v>
      </c>
      <c r="G357" s="59" t="s">
        <v>57</v>
      </c>
      <c r="H357" s="59" t="s">
        <v>4569</v>
      </c>
      <c r="I357" s="59" t="s">
        <v>12</v>
      </c>
      <c r="J357" s="56"/>
      <c r="K357" s="59">
        <v>15.0</v>
      </c>
      <c r="L357" s="69">
        <f t="shared" si="37"/>
        <v>46148</v>
      </c>
      <c r="M357" s="150" t="str">
        <f t="shared" si="38"/>
        <v>VENCIDA</v>
      </c>
      <c r="N357" s="64"/>
      <c r="O357" s="56"/>
      <c r="P357" s="56"/>
      <c r="Q357" s="60"/>
      <c r="R357" s="61"/>
      <c r="S357" s="62"/>
      <c r="T357" s="63"/>
      <c r="U357" s="63"/>
      <c r="V357" s="63"/>
      <c r="W357" s="63"/>
      <c r="X357" s="63"/>
      <c r="Y357" s="63"/>
      <c r="Z357" s="63"/>
      <c r="AA357" s="91"/>
    </row>
    <row r="358" ht="75.0" customHeight="1">
      <c r="A358" s="163" t="s">
        <v>3715</v>
      </c>
      <c r="B358" s="157" t="s">
        <v>55</v>
      </c>
      <c r="C358" s="59">
        <v>17348.0</v>
      </c>
      <c r="D358" s="158" t="s">
        <v>40</v>
      </c>
      <c r="E358" s="172">
        <v>46133.0</v>
      </c>
      <c r="F358" s="59" t="s">
        <v>4570</v>
      </c>
      <c r="G358" s="59" t="s">
        <v>57</v>
      </c>
      <c r="H358" s="59" t="s">
        <v>4571</v>
      </c>
      <c r="I358" s="59" t="s">
        <v>19</v>
      </c>
      <c r="J358" s="56"/>
      <c r="K358" s="59">
        <v>15.0</v>
      </c>
      <c r="L358" s="69">
        <f t="shared" si="37"/>
        <v>46148</v>
      </c>
      <c r="M358" s="151" t="s">
        <v>60</v>
      </c>
      <c r="N358" s="68">
        <v>46147.0</v>
      </c>
      <c r="O358" s="56"/>
      <c r="P358" s="59" t="s">
        <v>4572</v>
      </c>
      <c r="Q358" s="60"/>
      <c r="R358" s="61"/>
      <c r="S358" s="62"/>
      <c r="T358" s="63"/>
      <c r="U358" s="63"/>
      <c r="V358" s="63"/>
      <c r="W358" s="63"/>
      <c r="X358" s="63"/>
      <c r="Y358" s="63"/>
      <c r="Z358" s="63"/>
      <c r="AA358" s="91"/>
    </row>
    <row r="359" ht="75.0" customHeight="1">
      <c r="A359" s="163" t="s">
        <v>3715</v>
      </c>
      <c r="B359" s="157" t="s">
        <v>55</v>
      </c>
      <c r="C359" s="59">
        <v>17322.0</v>
      </c>
      <c r="D359" s="158" t="s">
        <v>40</v>
      </c>
      <c r="E359" s="172">
        <v>46133.0</v>
      </c>
      <c r="F359" s="59" t="s">
        <v>4573</v>
      </c>
      <c r="G359" s="59" t="s">
        <v>57</v>
      </c>
      <c r="H359" s="59" t="s">
        <v>4574</v>
      </c>
      <c r="I359" s="59" t="s">
        <v>12</v>
      </c>
      <c r="J359" s="56"/>
      <c r="K359" s="59">
        <v>15.0</v>
      </c>
      <c r="L359" s="69">
        <f t="shared" si="37"/>
        <v>46148</v>
      </c>
      <c r="M359" s="151" t="s">
        <v>60</v>
      </c>
      <c r="N359" s="68">
        <v>46139.0</v>
      </c>
      <c r="O359" s="56"/>
      <c r="P359" s="59" t="s">
        <v>4575</v>
      </c>
      <c r="Q359" s="60"/>
      <c r="R359" s="61"/>
      <c r="S359" s="62"/>
      <c r="T359" s="63"/>
      <c r="U359" s="63"/>
      <c r="V359" s="63"/>
      <c r="W359" s="63"/>
      <c r="X359" s="63"/>
      <c r="Y359" s="63"/>
      <c r="Z359" s="63"/>
      <c r="AA359" s="91"/>
    </row>
    <row r="360" ht="75.0" customHeight="1">
      <c r="A360" s="163" t="s">
        <v>3719</v>
      </c>
      <c r="B360" s="157" t="s">
        <v>55</v>
      </c>
      <c r="C360" s="59">
        <v>19448.0</v>
      </c>
      <c r="D360" s="158" t="s">
        <v>74</v>
      </c>
      <c r="E360" s="172">
        <v>46133.0</v>
      </c>
      <c r="F360" s="59" t="s">
        <v>4427</v>
      </c>
      <c r="G360" s="59" t="s">
        <v>57</v>
      </c>
      <c r="H360" s="59" t="s">
        <v>755</v>
      </c>
      <c r="I360" s="59" t="s">
        <v>30</v>
      </c>
      <c r="J360" s="59" t="s">
        <v>4576</v>
      </c>
      <c r="K360" s="59">
        <v>15.0</v>
      </c>
      <c r="L360" s="69">
        <f t="shared" ref="L360:L413" si="39">$E360+$K360</f>
        <v>46148</v>
      </c>
      <c r="M360" s="150" t="str">
        <f>IF(L360="","",IF(L360&lt;TODAY(),"VENCIDA",IF(L360=TODAY(),"VENCE HOY","A TIEMPO")))</f>
        <v>VENCIDA</v>
      </c>
      <c r="N360" s="64">
        <v>46073.0</v>
      </c>
      <c r="O360" s="56"/>
      <c r="P360" s="56"/>
      <c r="Q360" s="60"/>
      <c r="R360" s="61"/>
      <c r="S360" s="62"/>
      <c r="T360" s="63"/>
      <c r="U360" s="63"/>
      <c r="V360" s="63"/>
      <c r="W360" s="63"/>
      <c r="X360" s="63"/>
      <c r="Y360" s="63"/>
      <c r="Z360" s="63"/>
      <c r="AA360" s="91"/>
    </row>
    <row r="361" ht="75.0" customHeight="1">
      <c r="A361" s="163" t="s">
        <v>3719</v>
      </c>
      <c r="B361" s="157" t="s">
        <v>55</v>
      </c>
      <c r="C361" s="59">
        <v>17381.0</v>
      </c>
      <c r="D361" s="158" t="s">
        <v>40</v>
      </c>
      <c r="E361" s="172">
        <v>46133.0</v>
      </c>
      <c r="F361" s="59" t="s">
        <v>4577</v>
      </c>
      <c r="G361" s="59" t="s">
        <v>57</v>
      </c>
      <c r="H361" s="59" t="s">
        <v>4578</v>
      </c>
      <c r="I361" s="59" t="s">
        <v>18</v>
      </c>
      <c r="J361" s="59" t="s">
        <v>4576</v>
      </c>
      <c r="K361" s="59">
        <v>15.0</v>
      </c>
      <c r="L361" s="69">
        <f t="shared" si="39"/>
        <v>46148</v>
      </c>
      <c r="M361" s="144" t="s">
        <v>60</v>
      </c>
      <c r="N361" s="68">
        <v>46135.0</v>
      </c>
      <c r="O361" s="56"/>
      <c r="P361" s="59" t="s">
        <v>4579</v>
      </c>
      <c r="Q361" s="60"/>
      <c r="R361" s="61"/>
      <c r="S361" s="62"/>
      <c r="T361" s="63"/>
      <c r="U361" s="63"/>
      <c r="V361" s="63"/>
      <c r="W361" s="63"/>
      <c r="X361" s="63"/>
      <c r="Y361" s="63"/>
      <c r="Z361" s="63"/>
      <c r="AA361" s="91"/>
    </row>
    <row r="362" ht="75.0" customHeight="1">
      <c r="A362" s="163" t="s">
        <v>3719</v>
      </c>
      <c r="B362" s="157" t="s">
        <v>55</v>
      </c>
      <c r="C362" s="59">
        <v>20221.0</v>
      </c>
      <c r="D362" s="158" t="s">
        <v>74</v>
      </c>
      <c r="E362" s="172">
        <v>46133.0</v>
      </c>
      <c r="F362" s="59" t="s">
        <v>4123</v>
      </c>
      <c r="G362" s="59" t="s">
        <v>57</v>
      </c>
      <c r="H362" s="59" t="s">
        <v>165</v>
      </c>
      <c r="I362" s="59" t="s">
        <v>37</v>
      </c>
      <c r="J362" s="56"/>
      <c r="K362" s="59">
        <v>15.0</v>
      </c>
      <c r="L362" s="69">
        <f t="shared" si="39"/>
        <v>46148</v>
      </c>
      <c r="M362" s="151" t="s">
        <v>60</v>
      </c>
      <c r="N362" s="68">
        <v>46154.0</v>
      </c>
      <c r="O362" s="56"/>
      <c r="P362" s="59" t="s">
        <v>4580</v>
      </c>
      <c r="Q362" s="60"/>
      <c r="R362" s="61"/>
      <c r="S362" s="62"/>
      <c r="T362" s="63"/>
      <c r="U362" s="63"/>
      <c r="V362" s="63"/>
      <c r="W362" s="63"/>
      <c r="X362" s="63"/>
      <c r="Y362" s="63"/>
      <c r="Z362" s="63"/>
      <c r="AA362" s="91"/>
    </row>
    <row r="363" ht="75.0" customHeight="1">
      <c r="A363" s="163" t="s">
        <v>3719</v>
      </c>
      <c r="B363" s="157" t="s">
        <v>55</v>
      </c>
      <c r="C363" s="59">
        <v>20162.0</v>
      </c>
      <c r="D363" s="158" t="s">
        <v>74</v>
      </c>
      <c r="E363" s="172">
        <v>46133.0</v>
      </c>
      <c r="F363" s="59" t="s">
        <v>4581</v>
      </c>
      <c r="G363" s="59" t="s">
        <v>57</v>
      </c>
      <c r="H363" s="59" t="s">
        <v>4582</v>
      </c>
      <c r="I363" s="59" t="s">
        <v>23</v>
      </c>
      <c r="J363" s="56"/>
      <c r="K363" s="59">
        <v>6.0</v>
      </c>
      <c r="L363" s="69">
        <f t="shared" si="39"/>
        <v>46139</v>
      </c>
      <c r="M363" s="151" t="s">
        <v>60</v>
      </c>
      <c r="N363" s="68">
        <v>46133.0</v>
      </c>
      <c r="O363" s="56"/>
      <c r="P363" s="59" t="s">
        <v>4583</v>
      </c>
      <c r="Q363" s="60"/>
      <c r="R363" s="61"/>
      <c r="S363" s="62"/>
      <c r="T363" s="63"/>
      <c r="U363" s="63"/>
      <c r="V363" s="63"/>
      <c r="W363" s="63"/>
      <c r="X363" s="63"/>
      <c r="Y363" s="63"/>
      <c r="Z363" s="63"/>
      <c r="AA363" s="91"/>
    </row>
    <row r="364" ht="75.0" customHeight="1">
      <c r="A364" s="163" t="s">
        <v>3719</v>
      </c>
      <c r="B364" s="157" t="s">
        <v>55</v>
      </c>
      <c r="C364" s="59">
        <v>20177.0</v>
      </c>
      <c r="D364" s="158" t="s">
        <v>74</v>
      </c>
      <c r="E364" s="172">
        <v>46133.0</v>
      </c>
      <c r="F364" s="59" t="s">
        <v>4584</v>
      </c>
      <c r="G364" s="59" t="s">
        <v>57</v>
      </c>
      <c r="H364" s="59" t="s">
        <v>4585</v>
      </c>
      <c r="I364" s="59" t="s">
        <v>30</v>
      </c>
      <c r="J364" s="56"/>
      <c r="K364" s="59">
        <v>15.0</v>
      </c>
      <c r="L364" s="69">
        <f t="shared" si="39"/>
        <v>46148</v>
      </c>
      <c r="M364" s="150" t="str">
        <f>IF(L364="","",IF(L364&lt;TODAY(),"VENCIDA",IF(L364=TODAY(),"VENCE HOY","A TIEMPO")))</f>
        <v>VENCIDA</v>
      </c>
      <c r="N364" s="64">
        <v>46073.0</v>
      </c>
      <c r="O364" s="56"/>
      <c r="P364" s="56"/>
      <c r="Q364" s="60"/>
      <c r="R364" s="61"/>
      <c r="S364" s="62"/>
      <c r="T364" s="63"/>
      <c r="U364" s="63"/>
      <c r="V364" s="63"/>
      <c r="W364" s="63"/>
      <c r="X364" s="63"/>
      <c r="Y364" s="63"/>
      <c r="Z364" s="63"/>
      <c r="AA364" s="91"/>
    </row>
    <row r="365" ht="75.0" customHeight="1">
      <c r="A365" s="163" t="s">
        <v>3719</v>
      </c>
      <c r="B365" s="157" t="s">
        <v>55</v>
      </c>
      <c r="C365" s="59">
        <v>19324.0</v>
      </c>
      <c r="D365" s="158" t="s">
        <v>74</v>
      </c>
      <c r="E365" s="172">
        <v>46129.0</v>
      </c>
      <c r="F365" s="59" t="s">
        <v>4586</v>
      </c>
      <c r="G365" s="59" t="s">
        <v>57</v>
      </c>
      <c r="H365" s="59" t="s">
        <v>4587</v>
      </c>
      <c r="I365" s="59" t="s">
        <v>30</v>
      </c>
      <c r="J365" s="56"/>
      <c r="K365" s="59">
        <v>15.0</v>
      </c>
      <c r="L365" s="69">
        <f t="shared" si="39"/>
        <v>46144</v>
      </c>
      <c r="M365" s="151" t="s">
        <v>60</v>
      </c>
      <c r="N365" s="68">
        <v>46141.0</v>
      </c>
      <c r="O365" s="56"/>
      <c r="P365" s="59" t="s">
        <v>4588</v>
      </c>
      <c r="Q365" s="60"/>
      <c r="R365" s="61"/>
      <c r="S365" s="62"/>
      <c r="T365" s="63"/>
      <c r="U365" s="63"/>
      <c r="V365" s="63"/>
      <c r="W365" s="63"/>
      <c r="X365" s="63"/>
      <c r="Y365" s="63"/>
      <c r="Z365" s="63"/>
      <c r="AA365" s="91"/>
    </row>
    <row r="366" ht="75.0" customHeight="1">
      <c r="A366" s="163" t="s">
        <v>3719</v>
      </c>
      <c r="B366" s="157" t="s">
        <v>55</v>
      </c>
      <c r="C366" s="59">
        <v>19271.0</v>
      </c>
      <c r="D366" s="158" t="s">
        <v>74</v>
      </c>
      <c r="E366" s="172">
        <v>46129.0</v>
      </c>
      <c r="F366" s="59" t="s">
        <v>4589</v>
      </c>
      <c r="G366" s="59" t="s">
        <v>57</v>
      </c>
      <c r="H366" s="59" t="s">
        <v>4590</v>
      </c>
      <c r="I366" s="59" t="s">
        <v>36</v>
      </c>
      <c r="J366" s="59" t="s">
        <v>4591</v>
      </c>
      <c r="K366" s="59">
        <v>15.0</v>
      </c>
      <c r="L366" s="69">
        <f t="shared" si="39"/>
        <v>46144</v>
      </c>
      <c r="M366" s="150" t="str">
        <f>IF(L366="","",IF(L366&lt;TODAY(),"VENCIDA",IF(L366=TODAY(),"VENCE HOY","A TIEMPO")))</f>
        <v>VENCIDA</v>
      </c>
      <c r="N366" s="64">
        <v>46078.0</v>
      </c>
      <c r="O366" s="56"/>
      <c r="P366" s="56"/>
      <c r="Q366" s="60"/>
      <c r="R366" s="61"/>
      <c r="S366" s="62"/>
      <c r="T366" s="63"/>
      <c r="U366" s="63"/>
      <c r="V366" s="63"/>
      <c r="W366" s="63"/>
      <c r="X366" s="63"/>
      <c r="Y366" s="63"/>
      <c r="Z366" s="63"/>
      <c r="AA366" s="91"/>
    </row>
    <row r="367" ht="75.0" customHeight="1">
      <c r="A367" s="163" t="s">
        <v>3719</v>
      </c>
      <c r="B367" s="157" t="s">
        <v>55</v>
      </c>
      <c r="C367" s="59">
        <v>19976.0</v>
      </c>
      <c r="D367" s="158" t="s">
        <v>74</v>
      </c>
      <c r="E367" s="172">
        <v>46133.0</v>
      </c>
      <c r="F367" s="184" t="s">
        <v>4116</v>
      </c>
      <c r="G367" s="59" t="s">
        <v>57</v>
      </c>
      <c r="H367" s="59" t="s">
        <v>4592</v>
      </c>
      <c r="I367" s="59" t="s">
        <v>25</v>
      </c>
      <c r="J367" s="56"/>
      <c r="K367" s="59">
        <v>15.0</v>
      </c>
      <c r="L367" s="69">
        <f t="shared" si="39"/>
        <v>46148</v>
      </c>
      <c r="M367" s="151" t="s">
        <v>60</v>
      </c>
      <c r="N367" s="68">
        <v>46147.0</v>
      </c>
      <c r="O367" s="56"/>
      <c r="P367" s="59" t="s">
        <v>4593</v>
      </c>
      <c r="Q367" s="60"/>
      <c r="R367" s="61"/>
      <c r="S367" s="62"/>
      <c r="T367" s="63"/>
      <c r="U367" s="63"/>
      <c r="V367" s="63"/>
      <c r="W367" s="63"/>
      <c r="X367" s="63"/>
      <c r="Y367" s="63"/>
      <c r="Z367" s="63"/>
      <c r="AA367" s="91"/>
    </row>
    <row r="368" ht="75.0" customHeight="1">
      <c r="A368" s="163" t="s">
        <v>3719</v>
      </c>
      <c r="B368" s="157" t="s">
        <v>55</v>
      </c>
      <c r="C368" s="59">
        <v>17450.0</v>
      </c>
      <c r="D368" s="158" t="s">
        <v>40</v>
      </c>
      <c r="E368" s="172">
        <v>46134.0</v>
      </c>
      <c r="F368" s="59" t="s">
        <v>4594</v>
      </c>
      <c r="G368" s="59" t="s">
        <v>57</v>
      </c>
      <c r="H368" s="59" t="s">
        <v>159</v>
      </c>
      <c r="I368" s="59" t="s">
        <v>24</v>
      </c>
      <c r="J368" s="56"/>
      <c r="K368" s="59">
        <v>15.0</v>
      </c>
      <c r="L368" s="69">
        <f t="shared" si="39"/>
        <v>46149</v>
      </c>
      <c r="M368" s="151" t="s">
        <v>60</v>
      </c>
      <c r="N368" s="68">
        <v>46135.0</v>
      </c>
      <c r="O368" s="56"/>
      <c r="P368" s="59" t="s">
        <v>4595</v>
      </c>
      <c r="Q368" s="60"/>
      <c r="R368" s="61"/>
      <c r="S368" s="62"/>
      <c r="T368" s="63"/>
      <c r="U368" s="63"/>
      <c r="V368" s="63"/>
      <c r="W368" s="63"/>
      <c r="X368" s="63"/>
      <c r="Y368" s="63"/>
      <c r="Z368" s="63"/>
      <c r="AA368" s="91"/>
    </row>
    <row r="369" ht="75.0" customHeight="1">
      <c r="A369" s="163" t="s">
        <v>3719</v>
      </c>
      <c r="B369" s="157" t="s">
        <v>55</v>
      </c>
      <c r="C369" s="59">
        <v>17452.0</v>
      </c>
      <c r="D369" s="158" t="s">
        <v>40</v>
      </c>
      <c r="E369" s="172">
        <v>46134.0</v>
      </c>
      <c r="F369" s="59" t="s">
        <v>4596</v>
      </c>
      <c r="G369" s="59" t="s">
        <v>57</v>
      </c>
      <c r="H369" s="59" t="s">
        <v>4597</v>
      </c>
      <c r="I369" s="59" t="s">
        <v>12</v>
      </c>
      <c r="J369" s="56"/>
      <c r="K369" s="59">
        <v>15.0</v>
      </c>
      <c r="L369" s="69">
        <f t="shared" si="39"/>
        <v>46149</v>
      </c>
      <c r="M369" s="151" t="s">
        <v>60</v>
      </c>
      <c r="N369" s="68">
        <v>46139.0</v>
      </c>
      <c r="O369" s="56"/>
      <c r="P369" s="59" t="s">
        <v>4598</v>
      </c>
      <c r="Q369" s="60"/>
      <c r="R369" s="61"/>
      <c r="S369" s="62"/>
      <c r="T369" s="63"/>
      <c r="U369" s="63"/>
      <c r="V369" s="63"/>
      <c r="W369" s="63"/>
      <c r="X369" s="63"/>
      <c r="Y369" s="63"/>
      <c r="Z369" s="63"/>
      <c r="AA369" s="91"/>
    </row>
    <row r="370" ht="75.0" customHeight="1">
      <c r="A370" s="163" t="s">
        <v>3719</v>
      </c>
      <c r="B370" s="157" t="s">
        <v>55</v>
      </c>
      <c r="C370" s="59">
        <v>17456.0</v>
      </c>
      <c r="D370" s="158" t="s">
        <v>40</v>
      </c>
      <c r="E370" s="172">
        <v>46134.0</v>
      </c>
      <c r="F370" s="59" t="s">
        <v>4599</v>
      </c>
      <c r="G370" s="59" t="s">
        <v>57</v>
      </c>
      <c r="H370" s="59" t="s">
        <v>4600</v>
      </c>
      <c r="I370" s="59" t="s">
        <v>19</v>
      </c>
      <c r="J370" s="56"/>
      <c r="K370" s="59">
        <v>15.0</v>
      </c>
      <c r="L370" s="69">
        <f t="shared" si="39"/>
        <v>46149</v>
      </c>
      <c r="M370" s="151" t="s">
        <v>60</v>
      </c>
      <c r="N370" s="68">
        <v>46136.0</v>
      </c>
      <c r="O370" s="56"/>
      <c r="P370" s="59" t="s">
        <v>4601</v>
      </c>
      <c r="Q370" s="60"/>
      <c r="R370" s="61"/>
      <c r="S370" s="62"/>
      <c r="T370" s="63"/>
      <c r="U370" s="63"/>
      <c r="V370" s="63"/>
      <c r="W370" s="63"/>
      <c r="X370" s="63"/>
      <c r="Y370" s="63"/>
      <c r="Z370" s="63"/>
      <c r="AA370" s="91"/>
    </row>
    <row r="371" ht="75.0" customHeight="1">
      <c r="A371" s="163" t="s">
        <v>3719</v>
      </c>
      <c r="B371" s="157" t="s">
        <v>55</v>
      </c>
      <c r="C371" s="59">
        <v>17460.0</v>
      </c>
      <c r="D371" s="158" t="s">
        <v>40</v>
      </c>
      <c r="E371" s="172">
        <v>46134.0</v>
      </c>
      <c r="F371" s="59" t="s">
        <v>4602</v>
      </c>
      <c r="G371" s="59" t="s">
        <v>57</v>
      </c>
      <c r="H371" s="185" t="s">
        <v>2686</v>
      </c>
      <c r="I371" s="59" t="s">
        <v>19</v>
      </c>
      <c r="J371" s="56"/>
      <c r="K371" s="59">
        <v>15.0</v>
      </c>
      <c r="L371" s="69">
        <f t="shared" si="39"/>
        <v>46149</v>
      </c>
      <c r="M371" s="151" t="s">
        <v>60</v>
      </c>
      <c r="N371" s="68">
        <v>46147.0</v>
      </c>
      <c r="O371" s="56"/>
      <c r="P371" s="59" t="s">
        <v>4603</v>
      </c>
      <c r="Q371" s="60"/>
      <c r="R371" s="61"/>
      <c r="S371" s="62"/>
      <c r="T371" s="63"/>
      <c r="U371" s="63"/>
      <c r="V371" s="63"/>
      <c r="W371" s="63"/>
      <c r="X371" s="63"/>
      <c r="Y371" s="63"/>
      <c r="Z371" s="63"/>
      <c r="AA371" s="91"/>
    </row>
    <row r="372" ht="75.0" customHeight="1">
      <c r="A372" s="163" t="s">
        <v>3719</v>
      </c>
      <c r="B372" s="157" t="s">
        <v>55</v>
      </c>
      <c r="C372" s="59">
        <v>17426.0</v>
      </c>
      <c r="D372" s="158" t="s">
        <v>40</v>
      </c>
      <c r="E372" s="172">
        <v>46134.0</v>
      </c>
      <c r="F372" s="59" t="s">
        <v>4604</v>
      </c>
      <c r="G372" s="59" t="s">
        <v>57</v>
      </c>
      <c r="H372" s="59" t="s">
        <v>485</v>
      </c>
      <c r="I372" s="59" t="s">
        <v>24</v>
      </c>
      <c r="J372" s="56"/>
      <c r="K372" s="59">
        <v>15.0</v>
      </c>
      <c r="L372" s="69">
        <f t="shared" si="39"/>
        <v>46149</v>
      </c>
      <c r="M372" s="151" t="s">
        <v>60</v>
      </c>
      <c r="N372" s="68">
        <v>46135.0</v>
      </c>
      <c r="O372" s="56"/>
      <c r="P372" s="59" t="s">
        <v>4605</v>
      </c>
      <c r="Q372" s="60"/>
      <c r="R372" s="61"/>
      <c r="S372" s="62"/>
      <c r="T372" s="63"/>
      <c r="U372" s="63"/>
      <c r="V372" s="63"/>
      <c r="W372" s="63"/>
      <c r="X372" s="63"/>
      <c r="Y372" s="63"/>
      <c r="Z372" s="63"/>
      <c r="AA372" s="91"/>
    </row>
    <row r="373" ht="75.0" customHeight="1">
      <c r="A373" s="163" t="s">
        <v>3719</v>
      </c>
      <c r="B373" s="157" t="s">
        <v>55</v>
      </c>
      <c r="C373" s="59">
        <v>17449.0</v>
      </c>
      <c r="D373" s="158" t="s">
        <v>40</v>
      </c>
      <c r="E373" s="172">
        <v>46134.0</v>
      </c>
      <c r="F373" s="59" t="s">
        <v>4606</v>
      </c>
      <c r="G373" s="59" t="s">
        <v>57</v>
      </c>
      <c r="H373" s="59" t="s">
        <v>4607</v>
      </c>
      <c r="I373" s="59" t="s">
        <v>19</v>
      </c>
      <c r="J373" s="56"/>
      <c r="K373" s="59">
        <v>15.0</v>
      </c>
      <c r="L373" s="69">
        <f t="shared" si="39"/>
        <v>46149</v>
      </c>
      <c r="M373" s="151" t="s">
        <v>60</v>
      </c>
      <c r="N373" s="68">
        <v>46136.0</v>
      </c>
      <c r="O373" s="56"/>
      <c r="P373" s="59" t="s">
        <v>4608</v>
      </c>
      <c r="Q373" s="60"/>
      <c r="R373" s="61"/>
      <c r="S373" s="62"/>
      <c r="T373" s="63"/>
      <c r="U373" s="63"/>
      <c r="V373" s="63"/>
      <c r="W373" s="63"/>
      <c r="X373" s="63"/>
      <c r="Y373" s="63"/>
      <c r="Z373" s="63"/>
      <c r="AA373" s="91"/>
    </row>
    <row r="374" ht="75.0" customHeight="1">
      <c r="A374" s="163" t="s">
        <v>3719</v>
      </c>
      <c r="B374" s="157" t="s">
        <v>55</v>
      </c>
      <c r="C374" s="59">
        <v>17469.0</v>
      </c>
      <c r="D374" s="158" t="s">
        <v>40</v>
      </c>
      <c r="E374" s="172">
        <v>46134.0</v>
      </c>
      <c r="F374" s="59" t="s">
        <v>4609</v>
      </c>
      <c r="G374" s="59" t="s">
        <v>57</v>
      </c>
      <c r="H374" s="59" t="s">
        <v>4610</v>
      </c>
      <c r="I374" s="59" t="s">
        <v>24</v>
      </c>
      <c r="J374" s="56"/>
      <c r="K374" s="59">
        <v>15.0</v>
      </c>
      <c r="L374" s="69">
        <f t="shared" si="39"/>
        <v>46149</v>
      </c>
      <c r="M374" s="151" t="s">
        <v>60</v>
      </c>
      <c r="N374" s="68">
        <v>46136.0</v>
      </c>
      <c r="O374" s="56"/>
      <c r="P374" s="59" t="s">
        <v>4611</v>
      </c>
      <c r="Q374" s="60"/>
      <c r="R374" s="61"/>
      <c r="S374" s="62"/>
      <c r="T374" s="63"/>
      <c r="U374" s="63"/>
      <c r="V374" s="63"/>
      <c r="W374" s="63"/>
      <c r="X374" s="63"/>
      <c r="Y374" s="63"/>
      <c r="Z374" s="63"/>
      <c r="AA374" s="91"/>
    </row>
    <row r="375" ht="75.0" customHeight="1">
      <c r="A375" s="163" t="s">
        <v>3719</v>
      </c>
      <c r="B375" s="157" t="s">
        <v>55</v>
      </c>
      <c r="C375" s="59">
        <v>17489.0</v>
      </c>
      <c r="D375" s="158" t="s">
        <v>40</v>
      </c>
      <c r="E375" s="172">
        <v>46134.0</v>
      </c>
      <c r="F375" s="59" t="s">
        <v>4612</v>
      </c>
      <c r="G375" s="59" t="s">
        <v>57</v>
      </c>
      <c r="H375" s="59" t="s">
        <v>4613</v>
      </c>
      <c r="I375" s="59" t="s">
        <v>19</v>
      </c>
      <c r="J375" s="56"/>
      <c r="K375" s="59">
        <v>15.0</v>
      </c>
      <c r="L375" s="69">
        <f t="shared" si="39"/>
        <v>46149</v>
      </c>
      <c r="M375" s="151" t="s">
        <v>60</v>
      </c>
      <c r="N375" s="68">
        <v>46136.0</v>
      </c>
      <c r="O375" s="56"/>
      <c r="P375" s="59" t="s">
        <v>4614</v>
      </c>
      <c r="Q375" s="60"/>
      <c r="R375" s="61"/>
      <c r="S375" s="62"/>
      <c r="T375" s="63"/>
      <c r="U375" s="63"/>
      <c r="V375" s="63"/>
      <c r="W375" s="63"/>
      <c r="X375" s="63"/>
      <c r="Y375" s="63"/>
      <c r="Z375" s="63"/>
      <c r="AA375" s="91"/>
    </row>
    <row r="376" ht="75.0" customHeight="1">
      <c r="A376" s="163" t="s">
        <v>3719</v>
      </c>
      <c r="B376" s="157" t="s">
        <v>55</v>
      </c>
      <c r="C376" s="59">
        <v>17514.0</v>
      </c>
      <c r="D376" s="158" t="s">
        <v>40</v>
      </c>
      <c r="E376" s="172">
        <v>46134.0</v>
      </c>
      <c r="F376" s="59" t="s">
        <v>2113</v>
      </c>
      <c r="G376" s="59" t="s">
        <v>57</v>
      </c>
      <c r="H376" s="59" t="s">
        <v>4615</v>
      </c>
      <c r="I376" s="59" t="s">
        <v>19</v>
      </c>
      <c r="J376" s="56"/>
      <c r="K376" s="59">
        <v>15.0</v>
      </c>
      <c r="L376" s="69">
        <f t="shared" si="39"/>
        <v>46149</v>
      </c>
      <c r="M376" s="151" t="s">
        <v>60</v>
      </c>
      <c r="N376" s="68">
        <v>46136.0</v>
      </c>
      <c r="O376" s="56"/>
      <c r="P376" s="59" t="s">
        <v>4616</v>
      </c>
      <c r="Q376" s="60"/>
      <c r="R376" s="61"/>
      <c r="S376" s="62"/>
      <c r="T376" s="63"/>
      <c r="U376" s="63"/>
      <c r="V376" s="63"/>
      <c r="W376" s="63"/>
      <c r="X376" s="63"/>
      <c r="Y376" s="63"/>
      <c r="Z376" s="63"/>
      <c r="AA376" s="91"/>
    </row>
    <row r="377" ht="75.0" customHeight="1">
      <c r="A377" s="163" t="s">
        <v>3719</v>
      </c>
      <c r="B377" s="157" t="s">
        <v>55</v>
      </c>
      <c r="C377" s="59">
        <v>20308.0</v>
      </c>
      <c r="D377" s="158" t="s">
        <v>74</v>
      </c>
      <c r="E377" s="172">
        <v>46134.0</v>
      </c>
      <c r="F377" s="59" t="s">
        <v>4617</v>
      </c>
      <c r="G377" s="59" t="s">
        <v>57</v>
      </c>
      <c r="H377" s="59" t="s">
        <v>4618</v>
      </c>
      <c r="I377" s="59" t="s">
        <v>30</v>
      </c>
      <c r="J377" s="56"/>
      <c r="K377" s="59">
        <v>2.0</v>
      </c>
      <c r="L377" s="69">
        <f t="shared" si="39"/>
        <v>46136</v>
      </c>
      <c r="M377" s="150" t="str">
        <f>IF(L377="","",IF(L377&lt;TODAY(),"VENCIDA",IF(L377=TODAY(),"VENCE HOY","A TIEMPO")))</f>
        <v>VENCIDA</v>
      </c>
      <c r="N377" s="64"/>
      <c r="O377" s="56"/>
      <c r="P377" s="56"/>
      <c r="Q377" s="60"/>
      <c r="R377" s="61"/>
      <c r="S377" s="62"/>
      <c r="T377" s="63"/>
      <c r="U377" s="63"/>
      <c r="V377" s="63"/>
      <c r="W377" s="63"/>
      <c r="X377" s="63"/>
      <c r="Y377" s="63"/>
      <c r="Z377" s="63"/>
      <c r="AA377" s="91"/>
    </row>
    <row r="378" ht="75.0" customHeight="1">
      <c r="A378" s="163" t="s">
        <v>3719</v>
      </c>
      <c r="B378" s="157" t="s">
        <v>55</v>
      </c>
      <c r="C378" s="59">
        <v>20298.0</v>
      </c>
      <c r="D378" s="158" t="s">
        <v>74</v>
      </c>
      <c r="E378" s="172">
        <v>46134.0</v>
      </c>
      <c r="F378" s="59" t="s">
        <v>4619</v>
      </c>
      <c r="G378" s="59" t="s">
        <v>57</v>
      </c>
      <c r="H378" s="59" t="s">
        <v>4620</v>
      </c>
      <c r="I378" s="59" t="s">
        <v>30</v>
      </c>
      <c r="J378" s="56"/>
      <c r="K378" s="59">
        <v>6.0</v>
      </c>
      <c r="L378" s="69">
        <f t="shared" si="39"/>
        <v>46140</v>
      </c>
      <c r="M378" s="151" t="s">
        <v>60</v>
      </c>
      <c r="N378" s="68">
        <v>46146.0</v>
      </c>
      <c r="O378" s="56"/>
      <c r="P378" s="59" t="s">
        <v>4621</v>
      </c>
      <c r="Q378" s="60"/>
      <c r="R378" s="61"/>
      <c r="S378" s="62"/>
      <c r="T378" s="63"/>
      <c r="U378" s="63"/>
      <c r="V378" s="63"/>
      <c r="W378" s="63"/>
      <c r="X378" s="63"/>
      <c r="Y378" s="63"/>
      <c r="Z378" s="63"/>
      <c r="AA378" s="91"/>
    </row>
    <row r="379" ht="75.0" customHeight="1">
      <c r="A379" s="163" t="s">
        <v>3719</v>
      </c>
      <c r="B379" s="157" t="s">
        <v>55</v>
      </c>
      <c r="C379" s="59">
        <v>17518.0</v>
      </c>
      <c r="D379" s="158" t="s">
        <v>74</v>
      </c>
      <c r="E379" s="172">
        <v>46134.0</v>
      </c>
      <c r="F379" s="59" t="s">
        <v>4622</v>
      </c>
      <c r="G379" s="59" t="s">
        <v>57</v>
      </c>
      <c r="H379" s="59" t="s">
        <v>4615</v>
      </c>
      <c r="I379" s="59" t="s">
        <v>19</v>
      </c>
      <c r="J379" s="56"/>
      <c r="K379" s="59">
        <v>15.0</v>
      </c>
      <c r="L379" s="69">
        <f t="shared" si="39"/>
        <v>46149</v>
      </c>
      <c r="M379" s="151" t="s">
        <v>60</v>
      </c>
      <c r="N379" s="68">
        <v>46136.0</v>
      </c>
      <c r="O379" s="56"/>
      <c r="P379" s="59" t="s">
        <v>4623</v>
      </c>
      <c r="Q379" s="60"/>
      <c r="R379" s="61"/>
      <c r="S379" s="62"/>
      <c r="T379" s="63"/>
      <c r="U379" s="63"/>
      <c r="V379" s="63"/>
      <c r="W379" s="63"/>
      <c r="X379" s="63"/>
      <c r="Y379" s="63"/>
      <c r="Z379" s="63"/>
      <c r="AA379" s="91"/>
    </row>
    <row r="380" ht="75.0" customHeight="1">
      <c r="A380" s="163" t="s">
        <v>3719</v>
      </c>
      <c r="B380" s="157" t="s">
        <v>55</v>
      </c>
      <c r="C380" s="59">
        <v>17540.0</v>
      </c>
      <c r="D380" s="158" t="s">
        <v>40</v>
      </c>
      <c r="E380" s="172">
        <v>46134.0</v>
      </c>
      <c r="F380" s="59" t="s">
        <v>4624</v>
      </c>
      <c r="G380" s="59" t="s">
        <v>57</v>
      </c>
      <c r="H380" s="59" t="s">
        <v>3149</v>
      </c>
      <c r="I380" s="59" t="s">
        <v>12</v>
      </c>
      <c r="J380" s="56"/>
      <c r="K380" s="59">
        <v>15.0</v>
      </c>
      <c r="L380" s="69">
        <f t="shared" si="39"/>
        <v>46149</v>
      </c>
      <c r="M380" s="150" t="str">
        <f>IF(L380="","",IF(L380&lt;TODAY(),"VENCIDA",IF(L380=TODAY(),"VENCE HOY","A TIEMPO")))</f>
        <v>VENCIDA</v>
      </c>
      <c r="N380" s="56"/>
      <c r="O380" s="56"/>
      <c r="P380" s="56"/>
      <c r="Q380" s="60"/>
      <c r="R380" s="61"/>
      <c r="S380" s="62"/>
      <c r="T380" s="63"/>
      <c r="U380" s="63"/>
      <c r="V380" s="63"/>
      <c r="W380" s="63"/>
      <c r="X380" s="63"/>
      <c r="Y380" s="63"/>
      <c r="Z380" s="63"/>
      <c r="AA380" s="91"/>
    </row>
    <row r="381" ht="75.0" customHeight="1">
      <c r="A381" s="163" t="s">
        <v>3719</v>
      </c>
      <c r="B381" s="157" t="s">
        <v>55</v>
      </c>
      <c r="C381" s="59">
        <v>17546.0</v>
      </c>
      <c r="D381" s="158" t="s">
        <v>40</v>
      </c>
      <c r="E381" s="172">
        <v>46134.0</v>
      </c>
      <c r="F381" s="59" t="s">
        <v>4625</v>
      </c>
      <c r="G381" s="59" t="s">
        <v>57</v>
      </c>
      <c r="H381" s="59" t="s">
        <v>4626</v>
      </c>
      <c r="I381" s="59" t="s">
        <v>12</v>
      </c>
      <c r="J381" s="56"/>
      <c r="K381" s="59">
        <v>15.0</v>
      </c>
      <c r="L381" s="69">
        <f t="shared" si="39"/>
        <v>46149</v>
      </c>
      <c r="M381" s="151" t="s">
        <v>60</v>
      </c>
      <c r="N381" s="68">
        <v>46144.0</v>
      </c>
      <c r="O381" s="56"/>
      <c r="P381" s="59" t="s">
        <v>4627</v>
      </c>
      <c r="Q381" s="60"/>
      <c r="R381" s="61"/>
      <c r="S381" s="62"/>
      <c r="T381" s="63"/>
      <c r="U381" s="63"/>
      <c r="V381" s="63"/>
      <c r="W381" s="63"/>
      <c r="X381" s="63"/>
      <c r="Y381" s="63"/>
      <c r="Z381" s="63"/>
      <c r="AA381" s="91"/>
    </row>
    <row r="382" ht="75.0" customHeight="1">
      <c r="A382" s="163" t="s">
        <v>3719</v>
      </c>
      <c r="B382" s="157" t="s">
        <v>55</v>
      </c>
      <c r="C382" s="59">
        <v>17547.0</v>
      </c>
      <c r="D382" s="158" t="s">
        <v>40</v>
      </c>
      <c r="E382" s="172">
        <v>46134.0</v>
      </c>
      <c r="F382" s="59" t="s">
        <v>4628</v>
      </c>
      <c r="G382" s="59" t="s">
        <v>57</v>
      </c>
      <c r="H382" s="59" t="s">
        <v>3900</v>
      </c>
      <c r="I382" s="59" t="s">
        <v>19</v>
      </c>
      <c r="J382" s="59" t="s">
        <v>4629</v>
      </c>
      <c r="K382" s="59">
        <v>15.0</v>
      </c>
      <c r="L382" s="69">
        <f t="shared" si="39"/>
        <v>46149</v>
      </c>
      <c r="M382" s="151" t="s">
        <v>60</v>
      </c>
      <c r="N382" s="68">
        <v>46136.0</v>
      </c>
      <c r="O382" s="56"/>
      <c r="P382" s="59" t="s">
        <v>4630</v>
      </c>
      <c r="Q382" s="60"/>
      <c r="R382" s="61"/>
      <c r="S382" s="62"/>
      <c r="T382" s="63"/>
      <c r="U382" s="63"/>
      <c r="V382" s="63"/>
      <c r="W382" s="63"/>
      <c r="X382" s="63"/>
      <c r="Y382" s="63"/>
      <c r="Z382" s="63"/>
      <c r="AA382" s="91"/>
    </row>
    <row r="383" ht="75.0" customHeight="1">
      <c r="A383" s="163" t="s">
        <v>3719</v>
      </c>
      <c r="B383" s="157" t="s">
        <v>55</v>
      </c>
      <c r="C383" s="59">
        <v>17554.0</v>
      </c>
      <c r="D383" s="158" t="s">
        <v>40</v>
      </c>
      <c r="E383" s="172">
        <v>46134.0</v>
      </c>
      <c r="F383" s="59" t="s">
        <v>4631</v>
      </c>
      <c r="G383" s="59" t="s">
        <v>57</v>
      </c>
      <c r="H383" s="59" t="s">
        <v>4632</v>
      </c>
      <c r="I383" s="59" t="s">
        <v>19</v>
      </c>
      <c r="J383" s="56"/>
      <c r="K383" s="59">
        <v>15.0</v>
      </c>
      <c r="L383" s="69">
        <f t="shared" si="39"/>
        <v>46149</v>
      </c>
      <c r="M383" s="151" t="s">
        <v>60</v>
      </c>
      <c r="N383" s="68">
        <v>46136.0</v>
      </c>
      <c r="O383" s="56"/>
      <c r="P383" s="59" t="s">
        <v>4633</v>
      </c>
      <c r="Q383" s="60"/>
      <c r="R383" s="61"/>
      <c r="S383" s="62"/>
      <c r="T383" s="63"/>
      <c r="U383" s="63"/>
      <c r="V383" s="63"/>
      <c r="W383" s="63"/>
      <c r="X383" s="63"/>
      <c r="Y383" s="63"/>
      <c r="Z383" s="63"/>
      <c r="AA383" s="91"/>
    </row>
    <row r="384" ht="75.0" customHeight="1">
      <c r="A384" s="163" t="s">
        <v>3719</v>
      </c>
      <c r="B384" s="157" t="s">
        <v>55</v>
      </c>
      <c r="C384" s="59">
        <v>17528.0</v>
      </c>
      <c r="D384" s="158" t="s">
        <v>40</v>
      </c>
      <c r="E384" s="172">
        <v>46134.0</v>
      </c>
      <c r="F384" s="59" t="s">
        <v>4634</v>
      </c>
      <c r="G384" s="59" t="s">
        <v>57</v>
      </c>
      <c r="H384" s="59" t="s">
        <v>4635</v>
      </c>
      <c r="I384" s="59" t="s">
        <v>15</v>
      </c>
      <c r="J384" s="56"/>
      <c r="K384" s="59">
        <v>15.0</v>
      </c>
      <c r="L384" s="69">
        <f t="shared" si="39"/>
        <v>46149</v>
      </c>
      <c r="M384" s="150" t="str">
        <f>IF(L384="","",IF(L384&lt;TODAY(),"VENCIDA",IF(L384=TODAY(),"VENCE HOY","A TIEMPO")))</f>
        <v>VENCIDA</v>
      </c>
      <c r="N384" s="56"/>
      <c r="O384" s="56"/>
      <c r="P384" s="56"/>
      <c r="Q384" s="60"/>
      <c r="R384" s="61"/>
      <c r="S384" s="62"/>
      <c r="T384" s="63"/>
      <c r="U384" s="63"/>
      <c r="V384" s="63"/>
      <c r="W384" s="63"/>
      <c r="X384" s="63"/>
      <c r="Y384" s="63"/>
      <c r="Z384" s="63"/>
      <c r="AA384" s="91"/>
    </row>
    <row r="385" ht="75.0" customHeight="1">
      <c r="A385" s="163" t="s">
        <v>3719</v>
      </c>
      <c r="B385" s="157" t="s">
        <v>55</v>
      </c>
      <c r="C385" s="59">
        <v>20411.0</v>
      </c>
      <c r="D385" s="158" t="s">
        <v>74</v>
      </c>
      <c r="E385" s="172">
        <v>46134.0</v>
      </c>
      <c r="F385" s="59" t="s">
        <v>1875</v>
      </c>
      <c r="G385" s="59" t="s">
        <v>57</v>
      </c>
      <c r="H385" s="59" t="s">
        <v>4636</v>
      </c>
      <c r="I385" s="59" t="s">
        <v>30</v>
      </c>
      <c r="J385" s="56"/>
      <c r="K385" s="59">
        <v>10.0</v>
      </c>
      <c r="L385" s="69">
        <f t="shared" si="39"/>
        <v>46144</v>
      </c>
      <c r="M385" s="151" t="s">
        <v>60</v>
      </c>
      <c r="N385" s="68">
        <v>46148.0</v>
      </c>
      <c r="O385" s="56"/>
      <c r="P385" s="59" t="s">
        <v>4637</v>
      </c>
      <c r="Q385" s="60"/>
      <c r="R385" s="61"/>
      <c r="S385" s="62"/>
      <c r="T385" s="63"/>
      <c r="U385" s="63"/>
      <c r="V385" s="63"/>
      <c r="W385" s="63"/>
      <c r="X385" s="63"/>
      <c r="Y385" s="63"/>
      <c r="Z385" s="63"/>
      <c r="AA385" s="91"/>
    </row>
    <row r="386" ht="75.0" customHeight="1">
      <c r="A386" s="163" t="s">
        <v>3719</v>
      </c>
      <c r="B386" s="157" t="s">
        <v>55</v>
      </c>
      <c r="C386" s="59">
        <v>17576.0</v>
      </c>
      <c r="D386" s="158" t="s">
        <v>40</v>
      </c>
      <c r="E386" s="172">
        <v>46134.0</v>
      </c>
      <c r="F386" s="59" t="s">
        <v>4638</v>
      </c>
      <c r="G386" s="59" t="s">
        <v>57</v>
      </c>
      <c r="H386" s="59" t="s">
        <v>4639</v>
      </c>
      <c r="I386" s="59" t="s">
        <v>19</v>
      </c>
      <c r="J386" s="56"/>
      <c r="K386" s="59">
        <v>15.0</v>
      </c>
      <c r="L386" s="69">
        <f t="shared" si="39"/>
        <v>46149</v>
      </c>
      <c r="M386" s="151" t="s">
        <v>60</v>
      </c>
      <c r="N386" s="68">
        <v>46143.0</v>
      </c>
      <c r="O386" s="56"/>
      <c r="P386" s="59" t="s">
        <v>4640</v>
      </c>
      <c r="Q386" s="60"/>
      <c r="R386" s="61"/>
      <c r="S386" s="62"/>
      <c r="T386" s="63"/>
      <c r="U386" s="63"/>
      <c r="V386" s="63"/>
      <c r="W386" s="63"/>
      <c r="X386" s="63"/>
      <c r="Y386" s="63"/>
      <c r="Z386" s="63"/>
      <c r="AA386" s="91"/>
    </row>
    <row r="387" ht="75.0" customHeight="1">
      <c r="A387" s="163" t="s">
        <v>3719</v>
      </c>
      <c r="B387" s="157" t="s">
        <v>55</v>
      </c>
      <c r="C387" s="59">
        <v>17579.0</v>
      </c>
      <c r="D387" s="158" t="s">
        <v>40</v>
      </c>
      <c r="E387" s="172">
        <v>46134.0</v>
      </c>
      <c r="F387" s="59" t="s">
        <v>4641</v>
      </c>
      <c r="G387" s="59" t="s">
        <v>57</v>
      </c>
      <c r="H387" s="59" t="s">
        <v>4642</v>
      </c>
      <c r="I387" s="56"/>
      <c r="J387" s="59" t="s">
        <v>4643</v>
      </c>
      <c r="K387" s="59">
        <v>15.0</v>
      </c>
      <c r="L387" s="69">
        <f t="shared" si="39"/>
        <v>46149</v>
      </c>
      <c r="M387" s="151" t="s">
        <v>60</v>
      </c>
      <c r="N387" s="68">
        <v>46139.0</v>
      </c>
      <c r="O387" s="56"/>
      <c r="P387" s="59" t="s">
        <v>4644</v>
      </c>
      <c r="Q387" s="60"/>
      <c r="R387" s="61"/>
      <c r="S387" s="62"/>
      <c r="T387" s="63"/>
      <c r="U387" s="63"/>
      <c r="V387" s="63"/>
      <c r="W387" s="63"/>
      <c r="X387" s="63"/>
      <c r="Y387" s="63"/>
      <c r="Z387" s="63"/>
      <c r="AA387" s="91"/>
    </row>
    <row r="388" ht="75.0" customHeight="1">
      <c r="A388" s="163" t="s">
        <v>3719</v>
      </c>
      <c r="B388" s="157" t="s">
        <v>55</v>
      </c>
      <c r="C388" s="59">
        <v>17596.0</v>
      </c>
      <c r="D388" s="158" t="s">
        <v>40</v>
      </c>
      <c r="E388" s="172">
        <v>46134.0</v>
      </c>
      <c r="F388" s="59" t="s">
        <v>4645</v>
      </c>
      <c r="G388" s="59" t="s">
        <v>57</v>
      </c>
      <c r="H388" s="59" t="s">
        <v>2581</v>
      </c>
      <c r="I388" s="59" t="s">
        <v>12</v>
      </c>
      <c r="J388" s="56"/>
      <c r="K388" s="59">
        <v>15.0</v>
      </c>
      <c r="L388" s="69">
        <f t="shared" si="39"/>
        <v>46149</v>
      </c>
      <c r="M388" s="151" t="s">
        <v>60</v>
      </c>
      <c r="N388" s="68">
        <v>46149.0</v>
      </c>
      <c r="O388" s="56"/>
      <c r="P388" s="59" t="s">
        <v>4646</v>
      </c>
      <c r="Q388" s="60"/>
      <c r="R388" s="61"/>
      <c r="S388" s="62"/>
      <c r="T388" s="63"/>
      <c r="U388" s="63"/>
      <c r="V388" s="63"/>
      <c r="W388" s="63"/>
      <c r="X388" s="63"/>
      <c r="Y388" s="63"/>
      <c r="Z388" s="63"/>
      <c r="AA388" s="91"/>
    </row>
    <row r="389" ht="75.0" customHeight="1">
      <c r="A389" s="163" t="s">
        <v>3719</v>
      </c>
      <c r="B389" s="157" t="s">
        <v>55</v>
      </c>
      <c r="C389" s="59">
        <v>17625.0</v>
      </c>
      <c r="D389" s="158" t="s">
        <v>40</v>
      </c>
      <c r="E389" s="172">
        <v>46134.0</v>
      </c>
      <c r="F389" s="59" t="s">
        <v>4647</v>
      </c>
      <c r="G389" s="59" t="s">
        <v>57</v>
      </c>
      <c r="H389" s="59" t="s">
        <v>4648</v>
      </c>
      <c r="I389" s="59" t="s">
        <v>19</v>
      </c>
      <c r="J389" s="56"/>
      <c r="K389" s="59">
        <v>15.0</v>
      </c>
      <c r="L389" s="69">
        <f t="shared" si="39"/>
        <v>46149</v>
      </c>
      <c r="M389" s="151" t="s">
        <v>60</v>
      </c>
      <c r="N389" s="68">
        <v>46136.0</v>
      </c>
      <c r="O389" s="56"/>
      <c r="P389" s="59" t="s">
        <v>4649</v>
      </c>
      <c r="Q389" s="60"/>
      <c r="R389" s="61"/>
      <c r="S389" s="62"/>
      <c r="T389" s="63"/>
      <c r="U389" s="63"/>
      <c r="V389" s="63"/>
      <c r="W389" s="63"/>
      <c r="X389" s="63"/>
      <c r="Y389" s="63"/>
      <c r="Z389" s="63"/>
      <c r="AA389" s="91"/>
    </row>
    <row r="390" ht="75.0" customHeight="1">
      <c r="A390" s="163" t="s">
        <v>3719</v>
      </c>
      <c r="B390" s="157" t="s">
        <v>55</v>
      </c>
      <c r="C390" s="59">
        <v>17627.0</v>
      </c>
      <c r="D390" s="158" t="s">
        <v>40</v>
      </c>
      <c r="E390" s="172">
        <v>46134.0</v>
      </c>
      <c r="F390" s="59" t="s">
        <v>4650</v>
      </c>
      <c r="G390" s="59" t="s">
        <v>57</v>
      </c>
      <c r="H390" s="59" t="s">
        <v>929</v>
      </c>
      <c r="I390" s="59" t="s">
        <v>24</v>
      </c>
      <c r="J390" s="56"/>
      <c r="K390" s="59">
        <v>15.0</v>
      </c>
      <c r="L390" s="69">
        <f t="shared" si="39"/>
        <v>46149</v>
      </c>
      <c r="M390" s="151" t="s">
        <v>60</v>
      </c>
      <c r="N390" s="186">
        <v>46135.0</v>
      </c>
      <c r="O390" s="56"/>
      <c r="P390" s="59" t="s">
        <v>4651</v>
      </c>
      <c r="Q390" s="60"/>
      <c r="R390" s="61"/>
      <c r="S390" s="62"/>
      <c r="T390" s="63"/>
      <c r="U390" s="63"/>
      <c r="V390" s="63"/>
      <c r="W390" s="63"/>
      <c r="X390" s="63"/>
      <c r="Y390" s="63"/>
      <c r="Z390" s="63"/>
      <c r="AA390" s="91"/>
    </row>
    <row r="391" ht="75.0" customHeight="1">
      <c r="A391" s="163" t="s">
        <v>3719</v>
      </c>
      <c r="B391" s="157" t="s">
        <v>55</v>
      </c>
      <c r="C391" s="59">
        <v>17509.0</v>
      </c>
      <c r="D391" s="158" t="s">
        <v>40</v>
      </c>
      <c r="E391" s="172">
        <v>46135.0</v>
      </c>
      <c r="F391" s="59" t="s">
        <v>4050</v>
      </c>
      <c r="G391" s="59" t="s">
        <v>57</v>
      </c>
      <c r="H391" s="59" t="s">
        <v>4652</v>
      </c>
      <c r="I391" s="59" t="s">
        <v>12</v>
      </c>
      <c r="J391" s="56"/>
      <c r="K391" s="59">
        <v>15.0</v>
      </c>
      <c r="L391" s="69">
        <f t="shared" si="39"/>
        <v>46150</v>
      </c>
      <c r="M391" s="150" t="str">
        <f t="shared" ref="M391:M392" si="40">IF(L391="","",IF(L391&lt;TODAY(),"VENCIDA",IF(L391=TODAY(),"VENCE HOY","A TIEMPO")))</f>
        <v>VENCIDA</v>
      </c>
      <c r="N391" s="56"/>
      <c r="O391" s="56"/>
      <c r="P391" s="56"/>
      <c r="Q391" s="60"/>
      <c r="R391" s="61"/>
      <c r="S391" s="62"/>
      <c r="T391" s="63"/>
      <c r="U391" s="63"/>
      <c r="V391" s="63"/>
      <c r="W391" s="63"/>
      <c r="X391" s="63"/>
      <c r="Y391" s="63"/>
      <c r="Z391" s="63"/>
      <c r="AA391" s="91"/>
    </row>
    <row r="392" ht="75.0" customHeight="1">
      <c r="A392" s="163" t="s">
        <v>3719</v>
      </c>
      <c r="B392" s="157" t="s">
        <v>55</v>
      </c>
      <c r="C392" s="59">
        <v>17689.0</v>
      </c>
      <c r="D392" s="158" t="s">
        <v>40</v>
      </c>
      <c r="E392" s="172">
        <v>46135.0</v>
      </c>
      <c r="F392" s="59" t="s">
        <v>4653</v>
      </c>
      <c r="G392" s="59" t="s">
        <v>57</v>
      </c>
      <c r="H392" s="59" t="s">
        <v>4654</v>
      </c>
      <c r="I392" s="59" t="s">
        <v>12</v>
      </c>
      <c r="J392" s="56"/>
      <c r="K392" s="59">
        <v>15.0</v>
      </c>
      <c r="L392" s="69">
        <f t="shared" si="39"/>
        <v>46150</v>
      </c>
      <c r="M392" s="150" t="str">
        <f t="shared" si="40"/>
        <v>VENCIDA</v>
      </c>
      <c r="N392" s="64">
        <v>46106.0</v>
      </c>
      <c r="O392" s="56"/>
      <c r="P392" s="56"/>
      <c r="Q392" s="60"/>
      <c r="R392" s="61"/>
      <c r="S392" s="62"/>
      <c r="T392" s="63"/>
      <c r="U392" s="63"/>
      <c r="V392" s="63"/>
      <c r="W392" s="63"/>
      <c r="X392" s="63"/>
      <c r="Y392" s="63"/>
      <c r="Z392" s="63"/>
      <c r="AA392" s="91"/>
    </row>
    <row r="393" ht="75.0" customHeight="1">
      <c r="A393" s="163" t="s">
        <v>3719</v>
      </c>
      <c r="B393" s="157" t="s">
        <v>55</v>
      </c>
      <c r="C393" s="59">
        <v>17732.0</v>
      </c>
      <c r="D393" s="158" t="s">
        <v>40</v>
      </c>
      <c r="E393" s="172">
        <v>46135.0</v>
      </c>
      <c r="F393" s="59" t="s">
        <v>4655</v>
      </c>
      <c r="G393" s="59" t="s">
        <v>57</v>
      </c>
      <c r="H393" s="59" t="s">
        <v>4656</v>
      </c>
      <c r="I393" s="59" t="s">
        <v>37</v>
      </c>
      <c r="J393" s="56"/>
      <c r="K393" s="59">
        <v>10.0</v>
      </c>
      <c r="L393" s="69">
        <f t="shared" si="39"/>
        <v>46145</v>
      </c>
      <c r="M393" s="151" t="s">
        <v>60</v>
      </c>
      <c r="N393" s="68">
        <v>46154.0</v>
      </c>
      <c r="O393" s="56"/>
      <c r="P393" s="59" t="s">
        <v>4657</v>
      </c>
      <c r="Q393" s="60"/>
      <c r="R393" s="61"/>
      <c r="S393" s="62"/>
      <c r="T393" s="63"/>
      <c r="U393" s="63"/>
      <c r="V393" s="63"/>
      <c r="W393" s="63"/>
      <c r="X393" s="63"/>
      <c r="Y393" s="63"/>
      <c r="Z393" s="63"/>
      <c r="AA393" s="91"/>
    </row>
    <row r="394" ht="75.0" customHeight="1">
      <c r="A394" s="163" t="s">
        <v>3719</v>
      </c>
      <c r="B394" s="157" t="s">
        <v>55</v>
      </c>
      <c r="C394" s="59">
        <v>17747.0</v>
      </c>
      <c r="D394" s="158" t="s">
        <v>40</v>
      </c>
      <c r="E394" s="172">
        <v>46135.0</v>
      </c>
      <c r="F394" s="59" t="s">
        <v>4658</v>
      </c>
      <c r="G394" s="59" t="s">
        <v>57</v>
      </c>
      <c r="H394" s="59" t="s">
        <v>4659</v>
      </c>
      <c r="I394" s="59" t="s">
        <v>27</v>
      </c>
      <c r="J394" s="56"/>
      <c r="K394" s="59">
        <v>15.0</v>
      </c>
      <c r="L394" s="69">
        <f t="shared" si="39"/>
        <v>46150</v>
      </c>
      <c r="M394" s="151" t="s">
        <v>60</v>
      </c>
      <c r="N394" s="68">
        <v>46139.0</v>
      </c>
      <c r="O394" s="56"/>
      <c r="P394" s="59" t="s">
        <v>4660</v>
      </c>
      <c r="Q394" s="60"/>
      <c r="R394" s="61"/>
      <c r="S394" s="62"/>
      <c r="T394" s="63"/>
      <c r="U394" s="63"/>
      <c r="V394" s="63"/>
      <c r="W394" s="63"/>
      <c r="X394" s="63"/>
      <c r="Y394" s="63"/>
      <c r="Z394" s="63"/>
      <c r="AA394" s="91"/>
    </row>
    <row r="395" ht="75.0" customHeight="1">
      <c r="A395" s="163" t="s">
        <v>3719</v>
      </c>
      <c r="B395" s="157" t="s">
        <v>55</v>
      </c>
      <c r="C395" s="59">
        <v>17749.0</v>
      </c>
      <c r="D395" s="158" t="s">
        <v>40</v>
      </c>
      <c r="E395" s="172">
        <v>46135.0</v>
      </c>
      <c r="F395" s="187" t="s">
        <v>4658</v>
      </c>
      <c r="G395" s="59" t="s">
        <v>57</v>
      </c>
      <c r="H395" s="59" t="s">
        <v>4659</v>
      </c>
      <c r="I395" s="59" t="s">
        <v>27</v>
      </c>
      <c r="J395" s="56"/>
      <c r="K395" s="59">
        <v>15.0</v>
      </c>
      <c r="L395" s="69">
        <f t="shared" si="39"/>
        <v>46150</v>
      </c>
      <c r="M395" s="151" t="s">
        <v>60</v>
      </c>
      <c r="N395" s="68">
        <v>46139.0</v>
      </c>
      <c r="O395" s="56"/>
      <c r="P395" s="59" t="s">
        <v>4661</v>
      </c>
      <c r="Q395" s="60"/>
      <c r="R395" s="61"/>
      <c r="S395" s="62"/>
      <c r="T395" s="63"/>
      <c r="U395" s="63"/>
      <c r="V395" s="63"/>
      <c r="W395" s="63"/>
      <c r="X395" s="63"/>
      <c r="Y395" s="63"/>
      <c r="Z395" s="63"/>
      <c r="AA395" s="91"/>
    </row>
    <row r="396" ht="75.0" customHeight="1">
      <c r="A396" s="163" t="s">
        <v>3719</v>
      </c>
      <c r="B396" s="157" t="s">
        <v>55</v>
      </c>
      <c r="C396" s="59">
        <v>17726.0</v>
      </c>
      <c r="D396" s="158" t="s">
        <v>40</v>
      </c>
      <c r="E396" s="172">
        <v>46135.0</v>
      </c>
      <c r="F396" s="59" t="s">
        <v>4662</v>
      </c>
      <c r="G396" s="59" t="s">
        <v>57</v>
      </c>
      <c r="H396" s="59" t="s">
        <v>4447</v>
      </c>
      <c r="I396" s="59" t="s">
        <v>19</v>
      </c>
      <c r="J396" s="56"/>
      <c r="K396" s="59">
        <v>15.0</v>
      </c>
      <c r="L396" s="69">
        <f t="shared" si="39"/>
        <v>46150</v>
      </c>
      <c r="M396" s="151" t="s">
        <v>60</v>
      </c>
      <c r="N396" s="68">
        <v>46139.0</v>
      </c>
      <c r="O396" s="56"/>
      <c r="P396" s="59" t="s">
        <v>4663</v>
      </c>
      <c r="Q396" s="60"/>
      <c r="R396" s="61"/>
      <c r="S396" s="62"/>
      <c r="T396" s="63"/>
      <c r="U396" s="63"/>
      <c r="V396" s="63"/>
      <c r="W396" s="63"/>
      <c r="X396" s="63"/>
      <c r="Y396" s="63"/>
      <c r="Z396" s="63"/>
      <c r="AA396" s="91"/>
    </row>
    <row r="397" ht="75.0" customHeight="1">
      <c r="A397" s="163" t="s">
        <v>3719</v>
      </c>
      <c r="B397" s="157" t="s">
        <v>55</v>
      </c>
      <c r="C397" s="59">
        <v>17724.0</v>
      </c>
      <c r="D397" s="158" t="s">
        <v>40</v>
      </c>
      <c r="E397" s="172">
        <v>46135.0</v>
      </c>
      <c r="F397" s="59" t="s">
        <v>4664</v>
      </c>
      <c r="G397" s="59" t="s">
        <v>57</v>
      </c>
      <c r="H397" s="59" t="s">
        <v>4665</v>
      </c>
      <c r="I397" s="59" t="s">
        <v>24</v>
      </c>
      <c r="J397" s="56"/>
      <c r="K397" s="59">
        <v>15.0</v>
      </c>
      <c r="L397" s="69">
        <f t="shared" si="39"/>
        <v>46150</v>
      </c>
      <c r="M397" s="151" t="s">
        <v>60</v>
      </c>
      <c r="N397" s="68">
        <v>46135.0</v>
      </c>
      <c r="O397" s="56"/>
      <c r="P397" s="59" t="s">
        <v>4666</v>
      </c>
      <c r="Q397" s="60"/>
      <c r="R397" s="61"/>
      <c r="S397" s="62"/>
      <c r="T397" s="63"/>
      <c r="U397" s="63"/>
      <c r="V397" s="63"/>
      <c r="W397" s="63"/>
      <c r="X397" s="63"/>
      <c r="Y397" s="63"/>
      <c r="Z397" s="63"/>
      <c r="AA397" s="91"/>
    </row>
    <row r="398" ht="75.0" customHeight="1">
      <c r="A398" s="163" t="s">
        <v>3719</v>
      </c>
      <c r="B398" s="157" t="s">
        <v>55</v>
      </c>
      <c r="C398" s="59">
        <v>17743.0</v>
      </c>
      <c r="D398" s="158" t="s">
        <v>40</v>
      </c>
      <c r="E398" s="172">
        <v>46135.0</v>
      </c>
      <c r="F398" s="59" t="s">
        <v>4658</v>
      </c>
      <c r="G398" s="59" t="s">
        <v>57</v>
      </c>
      <c r="H398" s="59" t="s">
        <v>4667</v>
      </c>
      <c r="I398" s="59" t="s">
        <v>17</v>
      </c>
      <c r="J398" s="56"/>
      <c r="K398" s="59">
        <v>15.0</v>
      </c>
      <c r="L398" s="69">
        <f t="shared" si="39"/>
        <v>46150</v>
      </c>
      <c r="M398" s="151" t="s">
        <v>60</v>
      </c>
      <c r="N398" s="68">
        <v>46153.0</v>
      </c>
      <c r="O398" s="56"/>
      <c r="P398" s="59" t="s">
        <v>4668</v>
      </c>
      <c r="Q398" s="60"/>
      <c r="R398" s="61"/>
      <c r="S398" s="62"/>
      <c r="T398" s="63"/>
      <c r="U398" s="63"/>
      <c r="V398" s="63"/>
      <c r="W398" s="63"/>
      <c r="X398" s="63"/>
      <c r="Y398" s="63"/>
      <c r="Z398" s="63"/>
      <c r="AA398" s="91"/>
    </row>
    <row r="399" ht="75.0" customHeight="1">
      <c r="A399" s="163" t="s">
        <v>3719</v>
      </c>
      <c r="B399" s="157" t="s">
        <v>55</v>
      </c>
      <c r="C399" s="59">
        <v>17784.0</v>
      </c>
      <c r="D399" s="158" t="s">
        <v>40</v>
      </c>
      <c r="E399" s="172">
        <v>46135.0</v>
      </c>
      <c r="F399" s="59" t="s">
        <v>4669</v>
      </c>
      <c r="G399" s="59" t="s">
        <v>57</v>
      </c>
      <c r="H399" s="59" t="s">
        <v>4670</v>
      </c>
      <c r="I399" s="59" t="s">
        <v>19</v>
      </c>
      <c r="J399" s="56"/>
      <c r="K399" s="59">
        <v>15.0</v>
      </c>
      <c r="L399" s="69">
        <f t="shared" si="39"/>
        <v>46150</v>
      </c>
      <c r="M399" s="151" t="s">
        <v>60</v>
      </c>
      <c r="N399" s="68">
        <v>46154.0</v>
      </c>
      <c r="O399" s="56"/>
      <c r="P399" s="59" t="s">
        <v>4671</v>
      </c>
      <c r="Q399" s="60"/>
      <c r="R399" s="61"/>
      <c r="S399" s="62"/>
      <c r="T399" s="63"/>
      <c r="U399" s="63"/>
      <c r="V399" s="63"/>
      <c r="W399" s="63"/>
      <c r="X399" s="63"/>
      <c r="Y399" s="63"/>
      <c r="Z399" s="63"/>
      <c r="AA399" s="91"/>
    </row>
    <row r="400" ht="75.0" customHeight="1">
      <c r="A400" s="163" t="s">
        <v>3719</v>
      </c>
      <c r="B400" s="157" t="s">
        <v>55</v>
      </c>
      <c r="C400" s="59">
        <v>17786.0</v>
      </c>
      <c r="D400" s="158" t="s">
        <v>40</v>
      </c>
      <c r="E400" s="172">
        <v>46135.0</v>
      </c>
      <c r="F400" s="59" t="s">
        <v>4672</v>
      </c>
      <c r="G400" s="59" t="s">
        <v>57</v>
      </c>
      <c r="H400" s="59" t="s">
        <v>4673</v>
      </c>
      <c r="I400" s="59" t="s">
        <v>19</v>
      </c>
      <c r="J400" s="56"/>
      <c r="K400" s="59">
        <v>15.0</v>
      </c>
      <c r="L400" s="69">
        <f t="shared" si="39"/>
        <v>46150</v>
      </c>
      <c r="M400" s="150" t="str">
        <f t="shared" ref="M400:M402" si="41">IF(L400="","",IF(L400&lt;TODAY(),"VENCIDA",IF(L400=TODAY(),"VENCE HOY","A TIEMPO")))</f>
        <v>VENCIDA</v>
      </c>
      <c r="N400" s="56"/>
      <c r="O400" s="56"/>
      <c r="P400" s="56"/>
      <c r="Q400" s="60"/>
      <c r="R400" s="61"/>
      <c r="S400" s="62"/>
      <c r="T400" s="63"/>
      <c r="U400" s="63"/>
      <c r="V400" s="63"/>
      <c r="W400" s="63"/>
      <c r="X400" s="63"/>
      <c r="Y400" s="63"/>
      <c r="Z400" s="63"/>
      <c r="AA400" s="91"/>
    </row>
    <row r="401" ht="75.0" customHeight="1">
      <c r="A401" s="163" t="s">
        <v>3719</v>
      </c>
      <c r="B401" s="157" t="s">
        <v>55</v>
      </c>
      <c r="C401" s="59">
        <v>17805.0</v>
      </c>
      <c r="D401" s="158" t="s">
        <v>40</v>
      </c>
      <c r="E401" s="172">
        <v>46135.0</v>
      </c>
      <c r="F401" s="59" t="s">
        <v>4674</v>
      </c>
      <c r="G401" s="59" t="s">
        <v>57</v>
      </c>
      <c r="H401" s="59" t="s">
        <v>4675</v>
      </c>
      <c r="I401" s="59" t="s">
        <v>12</v>
      </c>
      <c r="J401" s="56"/>
      <c r="K401" s="59">
        <v>15.0</v>
      </c>
      <c r="L401" s="69">
        <f t="shared" si="39"/>
        <v>46150</v>
      </c>
      <c r="M401" s="150" t="str">
        <f t="shared" si="41"/>
        <v>VENCIDA</v>
      </c>
      <c r="N401" s="56"/>
      <c r="O401" s="56"/>
      <c r="P401" s="56"/>
      <c r="Q401" s="60"/>
      <c r="R401" s="61"/>
      <c r="S401" s="62"/>
      <c r="T401" s="63"/>
      <c r="U401" s="63"/>
      <c r="V401" s="63"/>
      <c r="W401" s="63"/>
      <c r="X401" s="63"/>
      <c r="Y401" s="63"/>
      <c r="Z401" s="63"/>
      <c r="AA401" s="91"/>
    </row>
    <row r="402" ht="75.0" customHeight="1">
      <c r="A402" s="163" t="s">
        <v>3719</v>
      </c>
      <c r="B402" s="157" t="s">
        <v>55</v>
      </c>
      <c r="C402" s="59">
        <v>17820.0</v>
      </c>
      <c r="D402" s="158" t="s">
        <v>40</v>
      </c>
      <c r="E402" s="172">
        <v>46135.0</v>
      </c>
      <c r="F402" s="59" t="s">
        <v>4676</v>
      </c>
      <c r="G402" s="59" t="s">
        <v>57</v>
      </c>
      <c r="H402" s="59" t="s">
        <v>4677</v>
      </c>
      <c r="I402" s="59" t="s">
        <v>12</v>
      </c>
      <c r="J402" s="56"/>
      <c r="K402" s="59">
        <v>15.0</v>
      </c>
      <c r="L402" s="69">
        <f t="shared" si="39"/>
        <v>46150</v>
      </c>
      <c r="M402" s="150" t="str">
        <f t="shared" si="41"/>
        <v>VENCIDA</v>
      </c>
      <c r="N402" s="64">
        <v>46077.0</v>
      </c>
      <c r="O402" s="56"/>
      <c r="P402" s="56"/>
      <c r="Q402" s="60"/>
      <c r="R402" s="61"/>
      <c r="S402" s="62"/>
      <c r="T402" s="63"/>
      <c r="U402" s="63"/>
      <c r="V402" s="63"/>
      <c r="W402" s="63"/>
      <c r="X402" s="63"/>
      <c r="Y402" s="63"/>
      <c r="Z402" s="63"/>
      <c r="AA402" s="91"/>
    </row>
    <row r="403" ht="75.0" customHeight="1">
      <c r="A403" s="163" t="s">
        <v>3719</v>
      </c>
      <c r="B403" s="157" t="s">
        <v>55</v>
      </c>
      <c r="C403" s="59">
        <v>17824.0</v>
      </c>
      <c r="D403" s="158" t="s">
        <v>40</v>
      </c>
      <c r="E403" s="172">
        <v>46135.0</v>
      </c>
      <c r="F403" s="59" t="s">
        <v>4678</v>
      </c>
      <c r="G403" s="59" t="s">
        <v>57</v>
      </c>
      <c r="H403" s="59" t="s">
        <v>1158</v>
      </c>
      <c r="I403" s="59" t="s">
        <v>24</v>
      </c>
      <c r="J403" s="56"/>
      <c r="K403" s="59">
        <v>15.0</v>
      </c>
      <c r="L403" s="69">
        <f t="shared" si="39"/>
        <v>46150</v>
      </c>
      <c r="M403" s="151" t="s">
        <v>60</v>
      </c>
      <c r="N403" s="68">
        <v>46135.0</v>
      </c>
      <c r="O403" s="56"/>
      <c r="P403" s="59" t="s">
        <v>4679</v>
      </c>
      <c r="Q403" s="60"/>
      <c r="R403" s="61"/>
      <c r="S403" s="62"/>
      <c r="T403" s="63"/>
      <c r="U403" s="63"/>
      <c r="V403" s="63"/>
      <c r="W403" s="63"/>
      <c r="X403" s="63"/>
      <c r="Y403" s="63"/>
      <c r="Z403" s="63"/>
      <c r="AA403" s="91"/>
    </row>
    <row r="404" ht="75.0" customHeight="1">
      <c r="A404" s="163" t="s">
        <v>3719</v>
      </c>
      <c r="B404" s="157" t="s">
        <v>55</v>
      </c>
      <c r="C404" s="59">
        <v>17827.0</v>
      </c>
      <c r="D404" s="158" t="s">
        <v>40</v>
      </c>
      <c r="E404" s="172">
        <v>46135.0</v>
      </c>
      <c r="F404" s="59" t="s">
        <v>4680</v>
      </c>
      <c r="G404" s="59" t="s">
        <v>57</v>
      </c>
      <c r="H404" s="59" t="s">
        <v>4681</v>
      </c>
      <c r="I404" s="59" t="s">
        <v>12</v>
      </c>
      <c r="J404" s="56"/>
      <c r="K404" s="59">
        <v>15.0</v>
      </c>
      <c r="L404" s="69">
        <f t="shared" si="39"/>
        <v>46150</v>
      </c>
      <c r="M404" s="150" t="str">
        <f>IF(L404="","",IF(L404&lt;TODAY(),"VENCIDA",IF(L404=TODAY(),"VENCE HOY","A TIEMPO")))</f>
        <v>VENCIDA</v>
      </c>
      <c r="N404" s="64">
        <v>46077.0</v>
      </c>
      <c r="O404" s="56"/>
      <c r="P404" s="56"/>
      <c r="Q404" s="60"/>
      <c r="R404" s="61"/>
      <c r="S404" s="62"/>
      <c r="T404" s="63"/>
      <c r="U404" s="63"/>
      <c r="V404" s="63"/>
      <c r="W404" s="63"/>
      <c r="X404" s="63"/>
      <c r="Y404" s="63"/>
      <c r="Z404" s="63"/>
      <c r="AA404" s="91"/>
    </row>
    <row r="405" ht="75.0" customHeight="1">
      <c r="A405" s="163" t="s">
        <v>3719</v>
      </c>
      <c r="B405" s="157" t="s">
        <v>55</v>
      </c>
      <c r="C405" s="59">
        <v>17838.0</v>
      </c>
      <c r="D405" s="158" t="s">
        <v>40</v>
      </c>
      <c r="E405" s="172">
        <v>46135.0</v>
      </c>
      <c r="F405" s="59" t="s">
        <v>4682</v>
      </c>
      <c r="G405" s="59" t="s">
        <v>57</v>
      </c>
      <c r="H405" s="59" t="s">
        <v>4683</v>
      </c>
      <c r="I405" s="59" t="s">
        <v>19</v>
      </c>
      <c r="J405" s="56"/>
      <c r="K405" s="59">
        <v>15.0</v>
      </c>
      <c r="L405" s="69">
        <f t="shared" si="39"/>
        <v>46150</v>
      </c>
      <c r="M405" s="151" t="s">
        <v>60</v>
      </c>
      <c r="N405" s="68">
        <v>46139.0</v>
      </c>
      <c r="O405" s="56"/>
      <c r="P405" s="59" t="s">
        <v>4684</v>
      </c>
      <c r="Q405" s="60"/>
      <c r="R405" s="61"/>
      <c r="S405" s="62"/>
      <c r="T405" s="63"/>
      <c r="U405" s="63"/>
      <c r="V405" s="63"/>
      <c r="W405" s="63"/>
      <c r="X405" s="63"/>
      <c r="Y405" s="63"/>
      <c r="Z405" s="63"/>
      <c r="AA405" s="91"/>
    </row>
    <row r="406" ht="75.0" customHeight="1">
      <c r="A406" s="163" t="s">
        <v>3719</v>
      </c>
      <c r="B406" s="157" t="s">
        <v>55</v>
      </c>
      <c r="C406" s="59">
        <v>17842.0</v>
      </c>
      <c r="D406" s="158" t="s">
        <v>40</v>
      </c>
      <c r="E406" s="172">
        <v>46135.0</v>
      </c>
      <c r="F406" s="59" t="s">
        <v>4685</v>
      </c>
      <c r="G406" s="59" t="s">
        <v>57</v>
      </c>
      <c r="H406" s="59" t="s">
        <v>2370</v>
      </c>
      <c r="I406" s="59" t="s">
        <v>19</v>
      </c>
      <c r="J406" s="56"/>
      <c r="K406" s="59">
        <v>15.0</v>
      </c>
      <c r="L406" s="69">
        <f t="shared" si="39"/>
        <v>46150</v>
      </c>
      <c r="M406" s="151" t="s">
        <v>60</v>
      </c>
      <c r="N406" s="68">
        <v>46139.0</v>
      </c>
      <c r="O406" s="56"/>
      <c r="P406" s="59" t="s">
        <v>4686</v>
      </c>
      <c r="Q406" s="60"/>
      <c r="R406" s="61"/>
      <c r="S406" s="62"/>
      <c r="T406" s="63"/>
      <c r="U406" s="63"/>
      <c r="V406" s="63"/>
      <c r="W406" s="63"/>
      <c r="X406" s="63"/>
      <c r="Y406" s="63"/>
      <c r="Z406" s="63"/>
      <c r="AA406" s="91"/>
    </row>
    <row r="407" ht="75.0" customHeight="1">
      <c r="A407" s="163" t="s">
        <v>3719</v>
      </c>
      <c r="B407" s="157" t="s">
        <v>55</v>
      </c>
      <c r="C407" s="59">
        <v>17846.0</v>
      </c>
      <c r="D407" s="158" t="s">
        <v>40</v>
      </c>
      <c r="E407" s="172">
        <v>46135.0</v>
      </c>
      <c r="F407" s="59" t="s">
        <v>4687</v>
      </c>
      <c r="G407" s="59" t="s">
        <v>57</v>
      </c>
      <c r="H407" s="59" t="s">
        <v>4688</v>
      </c>
      <c r="I407" s="59" t="s">
        <v>24</v>
      </c>
      <c r="J407" s="56"/>
      <c r="K407" s="59">
        <v>15.0</v>
      </c>
      <c r="L407" s="69">
        <f t="shared" si="39"/>
        <v>46150</v>
      </c>
      <c r="M407" s="151" t="s">
        <v>60</v>
      </c>
      <c r="N407" s="68">
        <v>46135.0</v>
      </c>
      <c r="O407" s="56"/>
      <c r="P407" s="59" t="s">
        <v>4689</v>
      </c>
      <c r="Q407" s="60"/>
      <c r="R407" s="61"/>
      <c r="S407" s="62"/>
      <c r="T407" s="63"/>
      <c r="U407" s="63"/>
      <c r="V407" s="63"/>
      <c r="W407" s="63"/>
      <c r="X407" s="63"/>
      <c r="Y407" s="63"/>
      <c r="Z407" s="63"/>
      <c r="AA407" s="91"/>
    </row>
    <row r="408" ht="75.0" customHeight="1">
      <c r="A408" s="163" t="s">
        <v>3719</v>
      </c>
      <c r="B408" s="157" t="s">
        <v>55</v>
      </c>
      <c r="C408" s="59">
        <v>17858.0</v>
      </c>
      <c r="D408" s="158" t="s">
        <v>74</v>
      </c>
      <c r="E408" s="172">
        <v>46135.0</v>
      </c>
      <c r="F408" s="59" t="s">
        <v>4690</v>
      </c>
      <c r="G408" s="59" t="s">
        <v>57</v>
      </c>
      <c r="H408" s="59" t="s">
        <v>4691</v>
      </c>
      <c r="I408" s="59" t="s">
        <v>12</v>
      </c>
      <c r="J408" s="56"/>
      <c r="K408" s="59">
        <v>15.0</v>
      </c>
      <c r="L408" s="69">
        <f t="shared" si="39"/>
        <v>46150</v>
      </c>
      <c r="M408" s="151" t="s">
        <v>60</v>
      </c>
      <c r="N408" s="68">
        <v>46150.0</v>
      </c>
      <c r="O408" s="56"/>
      <c r="P408" s="59" t="s">
        <v>4692</v>
      </c>
      <c r="Q408" s="60"/>
      <c r="R408" s="61"/>
      <c r="S408" s="62"/>
      <c r="T408" s="63"/>
      <c r="U408" s="63"/>
      <c r="V408" s="63"/>
      <c r="W408" s="63"/>
      <c r="X408" s="63"/>
      <c r="Y408" s="63"/>
      <c r="Z408" s="63"/>
      <c r="AA408" s="91"/>
    </row>
    <row r="409" ht="75.0" customHeight="1">
      <c r="A409" s="163" t="s">
        <v>3719</v>
      </c>
      <c r="B409" s="157" t="s">
        <v>55</v>
      </c>
      <c r="C409" s="59">
        <v>17852.0</v>
      </c>
      <c r="D409" s="158" t="s">
        <v>40</v>
      </c>
      <c r="E409" s="172">
        <v>46135.0</v>
      </c>
      <c r="F409" s="59" t="s">
        <v>4693</v>
      </c>
      <c r="G409" s="59" t="s">
        <v>57</v>
      </c>
      <c r="H409" s="59" t="s">
        <v>4694</v>
      </c>
      <c r="I409" s="59" t="s">
        <v>12</v>
      </c>
      <c r="J409" s="56"/>
      <c r="K409" s="59">
        <v>15.0</v>
      </c>
      <c r="L409" s="69">
        <f t="shared" si="39"/>
        <v>46150</v>
      </c>
      <c r="M409" s="150" t="str">
        <f t="shared" ref="M409:M410" si="42">IF(L409="","",IF(L409&lt;TODAY(),"VENCIDA",IF(L409=TODAY(),"VENCE HOY","A TIEMPO")))</f>
        <v>VENCIDA</v>
      </c>
      <c r="N409" s="56"/>
      <c r="O409" s="56"/>
      <c r="P409" s="56"/>
      <c r="Q409" s="60"/>
      <c r="R409" s="61"/>
      <c r="S409" s="62"/>
      <c r="T409" s="63"/>
      <c r="U409" s="63"/>
      <c r="V409" s="63"/>
      <c r="W409" s="63"/>
      <c r="X409" s="63"/>
      <c r="Y409" s="63"/>
      <c r="Z409" s="63"/>
      <c r="AA409" s="91"/>
    </row>
    <row r="410" ht="75.0" customHeight="1">
      <c r="A410" s="163" t="s">
        <v>3719</v>
      </c>
      <c r="B410" s="157" t="s">
        <v>55</v>
      </c>
      <c r="C410" s="59">
        <v>17861.0</v>
      </c>
      <c r="D410" s="158" t="s">
        <v>40</v>
      </c>
      <c r="E410" s="172">
        <v>46135.0</v>
      </c>
      <c r="F410" s="59" t="s">
        <v>4695</v>
      </c>
      <c r="G410" s="59" t="s">
        <v>57</v>
      </c>
      <c r="H410" s="59" t="s">
        <v>4696</v>
      </c>
      <c r="I410" s="59" t="s">
        <v>12</v>
      </c>
      <c r="J410" s="56"/>
      <c r="K410" s="59">
        <v>15.0</v>
      </c>
      <c r="L410" s="69">
        <f t="shared" si="39"/>
        <v>46150</v>
      </c>
      <c r="M410" s="150" t="str">
        <f t="shared" si="42"/>
        <v>VENCIDA</v>
      </c>
      <c r="N410" s="56"/>
      <c r="O410" s="56"/>
      <c r="P410" s="56"/>
      <c r="Q410" s="60"/>
      <c r="R410" s="61"/>
      <c r="S410" s="62"/>
      <c r="T410" s="63"/>
      <c r="U410" s="63"/>
      <c r="V410" s="63"/>
      <c r="W410" s="63"/>
      <c r="X410" s="63"/>
      <c r="Y410" s="63"/>
      <c r="Z410" s="63"/>
      <c r="AA410" s="91"/>
    </row>
    <row r="411" ht="75.0" customHeight="1">
      <c r="A411" s="163" t="s">
        <v>3719</v>
      </c>
      <c r="B411" s="157" t="s">
        <v>55</v>
      </c>
      <c r="C411" s="59">
        <v>17878.0</v>
      </c>
      <c r="D411" s="158" t="s">
        <v>40</v>
      </c>
      <c r="E411" s="172">
        <v>46135.0</v>
      </c>
      <c r="F411" s="59" t="s">
        <v>4697</v>
      </c>
      <c r="G411" s="59" t="s">
        <v>57</v>
      </c>
      <c r="H411" s="59" t="s">
        <v>113</v>
      </c>
      <c r="I411" s="59" t="s">
        <v>12</v>
      </c>
      <c r="J411" s="56"/>
      <c r="K411" s="59">
        <v>15.0</v>
      </c>
      <c r="L411" s="69">
        <f t="shared" si="39"/>
        <v>46150</v>
      </c>
      <c r="M411" s="151" t="s">
        <v>60</v>
      </c>
      <c r="N411" s="68">
        <v>46150.0</v>
      </c>
      <c r="O411" s="56"/>
      <c r="P411" s="59" t="s">
        <v>4698</v>
      </c>
      <c r="Q411" s="60"/>
      <c r="R411" s="61"/>
      <c r="S411" s="62"/>
      <c r="T411" s="63"/>
      <c r="U411" s="63"/>
      <c r="V411" s="63"/>
      <c r="W411" s="63"/>
      <c r="X411" s="63"/>
      <c r="Y411" s="63"/>
      <c r="Z411" s="63"/>
      <c r="AA411" s="91"/>
    </row>
    <row r="412" ht="75.0" customHeight="1">
      <c r="A412" s="163" t="s">
        <v>3719</v>
      </c>
      <c r="B412" s="157" t="s">
        <v>55</v>
      </c>
      <c r="C412" s="59">
        <v>17893.0</v>
      </c>
      <c r="D412" s="158" t="s">
        <v>40</v>
      </c>
      <c r="E412" s="172">
        <v>46135.0</v>
      </c>
      <c r="F412" s="59" t="s">
        <v>4699</v>
      </c>
      <c r="G412" s="59" t="s">
        <v>57</v>
      </c>
      <c r="H412" s="59" t="s">
        <v>4700</v>
      </c>
      <c r="I412" s="59" t="s">
        <v>26</v>
      </c>
      <c r="J412" s="56"/>
      <c r="K412" s="59">
        <v>15.0</v>
      </c>
      <c r="L412" s="69">
        <f t="shared" si="39"/>
        <v>46150</v>
      </c>
      <c r="M412" s="150" t="str">
        <f>IF(L412="","",IF(L412&lt;TODAY(),"VENCIDA",IF(L412=TODAY(),"VENCE HOY","A TIEMPO")))</f>
        <v>VENCIDA</v>
      </c>
      <c r="N412" s="56"/>
      <c r="O412" s="56"/>
      <c r="P412" s="56"/>
      <c r="Q412" s="60"/>
      <c r="R412" s="61"/>
      <c r="S412" s="62"/>
      <c r="T412" s="63"/>
      <c r="U412" s="63"/>
      <c r="V412" s="63"/>
      <c r="W412" s="63"/>
      <c r="X412" s="63"/>
      <c r="Y412" s="63"/>
      <c r="Z412" s="63"/>
      <c r="AA412" s="91"/>
    </row>
    <row r="413" ht="75.0" customHeight="1">
      <c r="A413" s="163" t="s">
        <v>3719</v>
      </c>
      <c r="B413" s="157" t="s">
        <v>55</v>
      </c>
      <c r="C413" s="59">
        <v>17896.0</v>
      </c>
      <c r="D413" s="158" t="s">
        <v>40</v>
      </c>
      <c r="E413" s="172">
        <v>46135.0</v>
      </c>
      <c r="F413" s="59" t="s">
        <v>4701</v>
      </c>
      <c r="G413" s="59" t="s">
        <v>57</v>
      </c>
      <c r="H413" s="59" t="s">
        <v>4702</v>
      </c>
      <c r="I413" s="59" t="s">
        <v>19</v>
      </c>
      <c r="J413" s="56"/>
      <c r="K413" s="59">
        <v>15.0</v>
      </c>
      <c r="L413" s="69">
        <f t="shared" si="39"/>
        <v>46150</v>
      </c>
      <c r="M413" s="151" t="s">
        <v>60</v>
      </c>
      <c r="N413" s="68">
        <v>46139.0</v>
      </c>
      <c r="O413" s="56"/>
      <c r="P413" s="59" t="s">
        <v>4703</v>
      </c>
      <c r="Q413" s="60"/>
      <c r="R413" s="61"/>
      <c r="S413" s="62"/>
      <c r="T413" s="63"/>
      <c r="U413" s="63"/>
      <c r="V413" s="63"/>
      <c r="W413" s="63"/>
      <c r="X413" s="63"/>
      <c r="Y413" s="63"/>
      <c r="Z413" s="63"/>
      <c r="AA413" s="91"/>
    </row>
    <row r="414" ht="75.0" customHeight="1">
      <c r="A414" s="163" t="s">
        <v>3715</v>
      </c>
      <c r="B414" s="157" t="s">
        <v>1497</v>
      </c>
      <c r="C414" s="59">
        <v>17981.0</v>
      </c>
      <c r="D414" s="158" t="s">
        <v>40</v>
      </c>
      <c r="E414" s="172">
        <v>46134.0</v>
      </c>
      <c r="F414" s="59" t="s">
        <v>4704</v>
      </c>
      <c r="G414" s="59" t="s">
        <v>57</v>
      </c>
      <c r="H414" s="59" t="s">
        <v>4705</v>
      </c>
      <c r="I414" s="59" t="s">
        <v>17</v>
      </c>
      <c r="J414" s="56"/>
      <c r="K414" s="59">
        <v>15.0</v>
      </c>
      <c r="L414" s="69">
        <f t="shared" ref="L414:L420" si="43">$E417+$K414</f>
        <v>46150</v>
      </c>
      <c r="M414" s="151" t="s">
        <v>60</v>
      </c>
      <c r="N414" s="68">
        <v>46153.0</v>
      </c>
      <c r="O414" s="56"/>
      <c r="P414" s="59" t="s">
        <v>4706</v>
      </c>
      <c r="Q414" s="60"/>
      <c r="R414" s="61"/>
      <c r="S414" s="62"/>
      <c r="T414" s="63"/>
      <c r="U414" s="63"/>
      <c r="V414" s="63"/>
      <c r="W414" s="63"/>
      <c r="X414" s="63"/>
      <c r="Y414" s="63"/>
      <c r="Z414" s="63"/>
      <c r="AA414" s="91"/>
    </row>
    <row r="415" ht="75.0" customHeight="1">
      <c r="A415" s="163" t="s">
        <v>3715</v>
      </c>
      <c r="B415" s="157" t="s">
        <v>1497</v>
      </c>
      <c r="C415" s="59">
        <v>17991.0</v>
      </c>
      <c r="D415" s="158" t="s">
        <v>40</v>
      </c>
      <c r="E415" s="172">
        <v>46134.0</v>
      </c>
      <c r="F415" s="59" t="s">
        <v>2254</v>
      </c>
      <c r="G415" s="59" t="s">
        <v>57</v>
      </c>
      <c r="H415" s="59" t="s">
        <v>4707</v>
      </c>
      <c r="I415" s="59" t="s">
        <v>12</v>
      </c>
      <c r="J415" s="56"/>
      <c r="K415" s="59">
        <v>15.0</v>
      </c>
      <c r="L415" s="69">
        <f t="shared" si="43"/>
        <v>46150</v>
      </c>
      <c r="M415" s="151" t="s">
        <v>60</v>
      </c>
      <c r="N415" s="68">
        <v>46154.0</v>
      </c>
      <c r="O415" s="56"/>
      <c r="P415" s="59" t="s">
        <v>4708</v>
      </c>
      <c r="Q415" s="60"/>
      <c r="R415" s="61"/>
      <c r="S415" s="62"/>
      <c r="T415" s="63"/>
      <c r="U415" s="63"/>
      <c r="V415" s="63"/>
      <c r="W415" s="63"/>
      <c r="X415" s="63"/>
      <c r="Y415" s="63"/>
      <c r="Z415" s="63"/>
      <c r="AA415" s="91"/>
    </row>
    <row r="416" ht="75.0" customHeight="1">
      <c r="A416" s="163" t="s">
        <v>3715</v>
      </c>
      <c r="B416" s="157" t="s">
        <v>1497</v>
      </c>
      <c r="C416" s="59">
        <v>18003.0</v>
      </c>
      <c r="D416" s="158" t="s">
        <v>40</v>
      </c>
      <c r="E416" s="172">
        <v>46134.0</v>
      </c>
      <c r="F416" s="59" t="s">
        <v>3951</v>
      </c>
      <c r="G416" s="59" t="s">
        <v>57</v>
      </c>
      <c r="H416" s="59" t="s">
        <v>4709</v>
      </c>
      <c r="I416" s="59" t="s">
        <v>27</v>
      </c>
      <c r="J416" s="56"/>
      <c r="K416" s="59">
        <v>15.0</v>
      </c>
      <c r="L416" s="69">
        <f t="shared" si="43"/>
        <v>46150</v>
      </c>
      <c r="M416" s="151" t="s">
        <v>60</v>
      </c>
      <c r="N416" s="68">
        <v>46145.0</v>
      </c>
      <c r="O416" s="56"/>
      <c r="P416" s="59" t="s">
        <v>4710</v>
      </c>
      <c r="Q416" s="60"/>
      <c r="R416" s="61"/>
      <c r="S416" s="62"/>
      <c r="T416" s="63"/>
      <c r="U416" s="63"/>
      <c r="V416" s="63"/>
      <c r="W416" s="63"/>
      <c r="X416" s="63"/>
      <c r="Y416" s="63"/>
      <c r="Z416" s="63"/>
      <c r="AA416" s="91"/>
    </row>
    <row r="417" ht="75.0" customHeight="1">
      <c r="A417" s="163" t="s">
        <v>3719</v>
      </c>
      <c r="B417" s="157" t="s">
        <v>55</v>
      </c>
      <c r="C417" s="59">
        <v>17916.0</v>
      </c>
      <c r="D417" s="158" t="s">
        <v>40</v>
      </c>
      <c r="E417" s="172">
        <v>46135.0</v>
      </c>
      <c r="F417" s="59" t="s">
        <v>4647</v>
      </c>
      <c r="G417" s="59" t="s">
        <v>57</v>
      </c>
      <c r="H417" s="59" t="s">
        <v>4711</v>
      </c>
      <c r="I417" s="59" t="s">
        <v>19</v>
      </c>
      <c r="J417" s="56"/>
      <c r="K417" s="59">
        <v>15.0</v>
      </c>
      <c r="L417" s="69">
        <f t="shared" si="43"/>
        <v>46150</v>
      </c>
      <c r="M417" s="144" t="s">
        <v>60</v>
      </c>
      <c r="N417" s="68">
        <v>46139.0</v>
      </c>
      <c r="O417" s="56"/>
      <c r="P417" s="59" t="s">
        <v>4712</v>
      </c>
      <c r="Q417" s="60"/>
      <c r="R417" s="61"/>
      <c r="S417" s="62"/>
      <c r="T417" s="63"/>
      <c r="U417" s="63"/>
      <c r="V417" s="63"/>
      <c r="W417" s="63"/>
      <c r="X417" s="63"/>
      <c r="Y417" s="63"/>
      <c r="Z417" s="63"/>
      <c r="AA417" s="91"/>
    </row>
    <row r="418" ht="75.0" customHeight="1">
      <c r="A418" s="163" t="s">
        <v>3719</v>
      </c>
      <c r="B418" s="157" t="s">
        <v>55</v>
      </c>
      <c r="C418" s="59">
        <v>17908.0</v>
      </c>
      <c r="D418" s="158" t="s">
        <v>40</v>
      </c>
      <c r="E418" s="172">
        <v>46135.0</v>
      </c>
      <c r="F418" s="59" t="s">
        <v>4713</v>
      </c>
      <c r="G418" s="59" t="s">
        <v>57</v>
      </c>
      <c r="H418" s="59" t="s">
        <v>4714</v>
      </c>
      <c r="I418" s="59" t="s">
        <v>17</v>
      </c>
      <c r="J418" s="56"/>
      <c r="K418" s="59">
        <v>15.0</v>
      </c>
      <c r="L418" s="69">
        <f t="shared" si="43"/>
        <v>46150</v>
      </c>
      <c r="M418" s="150" t="str">
        <f t="shared" ref="M418:M419" si="44">IF(L418="","",IF(L418&lt;TODAY(),"VENCIDA",IF(L418=TODAY(),"VENCE HOY","A TIEMPO")))</f>
        <v>VENCIDA</v>
      </c>
      <c r="N418" s="56"/>
      <c r="O418" s="56"/>
      <c r="P418" s="56"/>
      <c r="Q418" s="60"/>
      <c r="R418" s="61"/>
      <c r="S418" s="62"/>
      <c r="T418" s="63"/>
      <c r="U418" s="63"/>
      <c r="V418" s="63"/>
      <c r="W418" s="63"/>
      <c r="X418" s="63"/>
      <c r="Y418" s="63"/>
      <c r="Z418" s="63"/>
      <c r="AA418" s="91"/>
    </row>
    <row r="419" ht="75.0" customHeight="1">
      <c r="A419" s="163" t="s">
        <v>3719</v>
      </c>
      <c r="B419" s="157" t="s">
        <v>55</v>
      </c>
      <c r="C419" s="59">
        <v>20873.0</v>
      </c>
      <c r="D419" s="158" t="s">
        <v>74</v>
      </c>
      <c r="E419" s="172">
        <v>46135.0</v>
      </c>
      <c r="F419" s="59" t="s">
        <v>4715</v>
      </c>
      <c r="G419" s="59" t="s">
        <v>57</v>
      </c>
      <c r="H419" s="59" t="s">
        <v>4716</v>
      </c>
      <c r="I419" s="59" t="s">
        <v>26</v>
      </c>
      <c r="J419" s="56"/>
      <c r="K419" s="59">
        <v>15.0</v>
      </c>
      <c r="L419" s="69">
        <f t="shared" si="43"/>
        <v>46150</v>
      </c>
      <c r="M419" s="150" t="str">
        <f t="shared" si="44"/>
        <v>VENCIDA</v>
      </c>
      <c r="N419" s="56"/>
      <c r="O419" s="56"/>
      <c r="P419" s="56"/>
      <c r="Q419" s="60"/>
      <c r="R419" s="61"/>
      <c r="S419" s="62"/>
      <c r="T419" s="63"/>
      <c r="U419" s="63"/>
      <c r="V419" s="63"/>
      <c r="W419" s="63"/>
      <c r="X419" s="63"/>
      <c r="Y419" s="63"/>
      <c r="Z419" s="63"/>
      <c r="AA419" s="91"/>
    </row>
    <row r="420" ht="75.0" customHeight="1">
      <c r="A420" s="163" t="s">
        <v>3719</v>
      </c>
      <c r="B420" s="157" t="s">
        <v>55</v>
      </c>
      <c r="C420" s="59">
        <v>17957.0</v>
      </c>
      <c r="D420" s="158" t="s">
        <v>40</v>
      </c>
      <c r="E420" s="172">
        <v>46135.0</v>
      </c>
      <c r="F420" s="59" t="s">
        <v>4717</v>
      </c>
      <c r="G420" s="59" t="s">
        <v>57</v>
      </c>
      <c r="H420" s="59" t="s">
        <v>4718</v>
      </c>
      <c r="I420" s="59" t="s">
        <v>19</v>
      </c>
      <c r="J420" s="56"/>
      <c r="K420" s="59">
        <v>15.0</v>
      </c>
      <c r="L420" s="69">
        <f t="shared" si="43"/>
        <v>46150</v>
      </c>
      <c r="M420" s="151" t="s">
        <v>60</v>
      </c>
      <c r="N420" s="68">
        <v>46139.0</v>
      </c>
      <c r="O420" s="56"/>
      <c r="P420" s="59" t="s">
        <v>4719</v>
      </c>
      <c r="Q420" s="60"/>
      <c r="R420" s="61"/>
      <c r="S420" s="62"/>
      <c r="T420" s="63"/>
      <c r="U420" s="63"/>
      <c r="V420" s="63"/>
      <c r="W420" s="63"/>
      <c r="X420" s="63"/>
      <c r="Y420" s="63"/>
      <c r="Z420" s="63"/>
      <c r="AA420" s="91"/>
    </row>
    <row r="421" ht="75.0" customHeight="1">
      <c r="A421" s="163" t="s">
        <v>3719</v>
      </c>
      <c r="B421" s="157" t="s">
        <v>55</v>
      </c>
      <c r="C421" s="59">
        <v>20839.0</v>
      </c>
      <c r="D421" s="158" t="s">
        <v>40</v>
      </c>
      <c r="E421" s="172">
        <v>46135.0</v>
      </c>
      <c r="F421" s="59" t="s">
        <v>4720</v>
      </c>
      <c r="G421" s="59" t="s">
        <v>57</v>
      </c>
      <c r="H421" s="59" t="s">
        <v>4721</v>
      </c>
      <c r="I421" s="59" t="s">
        <v>30</v>
      </c>
      <c r="J421" s="56"/>
      <c r="K421" s="59">
        <v>15.0</v>
      </c>
      <c r="L421" s="69">
        <f t="shared" ref="L421:L505" si="45">$E421+$K421</f>
        <v>46150</v>
      </c>
      <c r="M421" s="151" t="s">
        <v>60</v>
      </c>
      <c r="N421" s="68">
        <v>46150.0</v>
      </c>
      <c r="O421" s="56"/>
      <c r="P421" s="59" t="s">
        <v>3877</v>
      </c>
      <c r="Q421" s="60"/>
      <c r="R421" s="61"/>
      <c r="S421" s="62"/>
      <c r="T421" s="63"/>
      <c r="U421" s="63"/>
      <c r="V421" s="63"/>
      <c r="W421" s="63"/>
      <c r="X421" s="63"/>
      <c r="Y421" s="63"/>
      <c r="Z421" s="63"/>
      <c r="AA421" s="91"/>
    </row>
    <row r="422" ht="75.0" customHeight="1">
      <c r="A422" s="163" t="s">
        <v>3719</v>
      </c>
      <c r="B422" s="157" t="s">
        <v>55</v>
      </c>
      <c r="C422" s="59">
        <v>17918.0</v>
      </c>
      <c r="D422" s="158" t="s">
        <v>40</v>
      </c>
      <c r="E422" s="172">
        <v>46135.0</v>
      </c>
      <c r="F422" s="163" t="s">
        <v>4722</v>
      </c>
      <c r="G422" s="59" t="s">
        <v>57</v>
      </c>
      <c r="H422" s="59" t="s">
        <v>4723</v>
      </c>
      <c r="I422" s="59" t="s">
        <v>24</v>
      </c>
      <c r="J422" s="56"/>
      <c r="K422" s="59">
        <v>15.0</v>
      </c>
      <c r="L422" s="69">
        <f t="shared" si="45"/>
        <v>46150</v>
      </c>
      <c r="M422" s="151" t="s">
        <v>60</v>
      </c>
      <c r="N422" s="68">
        <v>46139.0</v>
      </c>
      <c r="O422" s="56"/>
      <c r="P422" s="59" t="s">
        <v>4724</v>
      </c>
      <c r="Q422" s="60"/>
      <c r="R422" s="61"/>
      <c r="S422" s="62"/>
      <c r="T422" s="63"/>
      <c r="U422" s="63"/>
      <c r="V422" s="63"/>
      <c r="W422" s="63"/>
      <c r="X422" s="63"/>
      <c r="Y422" s="63"/>
      <c r="Z422" s="63"/>
      <c r="AA422" s="91"/>
    </row>
    <row r="423" ht="75.0" customHeight="1">
      <c r="A423" s="163" t="s">
        <v>3719</v>
      </c>
      <c r="B423" s="157" t="s">
        <v>55</v>
      </c>
      <c r="C423" s="59">
        <v>17962.0</v>
      </c>
      <c r="D423" s="158" t="s">
        <v>40</v>
      </c>
      <c r="E423" s="172">
        <v>46135.0</v>
      </c>
      <c r="F423" s="163" t="s">
        <v>4725</v>
      </c>
      <c r="G423" s="59" t="s">
        <v>57</v>
      </c>
      <c r="H423" s="59" t="s">
        <v>4726</v>
      </c>
      <c r="I423" s="59" t="s">
        <v>19</v>
      </c>
      <c r="J423" s="56"/>
      <c r="K423" s="59">
        <v>15.0</v>
      </c>
      <c r="L423" s="69">
        <f t="shared" si="45"/>
        <v>46150</v>
      </c>
      <c r="M423" s="151" t="s">
        <v>60</v>
      </c>
      <c r="N423" s="68">
        <v>46154.0</v>
      </c>
      <c r="O423" s="56"/>
      <c r="P423" s="59" t="s">
        <v>4727</v>
      </c>
      <c r="Q423" s="60"/>
      <c r="R423" s="61"/>
      <c r="S423" s="62"/>
      <c r="T423" s="63"/>
      <c r="U423" s="63"/>
      <c r="V423" s="63"/>
      <c r="W423" s="63"/>
      <c r="X423" s="63"/>
      <c r="Y423" s="63"/>
      <c r="Z423" s="63"/>
      <c r="AA423" s="91"/>
    </row>
    <row r="424" ht="75.0" customHeight="1">
      <c r="A424" s="163" t="s">
        <v>3719</v>
      </c>
      <c r="B424" s="157" t="s">
        <v>55</v>
      </c>
      <c r="C424" s="59">
        <v>17971.0</v>
      </c>
      <c r="D424" s="158" t="s">
        <v>40</v>
      </c>
      <c r="E424" s="172">
        <v>46135.0</v>
      </c>
      <c r="F424" s="59" t="s">
        <v>4728</v>
      </c>
      <c r="G424" s="59" t="s">
        <v>57</v>
      </c>
      <c r="H424" s="59" t="s">
        <v>4729</v>
      </c>
      <c r="I424" s="59" t="s">
        <v>19</v>
      </c>
      <c r="J424" s="56"/>
      <c r="K424" s="59">
        <v>15.0</v>
      </c>
      <c r="L424" s="69">
        <f t="shared" si="45"/>
        <v>46150</v>
      </c>
      <c r="M424" s="151" t="s">
        <v>60</v>
      </c>
      <c r="N424" s="68">
        <v>46153.0</v>
      </c>
      <c r="O424" s="56"/>
      <c r="P424" s="59" t="s">
        <v>4730</v>
      </c>
      <c r="Q424" s="60"/>
      <c r="R424" s="61"/>
      <c r="S424" s="62"/>
      <c r="T424" s="63"/>
      <c r="U424" s="63"/>
      <c r="V424" s="63"/>
      <c r="W424" s="63"/>
      <c r="X424" s="63"/>
      <c r="Y424" s="63"/>
      <c r="Z424" s="63"/>
      <c r="AA424" s="91"/>
    </row>
    <row r="425" ht="75.0" customHeight="1">
      <c r="A425" s="163" t="s">
        <v>3719</v>
      </c>
      <c r="B425" s="157" t="s">
        <v>55</v>
      </c>
      <c r="C425" s="59">
        <v>18044.0</v>
      </c>
      <c r="D425" s="158" t="s">
        <v>40</v>
      </c>
      <c r="E425" s="172">
        <v>46135.0</v>
      </c>
      <c r="F425" s="59" t="s">
        <v>4731</v>
      </c>
      <c r="G425" s="59" t="s">
        <v>57</v>
      </c>
      <c r="H425" s="59" t="s">
        <v>1158</v>
      </c>
      <c r="I425" s="59" t="s">
        <v>24</v>
      </c>
      <c r="J425" s="56"/>
      <c r="K425" s="59">
        <v>15.0</v>
      </c>
      <c r="L425" s="69">
        <f t="shared" si="45"/>
        <v>46150</v>
      </c>
      <c r="M425" s="151" t="s">
        <v>60</v>
      </c>
      <c r="N425" s="68">
        <v>46139.0</v>
      </c>
      <c r="O425" s="56"/>
      <c r="P425" s="59" t="s">
        <v>4732</v>
      </c>
      <c r="Q425" s="60"/>
      <c r="R425" s="61"/>
      <c r="S425" s="62"/>
      <c r="T425" s="63"/>
      <c r="U425" s="63"/>
      <c r="V425" s="63"/>
      <c r="W425" s="63"/>
      <c r="X425" s="63"/>
      <c r="Y425" s="63"/>
      <c r="Z425" s="63"/>
      <c r="AA425" s="91"/>
    </row>
    <row r="426" ht="75.0" customHeight="1">
      <c r="A426" s="163" t="s">
        <v>3715</v>
      </c>
      <c r="B426" s="157" t="s">
        <v>1497</v>
      </c>
      <c r="C426" s="59">
        <v>18172.0</v>
      </c>
      <c r="D426" s="158" t="s">
        <v>40</v>
      </c>
      <c r="E426" s="172">
        <v>46136.0</v>
      </c>
      <c r="F426" s="59" t="s">
        <v>2254</v>
      </c>
      <c r="G426" s="59" t="s">
        <v>57</v>
      </c>
      <c r="H426" s="59" t="s">
        <v>4733</v>
      </c>
      <c r="I426" s="59" t="s">
        <v>15</v>
      </c>
      <c r="J426" s="56"/>
      <c r="K426" s="59">
        <v>2.0</v>
      </c>
      <c r="L426" s="69">
        <f t="shared" si="45"/>
        <v>46138</v>
      </c>
      <c r="M426" s="150" t="str">
        <f t="shared" ref="M426:M429" si="46">IF(L426="","",IF(L426&lt;TODAY(),"VENCIDA",IF(L426=TODAY(),"VENCE HOY","A TIEMPO")))</f>
        <v>VENCIDA</v>
      </c>
      <c r="N426" s="56"/>
      <c r="O426" s="56"/>
      <c r="P426" s="56"/>
      <c r="Q426" s="60"/>
      <c r="R426" s="166" t="s">
        <v>4734</v>
      </c>
      <c r="S426" s="62"/>
      <c r="T426" s="63"/>
      <c r="U426" s="63"/>
      <c r="V426" s="63"/>
      <c r="W426" s="63"/>
      <c r="X426" s="63"/>
      <c r="Y426" s="63"/>
      <c r="Z426" s="63"/>
      <c r="AA426" s="91"/>
    </row>
    <row r="427" ht="75.0" customHeight="1">
      <c r="A427" s="163" t="s">
        <v>3715</v>
      </c>
      <c r="B427" s="157" t="s">
        <v>1497</v>
      </c>
      <c r="C427" s="59">
        <v>18174.0</v>
      </c>
      <c r="D427" s="158" t="s">
        <v>40</v>
      </c>
      <c r="E427" s="172">
        <v>46136.0</v>
      </c>
      <c r="F427" s="59" t="s">
        <v>4735</v>
      </c>
      <c r="G427" s="59" t="s">
        <v>57</v>
      </c>
      <c r="H427" s="59" t="s">
        <v>4736</v>
      </c>
      <c r="I427" s="59" t="s">
        <v>13</v>
      </c>
      <c r="J427" s="56"/>
      <c r="K427" s="59">
        <v>15.0</v>
      </c>
      <c r="L427" s="69">
        <f t="shared" si="45"/>
        <v>46151</v>
      </c>
      <c r="M427" s="150" t="str">
        <f t="shared" si="46"/>
        <v>VENCIDA</v>
      </c>
      <c r="N427" s="56"/>
      <c r="O427" s="56"/>
      <c r="P427" s="56"/>
      <c r="Q427" s="60"/>
      <c r="R427" s="61"/>
      <c r="S427" s="62"/>
      <c r="T427" s="63"/>
      <c r="U427" s="63"/>
      <c r="V427" s="63"/>
      <c r="W427" s="63"/>
      <c r="X427" s="63"/>
      <c r="Y427" s="63"/>
      <c r="Z427" s="63"/>
      <c r="AA427" s="91"/>
    </row>
    <row r="428" ht="75.0" customHeight="1">
      <c r="A428" s="163" t="s">
        <v>3715</v>
      </c>
      <c r="B428" s="157" t="s">
        <v>1497</v>
      </c>
      <c r="C428" s="59">
        <v>18177.0</v>
      </c>
      <c r="D428" s="158" t="s">
        <v>40</v>
      </c>
      <c r="E428" s="172">
        <v>46136.0</v>
      </c>
      <c r="F428" s="59" t="s">
        <v>4737</v>
      </c>
      <c r="G428" s="59" t="s">
        <v>57</v>
      </c>
      <c r="H428" s="59" t="s">
        <v>4738</v>
      </c>
      <c r="I428" s="59" t="s">
        <v>37</v>
      </c>
      <c r="J428" s="59" t="s">
        <v>4739</v>
      </c>
      <c r="K428" s="59">
        <v>3.0</v>
      </c>
      <c r="L428" s="69">
        <f t="shared" si="45"/>
        <v>46139</v>
      </c>
      <c r="M428" s="150" t="str">
        <f t="shared" si="46"/>
        <v>VENCIDA</v>
      </c>
      <c r="N428" s="56"/>
      <c r="O428" s="56"/>
      <c r="P428" s="56"/>
      <c r="Q428" s="60"/>
      <c r="R428" s="61"/>
      <c r="S428" s="62"/>
      <c r="T428" s="63"/>
      <c r="U428" s="63"/>
      <c r="V428" s="63"/>
      <c r="W428" s="63"/>
      <c r="X428" s="63"/>
      <c r="Y428" s="63"/>
      <c r="Z428" s="63"/>
      <c r="AA428" s="91"/>
    </row>
    <row r="429" ht="75.0" customHeight="1">
      <c r="A429" s="163" t="s">
        <v>3715</v>
      </c>
      <c r="B429" s="157" t="s">
        <v>1497</v>
      </c>
      <c r="C429" s="59">
        <v>18180.0</v>
      </c>
      <c r="D429" s="158" t="s">
        <v>40</v>
      </c>
      <c r="E429" s="172">
        <v>46136.0</v>
      </c>
      <c r="F429" s="59" t="s">
        <v>4740</v>
      </c>
      <c r="G429" s="59" t="s">
        <v>57</v>
      </c>
      <c r="H429" s="59" t="s">
        <v>4741</v>
      </c>
      <c r="I429" s="59" t="s">
        <v>25</v>
      </c>
      <c r="J429" s="56"/>
      <c r="K429" s="59">
        <v>15.0</v>
      </c>
      <c r="L429" s="69">
        <f t="shared" si="45"/>
        <v>46151</v>
      </c>
      <c r="M429" s="150" t="str">
        <f t="shared" si="46"/>
        <v>VENCIDA</v>
      </c>
      <c r="N429" s="64"/>
      <c r="O429" s="56"/>
      <c r="P429" s="56"/>
      <c r="Q429" s="60"/>
      <c r="R429" s="61"/>
      <c r="S429" s="62"/>
      <c r="T429" s="63"/>
      <c r="U429" s="63"/>
      <c r="V429" s="63"/>
      <c r="W429" s="63"/>
      <c r="X429" s="63"/>
      <c r="Y429" s="63"/>
      <c r="Z429" s="63"/>
      <c r="AA429" s="91"/>
    </row>
    <row r="430" ht="75.0" customHeight="1">
      <c r="A430" s="163" t="s">
        <v>3715</v>
      </c>
      <c r="B430" s="157" t="s">
        <v>1497</v>
      </c>
      <c r="C430" s="59">
        <v>18182.0</v>
      </c>
      <c r="D430" s="158" t="s">
        <v>40</v>
      </c>
      <c r="E430" s="172">
        <v>46135.0</v>
      </c>
      <c r="F430" s="59" t="s">
        <v>2254</v>
      </c>
      <c r="G430" s="59" t="s">
        <v>57</v>
      </c>
      <c r="H430" s="59" t="s">
        <v>4742</v>
      </c>
      <c r="I430" s="59" t="s">
        <v>22</v>
      </c>
      <c r="J430" s="59"/>
      <c r="K430" s="59">
        <v>4.0</v>
      </c>
      <c r="L430" s="69">
        <f t="shared" si="45"/>
        <v>46139</v>
      </c>
      <c r="M430" s="151" t="s">
        <v>60</v>
      </c>
      <c r="N430" s="68">
        <v>46146.0</v>
      </c>
      <c r="O430" s="56"/>
      <c r="P430" s="59" t="s">
        <v>4743</v>
      </c>
      <c r="Q430" s="60"/>
      <c r="R430" s="61"/>
      <c r="S430" s="62"/>
      <c r="T430" s="63"/>
      <c r="U430" s="63"/>
      <c r="V430" s="63"/>
      <c r="W430" s="63"/>
      <c r="X430" s="63"/>
      <c r="Y430" s="63"/>
      <c r="Z430" s="63"/>
      <c r="AA430" s="91"/>
    </row>
    <row r="431" ht="75.0" customHeight="1">
      <c r="A431" s="163" t="s">
        <v>3715</v>
      </c>
      <c r="B431" s="157" t="s">
        <v>1497</v>
      </c>
      <c r="C431" s="59">
        <v>18183.0</v>
      </c>
      <c r="D431" s="158" t="s">
        <v>40</v>
      </c>
      <c r="E431" s="172">
        <v>46135.0</v>
      </c>
      <c r="F431" s="59" t="s">
        <v>4744</v>
      </c>
      <c r="G431" s="59" t="s">
        <v>57</v>
      </c>
      <c r="H431" s="59" t="s">
        <v>4745</v>
      </c>
      <c r="I431" s="59" t="s">
        <v>12</v>
      </c>
      <c r="J431" s="59"/>
      <c r="K431" s="59">
        <v>15.0</v>
      </c>
      <c r="L431" s="69">
        <f t="shared" si="45"/>
        <v>46150</v>
      </c>
      <c r="M431" s="150" t="str">
        <f t="shared" ref="M431:M433" si="47">IF(L431="","",IF(L431&lt;TODAY(),"VENCIDA",IF(L431=TODAY(),"VENCE HOY","A TIEMPO")))</f>
        <v>VENCIDA</v>
      </c>
      <c r="N431" s="56"/>
      <c r="O431" s="56"/>
      <c r="P431" s="56"/>
      <c r="Q431" s="60"/>
      <c r="R431" s="61"/>
      <c r="S431" s="62"/>
      <c r="T431" s="63"/>
      <c r="U431" s="63"/>
      <c r="V431" s="63"/>
      <c r="W431" s="63"/>
      <c r="X431" s="63"/>
      <c r="Y431" s="63"/>
      <c r="Z431" s="63"/>
      <c r="AA431" s="91"/>
    </row>
    <row r="432" ht="75.0" customHeight="1">
      <c r="A432" s="163" t="s">
        <v>3715</v>
      </c>
      <c r="B432" s="157" t="s">
        <v>1497</v>
      </c>
      <c r="C432" s="59">
        <v>18201.0</v>
      </c>
      <c r="D432" s="158" t="s">
        <v>40</v>
      </c>
      <c r="E432" s="172">
        <v>46135.0</v>
      </c>
      <c r="F432" s="59" t="s">
        <v>2254</v>
      </c>
      <c r="G432" s="59" t="s">
        <v>57</v>
      </c>
      <c r="H432" s="59" t="s">
        <v>4746</v>
      </c>
      <c r="I432" s="59" t="s">
        <v>15</v>
      </c>
      <c r="J432" s="59" t="s">
        <v>4747</v>
      </c>
      <c r="K432" s="59">
        <v>15.0</v>
      </c>
      <c r="L432" s="69">
        <f t="shared" si="45"/>
        <v>46150</v>
      </c>
      <c r="M432" s="150" t="str">
        <f t="shared" si="47"/>
        <v>VENCIDA</v>
      </c>
      <c r="N432" s="56"/>
      <c r="O432" s="56"/>
      <c r="P432" s="56"/>
      <c r="Q432" s="60"/>
      <c r="R432" s="61"/>
      <c r="S432" s="62"/>
      <c r="T432" s="63"/>
      <c r="U432" s="63"/>
      <c r="V432" s="63"/>
      <c r="W432" s="63"/>
      <c r="X432" s="63"/>
      <c r="Y432" s="63"/>
      <c r="Z432" s="63"/>
      <c r="AA432" s="91"/>
    </row>
    <row r="433" ht="75.0" customHeight="1">
      <c r="A433" s="163" t="s">
        <v>3719</v>
      </c>
      <c r="B433" s="157" t="s">
        <v>55</v>
      </c>
      <c r="C433" s="59">
        <v>18169.0</v>
      </c>
      <c r="D433" s="158" t="s">
        <v>40</v>
      </c>
      <c r="E433" s="172">
        <v>46138.0</v>
      </c>
      <c r="F433" s="59" t="s">
        <v>4478</v>
      </c>
      <c r="G433" s="59" t="s">
        <v>57</v>
      </c>
      <c r="H433" s="59" t="s">
        <v>4748</v>
      </c>
      <c r="I433" s="59" t="s">
        <v>12</v>
      </c>
      <c r="J433" s="56"/>
      <c r="K433" s="59">
        <v>15.0</v>
      </c>
      <c r="L433" s="69">
        <f t="shared" si="45"/>
        <v>46153</v>
      </c>
      <c r="M433" s="150" t="str">
        <f t="shared" si="47"/>
        <v>VENCIDA</v>
      </c>
      <c r="N433" s="64">
        <v>46077.0</v>
      </c>
      <c r="O433" s="56"/>
      <c r="P433" s="56"/>
      <c r="Q433" s="60"/>
      <c r="R433" s="61"/>
      <c r="S433" s="62"/>
      <c r="T433" s="63"/>
      <c r="U433" s="63"/>
      <c r="V433" s="63"/>
      <c r="W433" s="63"/>
      <c r="X433" s="63"/>
      <c r="Y433" s="63"/>
      <c r="Z433" s="63"/>
      <c r="AA433" s="91"/>
    </row>
    <row r="434" ht="75.0" customHeight="1">
      <c r="A434" s="163" t="s">
        <v>3715</v>
      </c>
      <c r="B434" s="157" t="s">
        <v>1497</v>
      </c>
      <c r="C434" s="59">
        <v>18299.0</v>
      </c>
      <c r="D434" s="158" t="s">
        <v>40</v>
      </c>
      <c r="E434" s="172">
        <v>46136.0</v>
      </c>
      <c r="F434" s="59" t="s">
        <v>1215</v>
      </c>
      <c r="G434" s="59" t="s">
        <v>57</v>
      </c>
      <c r="H434" s="59" t="s">
        <v>4749</v>
      </c>
      <c r="I434" s="56"/>
      <c r="J434" s="59" t="s">
        <v>4750</v>
      </c>
      <c r="K434" s="59">
        <v>15.0</v>
      </c>
      <c r="L434" s="69">
        <f t="shared" si="45"/>
        <v>46151</v>
      </c>
      <c r="M434" s="151" t="s">
        <v>60</v>
      </c>
      <c r="N434" s="68">
        <v>46148.0</v>
      </c>
      <c r="O434" s="56"/>
      <c r="P434" s="59" t="s">
        <v>4751</v>
      </c>
      <c r="Q434" s="60"/>
      <c r="R434" s="61"/>
      <c r="S434" s="62"/>
      <c r="T434" s="63"/>
      <c r="U434" s="63"/>
      <c r="V434" s="63"/>
      <c r="W434" s="63"/>
      <c r="X434" s="63"/>
      <c r="Y434" s="63"/>
      <c r="Z434" s="63"/>
      <c r="AA434" s="91"/>
    </row>
    <row r="435" ht="75.0" customHeight="1">
      <c r="A435" s="163" t="s">
        <v>3719</v>
      </c>
      <c r="B435" s="157" t="s">
        <v>55</v>
      </c>
      <c r="C435" s="59">
        <v>18162.0</v>
      </c>
      <c r="D435" s="158" t="s">
        <v>40</v>
      </c>
      <c r="E435" s="172">
        <v>46139.0</v>
      </c>
      <c r="F435" s="59" t="s">
        <v>4752</v>
      </c>
      <c r="G435" s="59" t="s">
        <v>57</v>
      </c>
      <c r="H435" s="59" t="s">
        <v>4753</v>
      </c>
      <c r="I435" s="59" t="s">
        <v>12</v>
      </c>
      <c r="J435" s="56"/>
      <c r="K435" s="59">
        <v>15.0</v>
      </c>
      <c r="L435" s="69">
        <f t="shared" si="45"/>
        <v>46154</v>
      </c>
      <c r="M435" s="150" t="str">
        <f>IF(L435="","",IF(L435&lt;TODAY(),"VENCIDA",IF(L435=TODAY(),"VENCE HOY","A TIEMPO")))</f>
        <v>VENCIDA</v>
      </c>
      <c r="N435" s="56"/>
      <c r="O435" s="56"/>
      <c r="P435" s="56"/>
      <c r="Q435" s="60"/>
      <c r="R435" s="61"/>
      <c r="S435" s="62"/>
      <c r="T435" s="63"/>
      <c r="U435" s="63"/>
      <c r="V435" s="63"/>
      <c r="W435" s="63"/>
      <c r="X435" s="63"/>
      <c r="Y435" s="63"/>
      <c r="Z435" s="63"/>
      <c r="AA435" s="91"/>
    </row>
    <row r="436" ht="75.0" customHeight="1">
      <c r="A436" s="163" t="s">
        <v>3719</v>
      </c>
      <c r="B436" s="157" t="s">
        <v>55</v>
      </c>
      <c r="C436" s="59">
        <v>18241.0</v>
      </c>
      <c r="D436" s="158" t="s">
        <v>40</v>
      </c>
      <c r="E436" s="172">
        <v>46139.0</v>
      </c>
      <c r="F436" s="59" t="s">
        <v>4754</v>
      </c>
      <c r="G436" s="59" t="s">
        <v>57</v>
      </c>
      <c r="H436" s="59" t="s">
        <v>4755</v>
      </c>
      <c r="I436" s="59" t="s">
        <v>12</v>
      </c>
      <c r="J436" s="56"/>
      <c r="K436" s="59">
        <v>15.0</v>
      </c>
      <c r="L436" s="69">
        <f t="shared" si="45"/>
        <v>46154</v>
      </c>
      <c r="M436" s="151" t="s">
        <v>60</v>
      </c>
      <c r="N436" s="68">
        <v>46149.0</v>
      </c>
      <c r="O436" s="56"/>
      <c r="P436" s="59" t="s">
        <v>4756</v>
      </c>
      <c r="Q436" s="60"/>
      <c r="R436" s="61"/>
      <c r="S436" s="62"/>
      <c r="T436" s="63"/>
      <c r="U436" s="63"/>
      <c r="V436" s="63"/>
      <c r="W436" s="63"/>
      <c r="X436" s="63"/>
      <c r="Y436" s="63"/>
      <c r="Z436" s="63"/>
      <c r="AA436" s="91"/>
    </row>
    <row r="437" ht="75.0" customHeight="1">
      <c r="A437" s="163" t="s">
        <v>3719</v>
      </c>
      <c r="B437" s="157" t="s">
        <v>55</v>
      </c>
      <c r="C437" s="59">
        <v>18090.0</v>
      </c>
      <c r="D437" s="158" t="s">
        <v>40</v>
      </c>
      <c r="E437" s="172">
        <v>46139.0</v>
      </c>
      <c r="F437" s="59" t="s">
        <v>4757</v>
      </c>
      <c r="G437" s="59" t="s">
        <v>57</v>
      </c>
      <c r="H437" s="59" t="s">
        <v>4597</v>
      </c>
      <c r="I437" s="59" t="s">
        <v>12</v>
      </c>
      <c r="J437" s="56"/>
      <c r="K437" s="59">
        <v>15.0</v>
      </c>
      <c r="L437" s="69">
        <f t="shared" si="45"/>
        <v>46154</v>
      </c>
      <c r="M437" s="151" t="s">
        <v>60</v>
      </c>
      <c r="N437" s="68">
        <v>46149.0</v>
      </c>
      <c r="O437" s="56"/>
      <c r="P437" s="59" t="s">
        <v>4758</v>
      </c>
      <c r="Q437" s="91"/>
      <c r="R437" s="61"/>
      <c r="S437" s="91"/>
      <c r="T437" s="91"/>
      <c r="U437" s="91"/>
      <c r="V437" s="91"/>
      <c r="W437" s="91"/>
      <c r="X437" s="91"/>
      <c r="Y437" s="91"/>
      <c r="Z437" s="91"/>
      <c r="AA437" s="91"/>
    </row>
    <row r="438" ht="75.0" customHeight="1">
      <c r="A438" s="163" t="s">
        <v>3719</v>
      </c>
      <c r="B438" s="157" t="s">
        <v>55</v>
      </c>
      <c r="C438" s="59">
        <v>18168.0</v>
      </c>
      <c r="D438" s="158" t="s">
        <v>40</v>
      </c>
      <c r="E438" s="172">
        <v>46139.0</v>
      </c>
      <c r="F438" s="59" t="s">
        <v>4759</v>
      </c>
      <c r="G438" s="59" t="s">
        <v>57</v>
      </c>
      <c r="H438" s="59" t="s">
        <v>4760</v>
      </c>
      <c r="I438" s="59" t="s">
        <v>22</v>
      </c>
      <c r="J438" s="56"/>
      <c r="K438" s="59">
        <v>15.0</v>
      </c>
      <c r="L438" s="69">
        <f t="shared" si="45"/>
        <v>46154</v>
      </c>
      <c r="M438" s="151" t="s">
        <v>60</v>
      </c>
      <c r="N438" s="68">
        <v>46146.0</v>
      </c>
      <c r="O438" s="56"/>
      <c r="P438" s="59" t="s">
        <v>4761</v>
      </c>
      <c r="Q438" s="35"/>
      <c r="R438" s="56"/>
      <c r="S438" s="35"/>
      <c r="T438" s="35"/>
      <c r="U438" s="35"/>
      <c r="V438" s="35"/>
      <c r="W438" s="35"/>
      <c r="X438" s="35"/>
      <c r="Y438" s="35"/>
      <c r="Z438" s="35"/>
      <c r="AA438" s="35"/>
    </row>
    <row r="439" ht="75.0" customHeight="1">
      <c r="A439" s="163" t="s">
        <v>3719</v>
      </c>
      <c r="B439" s="157" t="s">
        <v>55</v>
      </c>
      <c r="C439" s="59">
        <v>18239.0</v>
      </c>
      <c r="D439" s="158" t="s">
        <v>40</v>
      </c>
      <c r="E439" s="172">
        <v>46139.0</v>
      </c>
      <c r="F439" s="59" t="s">
        <v>4762</v>
      </c>
      <c r="G439" s="59" t="s">
        <v>57</v>
      </c>
      <c r="H439" s="59" t="s">
        <v>4763</v>
      </c>
      <c r="I439" s="59" t="s">
        <v>19</v>
      </c>
      <c r="J439" s="56"/>
      <c r="K439" s="59">
        <v>15.0</v>
      </c>
      <c r="L439" s="69">
        <f t="shared" si="45"/>
        <v>46154</v>
      </c>
      <c r="M439" s="151" t="s">
        <v>60</v>
      </c>
      <c r="N439" s="68">
        <v>46140.0</v>
      </c>
      <c r="O439" s="56"/>
      <c r="P439" s="59" t="s">
        <v>4764</v>
      </c>
      <c r="Q439" s="60"/>
      <c r="R439" s="61"/>
      <c r="S439" s="62"/>
      <c r="T439" s="63"/>
      <c r="U439" s="63"/>
      <c r="V439" s="63"/>
      <c r="W439" s="63"/>
      <c r="X439" s="63"/>
      <c r="Y439" s="63"/>
      <c r="Z439" s="63"/>
      <c r="AA439" s="91"/>
    </row>
    <row r="440" ht="75.0" customHeight="1">
      <c r="A440" s="163" t="s">
        <v>3719</v>
      </c>
      <c r="B440" s="157" t="s">
        <v>55</v>
      </c>
      <c r="C440" s="59">
        <v>18171.0</v>
      </c>
      <c r="D440" s="158" t="s">
        <v>40</v>
      </c>
      <c r="E440" s="172">
        <v>46139.0</v>
      </c>
      <c r="F440" s="59" t="s">
        <v>4765</v>
      </c>
      <c r="G440" s="59" t="s">
        <v>57</v>
      </c>
      <c r="H440" s="59" t="s">
        <v>4766</v>
      </c>
      <c r="I440" s="59" t="s">
        <v>12</v>
      </c>
      <c r="J440" s="56"/>
      <c r="K440" s="59">
        <v>15.0</v>
      </c>
      <c r="L440" s="69">
        <f t="shared" si="45"/>
        <v>46154</v>
      </c>
      <c r="M440" s="150" t="str">
        <f>IF(L440="","",IF(L440&lt;TODAY(),"VENCIDA",IF(L440=TODAY(),"VENCE HOY","A TIEMPO")))</f>
        <v>VENCIDA</v>
      </c>
      <c r="N440" s="64">
        <v>46079.0</v>
      </c>
      <c r="O440" s="56"/>
      <c r="P440" s="56"/>
      <c r="Q440" s="60"/>
      <c r="R440" s="61"/>
      <c r="S440" s="62"/>
      <c r="T440" s="63"/>
      <c r="U440" s="63"/>
      <c r="V440" s="63"/>
      <c r="W440" s="63"/>
      <c r="X440" s="63"/>
      <c r="Y440" s="63"/>
      <c r="Z440" s="63"/>
      <c r="AA440" s="91"/>
    </row>
    <row r="441" ht="75.0" customHeight="1">
      <c r="A441" s="163" t="s">
        <v>3719</v>
      </c>
      <c r="B441" s="157" t="s">
        <v>55</v>
      </c>
      <c r="C441" s="59">
        <v>18259.0</v>
      </c>
      <c r="D441" s="158" t="s">
        <v>40</v>
      </c>
      <c r="E441" s="172">
        <v>46139.0</v>
      </c>
      <c r="F441" s="59" t="s">
        <v>4767</v>
      </c>
      <c r="G441" s="59" t="s">
        <v>57</v>
      </c>
      <c r="H441" s="59" t="s">
        <v>1569</v>
      </c>
      <c r="I441" s="59" t="s">
        <v>19</v>
      </c>
      <c r="J441" s="56"/>
      <c r="K441" s="59">
        <v>15.0</v>
      </c>
      <c r="L441" s="69">
        <f t="shared" si="45"/>
        <v>46154</v>
      </c>
      <c r="M441" s="151" t="s">
        <v>60</v>
      </c>
      <c r="N441" s="68">
        <v>46154.0</v>
      </c>
      <c r="O441" s="56"/>
      <c r="P441" s="59" t="s">
        <v>4768</v>
      </c>
      <c r="Q441" s="60"/>
      <c r="R441" s="61"/>
      <c r="S441" s="62"/>
      <c r="T441" s="63"/>
      <c r="U441" s="63"/>
      <c r="V441" s="63"/>
      <c r="W441" s="63"/>
      <c r="X441" s="63"/>
      <c r="Y441" s="63"/>
      <c r="Z441" s="63"/>
      <c r="AA441" s="91"/>
    </row>
    <row r="442" ht="75.0" customHeight="1">
      <c r="A442" s="163" t="s">
        <v>3719</v>
      </c>
      <c r="B442" s="157" t="s">
        <v>55</v>
      </c>
      <c r="C442" s="59">
        <v>18092.0</v>
      </c>
      <c r="D442" s="158" t="s">
        <v>40</v>
      </c>
      <c r="E442" s="172">
        <v>46139.0</v>
      </c>
      <c r="F442" s="59" t="s">
        <v>4769</v>
      </c>
      <c r="G442" s="59" t="s">
        <v>57</v>
      </c>
      <c r="H442" s="59" t="s">
        <v>4597</v>
      </c>
      <c r="I442" s="59" t="s">
        <v>12</v>
      </c>
      <c r="J442" s="56"/>
      <c r="K442" s="59">
        <v>15.0</v>
      </c>
      <c r="L442" s="69">
        <f t="shared" si="45"/>
        <v>46154</v>
      </c>
      <c r="M442" s="151" t="s">
        <v>60</v>
      </c>
      <c r="N442" s="68">
        <v>46147.0</v>
      </c>
      <c r="O442" s="56"/>
      <c r="P442" s="59" t="s">
        <v>4770</v>
      </c>
      <c r="Q442" s="60"/>
      <c r="R442" s="61"/>
      <c r="S442" s="62"/>
      <c r="T442" s="63"/>
      <c r="U442" s="63"/>
      <c r="V442" s="63"/>
      <c r="W442" s="63"/>
      <c r="X442" s="63"/>
      <c r="Y442" s="63"/>
      <c r="Z442" s="63"/>
      <c r="AA442" s="91"/>
    </row>
    <row r="443" ht="75.0" customHeight="1">
      <c r="A443" s="163" t="s">
        <v>3719</v>
      </c>
      <c r="B443" s="157" t="s">
        <v>55</v>
      </c>
      <c r="C443" s="59">
        <v>18289.0</v>
      </c>
      <c r="D443" s="158" t="s">
        <v>40</v>
      </c>
      <c r="E443" s="172">
        <v>46139.0</v>
      </c>
      <c r="F443" s="59" t="s">
        <v>4771</v>
      </c>
      <c r="G443" s="59" t="s">
        <v>57</v>
      </c>
      <c r="H443" s="59" t="s">
        <v>4772</v>
      </c>
      <c r="I443" s="59" t="s">
        <v>27</v>
      </c>
      <c r="J443" s="56"/>
      <c r="K443" s="59">
        <v>7.0</v>
      </c>
      <c r="L443" s="69">
        <f t="shared" si="45"/>
        <v>46146</v>
      </c>
      <c r="M443" s="151" t="s">
        <v>60</v>
      </c>
      <c r="N443" s="68">
        <v>46141.0</v>
      </c>
      <c r="O443" s="56"/>
      <c r="P443" s="59" t="s">
        <v>4773</v>
      </c>
      <c r="Q443" s="60"/>
      <c r="R443" s="61"/>
      <c r="S443" s="62"/>
      <c r="T443" s="63"/>
      <c r="U443" s="63"/>
      <c r="V443" s="63"/>
      <c r="W443" s="63"/>
      <c r="X443" s="63"/>
      <c r="Y443" s="63"/>
      <c r="Z443" s="63"/>
      <c r="AA443" s="91"/>
    </row>
    <row r="444" ht="75.0" customHeight="1">
      <c r="A444" s="163" t="s">
        <v>3719</v>
      </c>
      <c r="B444" s="157" t="s">
        <v>55</v>
      </c>
      <c r="C444" s="59">
        <v>18279.0</v>
      </c>
      <c r="D444" s="158" t="s">
        <v>40</v>
      </c>
      <c r="E444" s="172">
        <v>46139.0</v>
      </c>
      <c r="F444" s="59" t="s">
        <v>4774</v>
      </c>
      <c r="G444" s="59" t="s">
        <v>57</v>
      </c>
      <c r="H444" s="59" t="s">
        <v>4775</v>
      </c>
      <c r="I444" s="59" t="s">
        <v>19</v>
      </c>
      <c r="J444" s="56"/>
      <c r="K444" s="59">
        <v>15.0</v>
      </c>
      <c r="L444" s="69">
        <f t="shared" si="45"/>
        <v>46154</v>
      </c>
      <c r="M444" s="151" t="s">
        <v>60</v>
      </c>
      <c r="N444" s="68">
        <v>46143.0</v>
      </c>
      <c r="O444" s="56"/>
      <c r="P444" s="59" t="s">
        <v>4776</v>
      </c>
      <c r="Q444" s="60"/>
      <c r="R444" s="61"/>
      <c r="S444" s="62"/>
      <c r="T444" s="63"/>
      <c r="U444" s="63"/>
      <c r="V444" s="63"/>
      <c r="W444" s="63"/>
      <c r="X444" s="63"/>
      <c r="Y444" s="63"/>
      <c r="Z444" s="63"/>
      <c r="AA444" s="91"/>
    </row>
    <row r="445" ht="75.0" customHeight="1">
      <c r="A445" s="163" t="s">
        <v>3719</v>
      </c>
      <c r="B445" s="157" t="s">
        <v>55</v>
      </c>
      <c r="C445" s="59">
        <v>18335.0</v>
      </c>
      <c r="D445" s="158" t="s">
        <v>40</v>
      </c>
      <c r="E445" s="172">
        <v>46139.0</v>
      </c>
      <c r="F445" s="59" t="s">
        <v>4777</v>
      </c>
      <c r="G445" s="59" t="s">
        <v>57</v>
      </c>
      <c r="H445" s="59" t="s">
        <v>4778</v>
      </c>
      <c r="I445" s="59" t="s">
        <v>17</v>
      </c>
      <c r="J445" s="56"/>
      <c r="K445" s="59">
        <v>15.0</v>
      </c>
      <c r="L445" s="69">
        <f t="shared" si="45"/>
        <v>46154</v>
      </c>
      <c r="M445" s="150" t="str">
        <f>IF(L445="","",IF(L445&lt;TODAY(),"VENCIDA",IF(L445=TODAY(),"VENCE HOY","A TIEMPO")))</f>
        <v>VENCIDA</v>
      </c>
      <c r="N445" s="64">
        <v>46079.0</v>
      </c>
      <c r="O445" s="56"/>
      <c r="P445" s="56"/>
      <c r="Q445" s="60"/>
      <c r="R445" s="61"/>
      <c r="S445" s="62"/>
      <c r="T445" s="63"/>
      <c r="U445" s="63"/>
      <c r="V445" s="63"/>
      <c r="W445" s="63"/>
      <c r="X445" s="63"/>
      <c r="Y445" s="63"/>
      <c r="Z445" s="63"/>
      <c r="AA445" s="91"/>
    </row>
    <row r="446" ht="75.0" customHeight="1">
      <c r="A446" s="163" t="s">
        <v>3719</v>
      </c>
      <c r="B446" s="157" t="s">
        <v>55</v>
      </c>
      <c r="C446" s="59">
        <v>18292.0</v>
      </c>
      <c r="D446" s="158" t="s">
        <v>40</v>
      </c>
      <c r="E446" s="172">
        <v>46139.0</v>
      </c>
      <c r="F446" s="59" t="s">
        <v>4771</v>
      </c>
      <c r="G446" s="59" t="s">
        <v>57</v>
      </c>
      <c r="H446" s="173" t="s">
        <v>4779</v>
      </c>
      <c r="I446" s="59" t="s">
        <v>27</v>
      </c>
      <c r="J446" s="56"/>
      <c r="K446" s="59">
        <v>7.0</v>
      </c>
      <c r="L446" s="69">
        <f t="shared" si="45"/>
        <v>46146</v>
      </c>
      <c r="M446" s="151" t="s">
        <v>60</v>
      </c>
      <c r="N446" s="68">
        <v>46141.0</v>
      </c>
      <c r="O446" s="56"/>
      <c r="P446" s="59" t="s">
        <v>4780</v>
      </c>
      <c r="Q446" s="60"/>
      <c r="R446" s="61"/>
      <c r="S446" s="62"/>
      <c r="T446" s="63"/>
      <c r="U446" s="63"/>
      <c r="V446" s="63"/>
      <c r="W446" s="63"/>
      <c r="X446" s="63"/>
      <c r="Y446" s="63"/>
      <c r="Z446" s="63"/>
      <c r="AA446" s="91"/>
    </row>
    <row r="447" ht="75.0" customHeight="1">
      <c r="A447" s="163" t="s">
        <v>3719</v>
      </c>
      <c r="B447" s="157" t="s">
        <v>55</v>
      </c>
      <c r="C447" s="59">
        <v>18331.0</v>
      </c>
      <c r="D447" s="158" t="s">
        <v>40</v>
      </c>
      <c r="E447" s="172">
        <v>46139.0</v>
      </c>
      <c r="F447" s="59" t="s">
        <v>4781</v>
      </c>
      <c r="G447" s="59" t="s">
        <v>57</v>
      </c>
      <c r="H447" s="59" t="s">
        <v>4782</v>
      </c>
      <c r="I447" s="59" t="s">
        <v>12</v>
      </c>
      <c r="J447" s="56"/>
      <c r="K447" s="59">
        <v>15.0</v>
      </c>
      <c r="L447" s="69">
        <f t="shared" si="45"/>
        <v>46154</v>
      </c>
      <c r="M447" s="150" t="str">
        <f t="shared" ref="M447:M450" si="48">IF(L447="","",IF(L447&lt;TODAY(),"VENCIDA",IF(L447=TODAY(),"VENCE HOY","A TIEMPO")))</f>
        <v>VENCIDA</v>
      </c>
      <c r="N447" s="56"/>
      <c r="O447" s="56"/>
      <c r="P447" s="56"/>
      <c r="Q447" s="60"/>
      <c r="R447" s="61"/>
      <c r="S447" s="62"/>
      <c r="T447" s="63"/>
      <c r="U447" s="63"/>
      <c r="V447" s="63"/>
      <c r="W447" s="63"/>
      <c r="X447" s="63"/>
      <c r="Y447" s="63"/>
      <c r="Z447" s="63"/>
      <c r="AA447" s="91"/>
    </row>
    <row r="448" ht="75.0" customHeight="1">
      <c r="A448" s="163" t="s">
        <v>3719</v>
      </c>
      <c r="B448" s="157" t="s">
        <v>55</v>
      </c>
      <c r="C448" s="59">
        <v>18316.0</v>
      </c>
      <c r="D448" s="158" t="s">
        <v>40</v>
      </c>
      <c r="E448" s="172">
        <v>46139.0</v>
      </c>
      <c r="F448" s="59" t="s">
        <v>4783</v>
      </c>
      <c r="G448" s="59" t="s">
        <v>57</v>
      </c>
      <c r="H448" s="59" t="s">
        <v>4784</v>
      </c>
      <c r="I448" s="59" t="s">
        <v>19</v>
      </c>
      <c r="J448" s="56"/>
      <c r="K448" s="59">
        <v>15.0</v>
      </c>
      <c r="L448" s="69">
        <f t="shared" si="45"/>
        <v>46154</v>
      </c>
      <c r="M448" s="150" t="str">
        <f t="shared" si="48"/>
        <v>VENCIDA</v>
      </c>
      <c r="N448" s="56"/>
      <c r="O448" s="56"/>
      <c r="P448" s="56"/>
      <c r="Q448" s="60"/>
      <c r="R448" s="61"/>
      <c r="S448" s="62"/>
      <c r="T448" s="63"/>
      <c r="U448" s="63"/>
      <c r="V448" s="63"/>
      <c r="W448" s="63"/>
      <c r="X448" s="63"/>
      <c r="Y448" s="63"/>
      <c r="Z448" s="63"/>
      <c r="AA448" s="91"/>
    </row>
    <row r="449" ht="75.0" customHeight="1">
      <c r="A449" s="163" t="s">
        <v>3719</v>
      </c>
      <c r="B449" s="157" t="s">
        <v>55</v>
      </c>
      <c r="C449" s="174">
        <v>18312.0</v>
      </c>
      <c r="D449" s="158" t="s">
        <v>40</v>
      </c>
      <c r="E449" s="172">
        <v>46139.0</v>
      </c>
      <c r="F449" s="59" t="s">
        <v>4785</v>
      </c>
      <c r="G449" s="59" t="s">
        <v>57</v>
      </c>
      <c r="H449" s="59" t="s">
        <v>4786</v>
      </c>
      <c r="I449" s="59" t="s">
        <v>9</v>
      </c>
      <c r="J449" s="56"/>
      <c r="K449" s="59">
        <v>15.0</v>
      </c>
      <c r="L449" s="69">
        <f t="shared" si="45"/>
        <v>46154</v>
      </c>
      <c r="M449" s="150" t="str">
        <f t="shared" si="48"/>
        <v>VENCIDA</v>
      </c>
      <c r="N449" s="56"/>
      <c r="O449" s="56"/>
      <c r="P449" s="56"/>
      <c r="Q449" s="60"/>
      <c r="R449" s="61"/>
      <c r="S449" s="62"/>
      <c r="T449" s="63"/>
      <c r="U449" s="63"/>
      <c r="V449" s="63"/>
      <c r="W449" s="63"/>
      <c r="X449" s="63"/>
      <c r="Y449" s="63"/>
      <c r="Z449" s="63"/>
      <c r="AA449" s="91"/>
    </row>
    <row r="450" ht="75.0" customHeight="1">
      <c r="A450" s="163" t="s">
        <v>3719</v>
      </c>
      <c r="B450" s="157" t="s">
        <v>55</v>
      </c>
      <c r="C450" s="59">
        <v>18310.0</v>
      </c>
      <c r="D450" s="158" t="s">
        <v>40</v>
      </c>
      <c r="E450" s="172">
        <v>46139.0</v>
      </c>
      <c r="F450" s="188" t="s">
        <v>4787</v>
      </c>
      <c r="G450" s="59" t="s">
        <v>57</v>
      </c>
      <c r="H450" s="59" t="s">
        <v>4788</v>
      </c>
      <c r="I450" s="59" t="s">
        <v>12</v>
      </c>
      <c r="J450" s="56"/>
      <c r="K450" s="59">
        <v>15.0</v>
      </c>
      <c r="L450" s="69">
        <f t="shared" si="45"/>
        <v>46154</v>
      </c>
      <c r="M450" s="150" t="str">
        <f t="shared" si="48"/>
        <v>VENCIDA</v>
      </c>
      <c r="N450" s="64">
        <v>46079.0</v>
      </c>
      <c r="O450" s="56"/>
      <c r="P450" s="56"/>
      <c r="Q450" s="60"/>
      <c r="R450" s="61"/>
      <c r="S450" s="62"/>
      <c r="T450" s="63"/>
      <c r="U450" s="63"/>
      <c r="V450" s="63"/>
      <c r="W450" s="63"/>
      <c r="X450" s="63"/>
      <c r="Y450" s="63"/>
      <c r="Z450" s="63"/>
      <c r="AA450" s="91"/>
    </row>
    <row r="451" ht="75.0" customHeight="1">
      <c r="A451" s="163" t="s">
        <v>3719</v>
      </c>
      <c r="B451" s="157" t="s">
        <v>55</v>
      </c>
      <c r="C451" s="59">
        <v>18306.0</v>
      </c>
      <c r="D451" s="158" t="s">
        <v>40</v>
      </c>
      <c r="E451" s="172">
        <v>46139.0</v>
      </c>
      <c r="F451" s="59" t="s">
        <v>4789</v>
      </c>
      <c r="G451" s="59" t="s">
        <v>57</v>
      </c>
      <c r="H451" s="59" t="s">
        <v>4597</v>
      </c>
      <c r="I451" s="59" t="s">
        <v>12</v>
      </c>
      <c r="J451" s="56"/>
      <c r="K451" s="59">
        <v>15.0</v>
      </c>
      <c r="L451" s="69">
        <f t="shared" si="45"/>
        <v>46154</v>
      </c>
      <c r="M451" s="151" t="s">
        <v>60</v>
      </c>
      <c r="N451" s="68">
        <v>46150.0</v>
      </c>
      <c r="O451" s="56"/>
      <c r="P451" s="59" t="s">
        <v>4790</v>
      </c>
      <c r="Q451" s="60"/>
      <c r="R451" s="61"/>
      <c r="S451" s="62"/>
      <c r="T451" s="63"/>
      <c r="U451" s="63"/>
      <c r="V451" s="63"/>
      <c r="W451" s="63"/>
      <c r="X451" s="63"/>
      <c r="Y451" s="63"/>
      <c r="Z451" s="63"/>
      <c r="AA451" s="91"/>
    </row>
    <row r="452" ht="75.0" customHeight="1">
      <c r="A452" s="163" t="s">
        <v>3719</v>
      </c>
      <c r="B452" s="157" t="s">
        <v>55</v>
      </c>
      <c r="C452" s="59">
        <v>18341.0</v>
      </c>
      <c r="D452" s="158" t="s">
        <v>40</v>
      </c>
      <c r="E452" s="172">
        <v>46139.0</v>
      </c>
      <c r="F452" s="59" t="s">
        <v>4791</v>
      </c>
      <c r="G452" s="59" t="s">
        <v>57</v>
      </c>
      <c r="H452" s="59" t="s">
        <v>1569</v>
      </c>
      <c r="I452" s="59" t="s">
        <v>19</v>
      </c>
      <c r="J452" s="56"/>
      <c r="K452" s="59">
        <v>15.0</v>
      </c>
      <c r="L452" s="69">
        <f t="shared" si="45"/>
        <v>46154</v>
      </c>
      <c r="M452" s="151" t="s">
        <v>60</v>
      </c>
      <c r="N452" s="68">
        <v>46147.0</v>
      </c>
      <c r="O452" s="56"/>
      <c r="P452" s="59" t="s">
        <v>4792</v>
      </c>
      <c r="Q452" s="60"/>
      <c r="R452" s="61"/>
      <c r="S452" s="62"/>
      <c r="T452" s="63"/>
      <c r="U452" s="63"/>
      <c r="V452" s="63"/>
      <c r="W452" s="63"/>
      <c r="X452" s="63"/>
      <c r="Y452" s="63"/>
      <c r="Z452" s="63"/>
      <c r="AA452" s="91"/>
    </row>
    <row r="453" ht="75.0" customHeight="1">
      <c r="A453" s="163" t="s">
        <v>3719</v>
      </c>
      <c r="B453" s="157" t="s">
        <v>55</v>
      </c>
      <c r="C453" s="59">
        <v>18343.0</v>
      </c>
      <c r="D453" s="158" t="s">
        <v>40</v>
      </c>
      <c r="E453" s="172">
        <v>46139.0</v>
      </c>
      <c r="F453" s="59" t="s">
        <v>4793</v>
      </c>
      <c r="G453" s="59" t="s">
        <v>57</v>
      </c>
      <c r="H453" s="59" t="s">
        <v>4794</v>
      </c>
      <c r="I453" s="59" t="s">
        <v>24</v>
      </c>
      <c r="J453" s="56"/>
      <c r="K453" s="59">
        <v>15.0</v>
      </c>
      <c r="L453" s="69">
        <f t="shared" si="45"/>
        <v>46154</v>
      </c>
      <c r="M453" s="151" t="s">
        <v>60</v>
      </c>
      <c r="N453" s="68">
        <v>46139.0</v>
      </c>
      <c r="O453" s="56"/>
      <c r="P453" s="59" t="s">
        <v>4795</v>
      </c>
      <c r="Q453" s="60"/>
      <c r="R453" s="61"/>
      <c r="S453" s="62"/>
      <c r="T453" s="63"/>
      <c r="U453" s="63"/>
      <c r="V453" s="63"/>
      <c r="W453" s="63"/>
      <c r="X453" s="63"/>
      <c r="Y453" s="63"/>
      <c r="Z453" s="63"/>
      <c r="AA453" s="91"/>
    </row>
    <row r="454" ht="75.0" customHeight="1">
      <c r="A454" s="163" t="s">
        <v>3719</v>
      </c>
      <c r="B454" s="157" t="s">
        <v>55</v>
      </c>
      <c r="C454" s="59">
        <v>18391.0</v>
      </c>
      <c r="D454" s="158" t="s">
        <v>40</v>
      </c>
      <c r="E454" s="172">
        <v>46139.0</v>
      </c>
      <c r="F454" s="59" t="s">
        <v>4796</v>
      </c>
      <c r="G454" s="59" t="s">
        <v>57</v>
      </c>
      <c r="H454" s="59" t="s">
        <v>4797</v>
      </c>
      <c r="I454" s="59" t="s">
        <v>24</v>
      </c>
      <c r="J454" s="56"/>
      <c r="K454" s="59">
        <v>15.0</v>
      </c>
      <c r="L454" s="69">
        <f t="shared" si="45"/>
        <v>46154</v>
      </c>
      <c r="M454" s="151" t="s">
        <v>60</v>
      </c>
      <c r="N454" s="68">
        <v>46139.0</v>
      </c>
      <c r="O454" s="56"/>
      <c r="P454" s="59" t="s">
        <v>4798</v>
      </c>
      <c r="Q454" s="60"/>
      <c r="R454" s="61"/>
      <c r="S454" s="62"/>
      <c r="T454" s="63"/>
      <c r="U454" s="63"/>
      <c r="V454" s="63"/>
      <c r="W454" s="63"/>
      <c r="X454" s="63"/>
      <c r="Y454" s="63"/>
      <c r="Z454" s="63"/>
      <c r="AA454" s="91"/>
    </row>
    <row r="455" ht="75.0" customHeight="1">
      <c r="A455" s="163" t="s">
        <v>3719</v>
      </c>
      <c r="B455" s="157" t="s">
        <v>55</v>
      </c>
      <c r="C455" s="59">
        <v>18396.0</v>
      </c>
      <c r="D455" s="158" t="s">
        <v>40</v>
      </c>
      <c r="E455" s="172">
        <v>46139.0</v>
      </c>
      <c r="F455" s="173" t="s">
        <v>4799</v>
      </c>
      <c r="G455" s="59" t="s">
        <v>57</v>
      </c>
      <c r="H455" s="59" t="s">
        <v>2370</v>
      </c>
      <c r="I455" s="59" t="s">
        <v>19</v>
      </c>
      <c r="J455" s="56"/>
      <c r="K455" s="59">
        <v>15.0</v>
      </c>
      <c r="L455" s="69">
        <f t="shared" si="45"/>
        <v>46154</v>
      </c>
      <c r="M455" s="151" t="s">
        <v>60</v>
      </c>
      <c r="N455" s="68">
        <v>46140.0</v>
      </c>
      <c r="O455" s="56"/>
      <c r="P455" s="59" t="s">
        <v>4800</v>
      </c>
      <c r="Q455" s="60"/>
      <c r="R455" s="61"/>
      <c r="S455" s="62"/>
      <c r="T455" s="63"/>
      <c r="U455" s="63"/>
      <c r="V455" s="63"/>
      <c r="W455" s="63"/>
      <c r="X455" s="63"/>
      <c r="Y455" s="63"/>
      <c r="Z455" s="63"/>
      <c r="AA455" s="91"/>
    </row>
    <row r="456" ht="75.0" customHeight="1">
      <c r="A456" s="163" t="s">
        <v>3715</v>
      </c>
      <c r="B456" s="157" t="s">
        <v>1497</v>
      </c>
      <c r="C456" s="59">
        <v>18453.0</v>
      </c>
      <c r="D456" s="158" t="s">
        <v>40</v>
      </c>
      <c r="E456" s="172">
        <v>46139.0</v>
      </c>
      <c r="F456" s="59" t="s">
        <v>2254</v>
      </c>
      <c r="G456" s="59" t="s">
        <v>57</v>
      </c>
      <c r="H456" s="59" t="s">
        <v>4801</v>
      </c>
      <c r="I456" s="56"/>
      <c r="J456" s="59" t="s">
        <v>4802</v>
      </c>
      <c r="K456" s="59">
        <v>15.0</v>
      </c>
      <c r="L456" s="69">
        <f t="shared" si="45"/>
        <v>46154</v>
      </c>
      <c r="M456" s="151" t="s">
        <v>60</v>
      </c>
      <c r="N456" s="68">
        <v>46153.0</v>
      </c>
      <c r="O456" s="56"/>
      <c r="P456" s="59" t="s">
        <v>4803</v>
      </c>
      <c r="Q456" s="60"/>
      <c r="R456" s="61"/>
      <c r="S456" s="62"/>
      <c r="T456" s="63"/>
      <c r="U456" s="63"/>
      <c r="V456" s="63"/>
      <c r="W456" s="63"/>
      <c r="X456" s="63"/>
      <c r="Y456" s="63"/>
      <c r="Z456" s="63"/>
      <c r="AA456" s="91"/>
    </row>
    <row r="457" ht="75.0" customHeight="1">
      <c r="A457" s="163" t="s">
        <v>3715</v>
      </c>
      <c r="B457" s="157" t="s">
        <v>1497</v>
      </c>
      <c r="C457" s="59">
        <v>18454.0</v>
      </c>
      <c r="D457" s="158" t="s">
        <v>40</v>
      </c>
      <c r="E457" s="172">
        <v>46139.0</v>
      </c>
      <c r="F457" s="59" t="s">
        <v>2254</v>
      </c>
      <c r="G457" s="59" t="s">
        <v>57</v>
      </c>
      <c r="H457" s="59" t="s">
        <v>4804</v>
      </c>
      <c r="I457" s="59" t="s">
        <v>12</v>
      </c>
      <c r="J457" s="56"/>
      <c r="K457" s="59">
        <v>8.0</v>
      </c>
      <c r="L457" s="69">
        <f t="shared" si="45"/>
        <v>46147</v>
      </c>
      <c r="M457" s="150" t="str">
        <f t="shared" ref="M457:M458" si="49">IF(L457="","",IF(L457&lt;TODAY(),"VENCIDA",IF(L457=TODAY(),"VENCE HOY","A TIEMPO")))</f>
        <v>VENCIDA</v>
      </c>
      <c r="N457" s="64">
        <v>46079.0</v>
      </c>
      <c r="O457" s="56"/>
      <c r="P457" s="56"/>
      <c r="Q457" s="60"/>
      <c r="R457" s="61"/>
      <c r="S457" s="62"/>
      <c r="T457" s="63"/>
      <c r="U457" s="63"/>
      <c r="V457" s="63"/>
      <c r="W457" s="63"/>
      <c r="X457" s="63"/>
      <c r="Y457" s="63"/>
      <c r="Z457" s="63"/>
      <c r="AA457" s="91"/>
    </row>
    <row r="458" ht="75.0" customHeight="1">
      <c r="A458" s="163" t="s">
        <v>3715</v>
      </c>
      <c r="B458" s="157" t="s">
        <v>1497</v>
      </c>
      <c r="C458" s="59">
        <v>18455.0</v>
      </c>
      <c r="D458" s="158" t="s">
        <v>40</v>
      </c>
      <c r="E458" s="172">
        <v>46139.0</v>
      </c>
      <c r="F458" s="59" t="s">
        <v>2254</v>
      </c>
      <c r="G458" s="59" t="s">
        <v>57</v>
      </c>
      <c r="H458" s="59" t="s">
        <v>4805</v>
      </c>
      <c r="I458" s="59" t="s">
        <v>22</v>
      </c>
      <c r="J458" s="56"/>
      <c r="K458" s="59">
        <v>15.0</v>
      </c>
      <c r="L458" s="69">
        <f t="shared" si="45"/>
        <v>46154</v>
      </c>
      <c r="M458" s="150" t="str">
        <f t="shared" si="49"/>
        <v>VENCIDA</v>
      </c>
      <c r="N458" s="56"/>
      <c r="O458" s="56"/>
      <c r="P458" s="56"/>
      <c r="Q458" s="60"/>
      <c r="R458" s="61"/>
      <c r="S458" s="62"/>
      <c r="T458" s="63"/>
      <c r="U458" s="63"/>
      <c r="V458" s="63"/>
      <c r="W458" s="63"/>
      <c r="X458" s="63"/>
      <c r="Y458" s="63"/>
      <c r="Z458" s="63"/>
      <c r="AA458" s="91"/>
    </row>
    <row r="459" ht="75.0" customHeight="1">
      <c r="A459" s="163" t="s">
        <v>3715</v>
      </c>
      <c r="B459" s="157" t="s">
        <v>1497</v>
      </c>
      <c r="C459" s="59">
        <v>18457.0</v>
      </c>
      <c r="D459" s="158" t="s">
        <v>40</v>
      </c>
      <c r="E459" s="172">
        <v>46139.0</v>
      </c>
      <c r="F459" s="59" t="s">
        <v>1790</v>
      </c>
      <c r="G459" s="59" t="s">
        <v>57</v>
      </c>
      <c r="H459" s="59" t="s">
        <v>4806</v>
      </c>
      <c r="I459" s="59" t="s">
        <v>27</v>
      </c>
      <c r="J459" s="56"/>
      <c r="K459" s="59">
        <v>15.0</v>
      </c>
      <c r="L459" s="69">
        <f t="shared" si="45"/>
        <v>46154</v>
      </c>
      <c r="M459" s="151" t="s">
        <v>60</v>
      </c>
      <c r="N459" s="68">
        <v>46145.0</v>
      </c>
      <c r="O459" s="56"/>
      <c r="P459" s="59" t="s">
        <v>4807</v>
      </c>
      <c r="Q459" s="60"/>
      <c r="R459" s="61"/>
      <c r="S459" s="62"/>
      <c r="T459" s="63"/>
      <c r="U459" s="63"/>
      <c r="V459" s="63"/>
      <c r="W459" s="63"/>
      <c r="X459" s="63"/>
      <c r="Y459" s="63"/>
      <c r="Z459" s="63"/>
      <c r="AA459" s="91"/>
    </row>
    <row r="460" ht="75.0" customHeight="1">
      <c r="A460" s="163" t="s">
        <v>3715</v>
      </c>
      <c r="B460" s="157" t="s">
        <v>1497</v>
      </c>
      <c r="C460" s="59">
        <v>18477.0</v>
      </c>
      <c r="D460" s="158" t="s">
        <v>40</v>
      </c>
      <c r="E460" s="172">
        <v>46139.0</v>
      </c>
      <c r="F460" s="59" t="s">
        <v>4808</v>
      </c>
      <c r="G460" s="59" t="s">
        <v>57</v>
      </c>
      <c r="H460" s="59" t="s">
        <v>4809</v>
      </c>
      <c r="I460" s="59" t="s">
        <v>12</v>
      </c>
      <c r="J460" s="56"/>
      <c r="K460" s="59">
        <v>15.0</v>
      </c>
      <c r="L460" s="69">
        <f t="shared" si="45"/>
        <v>46154</v>
      </c>
      <c r="M460" s="150" t="str">
        <f t="shared" ref="M460:M462" si="50">IF(L460="","",IF(L460&lt;TODAY(),"VENCIDA",IF(L460=TODAY(),"VENCE HOY","A TIEMPO")))</f>
        <v>VENCIDA</v>
      </c>
      <c r="N460" s="64">
        <v>46079.0</v>
      </c>
      <c r="O460" s="56"/>
      <c r="P460" s="56"/>
      <c r="Q460" s="60"/>
      <c r="R460" s="61"/>
      <c r="S460" s="62"/>
      <c r="T460" s="63"/>
      <c r="U460" s="63"/>
      <c r="V460" s="63"/>
      <c r="W460" s="63"/>
      <c r="X460" s="63"/>
      <c r="Y460" s="63"/>
      <c r="Z460" s="63"/>
      <c r="AA460" s="91"/>
    </row>
    <row r="461" ht="75.0" customHeight="1">
      <c r="A461" s="163" t="s">
        <v>3715</v>
      </c>
      <c r="B461" s="157" t="s">
        <v>1497</v>
      </c>
      <c r="C461" s="59">
        <v>18551.0</v>
      </c>
      <c r="D461" s="158" t="s">
        <v>40</v>
      </c>
      <c r="E461" s="172">
        <v>46139.0</v>
      </c>
      <c r="F461" s="59" t="s">
        <v>4810</v>
      </c>
      <c r="G461" s="59" t="s">
        <v>57</v>
      </c>
      <c r="H461" s="59" t="s">
        <v>4811</v>
      </c>
      <c r="I461" s="59" t="s">
        <v>19</v>
      </c>
      <c r="J461" s="56"/>
      <c r="K461" s="59">
        <v>10.0</v>
      </c>
      <c r="L461" s="69">
        <f t="shared" si="45"/>
        <v>46149</v>
      </c>
      <c r="M461" s="150" t="str">
        <f t="shared" si="50"/>
        <v>VENCIDA</v>
      </c>
      <c r="N461" s="56"/>
      <c r="O461" s="56"/>
      <c r="P461" s="56"/>
      <c r="Q461" s="60"/>
      <c r="R461" s="61"/>
      <c r="S461" s="62"/>
      <c r="T461" s="63"/>
      <c r="U461" s="63"/>
      <c r="V461" s="63"/>
      <c r="W461" s="63"/>
      <c r="X461" s="63"/>
      <c r="Y461" s="63"/>
      <c r="Z461" s="63"/>
      <c r="AA461" s="91"/>
    </row>
    <row r="462" ht="75.0" customHeight="1">
      <c r="A462" s="163" t="s">
        <v>3715</v>
      </c>
      <c r="B462" s="157" t="s">
        <v>1497</v>
      </c>
      <c r="C462" s="59">
        <v>18613.0</v>
      </c>
      <c r="D462" s="158" t="s">
        <v>40</v>
      </c>
      <c r="E462" s="172">
        <v>46140.0</v>
      </c>
      <c r="F462" s="59" t="s">
        <v>4812</v>
      </c>
      <c r="G462" s="59" t="s">
        <v>57</v>
      </c>
      <c r="H462" s="59" t="s">
        <v>4812</v>
      </c>
      <c r="I462" s="59" t="s">
        <v>29</v>
      </c>
      <c r="J462" s="56"/>
      <c r="K462" s="59">
        <v>15.0</v>
      </c>
      <c r="L462" s="69">
        <f t="shared" si="45"/>
        <v>46155</v>
      </c>
      <c r="M462" s="150" t="str">
        <f t="shared" si="50"/>
        <v>VENCE HOY</v>
      </c>
      <c r="N462" s="56"/>
      <c r="O462" s="56"/>
      <c r="P462" s="56"/>
      <c r="Q462" s="60"/>
      <c r="R462" s="61"/>
      <c r="S462" s="62"/>
      <c r="T462" s="63"/>
      <c r="U462" s="63"/>
      <c r="V462" s="63"/>
      <c r="W462" s="63"/>
      <c r="X462" s="63"/>
      <c r="Y462" s="63"/>
      <c r="Z462" s="63"/>
      <c r="AA462" s="91"/>
    </row>
    <row r="463" ht="75.0" customHeight="1">
      <c r="A463" s="163" t="s">
        <v>3719</v>
      </c>
      <c r="B463" s="157" t="s">
        <v>55</v>
      </c>
      <c r="C463" s="59">
        <v>21576.0</v>
      </c>
      <c r="D463" s="158" t="s">
        <v>74</v>
      </c>
      <c r="E463" s="172">
        <v>46140.0</v>
      </c>
      <c r="F463" s="59" t="s">
        <v>4619</v>
      </c>
      <c r="G463" s="59" t="s">
        <v>57</v>
      </c>
      <c r="H463" s="59" t="s">
        <v>2957</v>
      </c>
      <c r="I463" s="59" t="s">
        <v>30</v>
      </c>
      <c r="J463" s="56"/>
      <c r="K463" s="59">
        <v>15.0</v>
      </c>
      <c r="L463" s="69">
        <f t="shared" si="45"/>
        <v>46155</v>
      </c>
      <c r="M463" s="151" t="s">
        <v>60</v>
      </c>
      <c r="N463" s="68">
        <v>46146.0</v>
      </c>
      <c r="O463" s="56"/>
      <c r="P463" s="59" t="s">
        <v>4813</v>
      </c>
      <c r="Q463" s="60"/>
      <c r="R463" s="61"/>
      <c r="S463" s="62"/>
      <c r="T463" s="63"/>
      <c r="U463" s="63"/>
      <c r="V463" s="63"/>
      <c r="W463" s="63"/>
      <c r="X463" s="63"/>
      <c r="Y463" s="63"/>
      <c r="Z463" s="63"/>
      <c r="AA463" s="91"/>
    </row>
    <row r="464" ht="75.0" customHeight="1">
      <c r="A464" s="163" t="s">
        <v>3719</v>
      </c>
      <c r="B464" s="157" t="s">
        <v>55</v>
      </c>
      <c r="C464" s="59">
        <v>18468.0</v>
      </c>
      <c r="D464" s="158" t="s">
        <v>40</v>
      </c>
      <c r="E464" s="172">
        <v>46140.0</v>
      </c>
      <c r="F464" s="59" t="s">
        <v>4814</v>
      </c>
      <c r="G464" s="59" t="s">
        <v>57</v>
      </c>
      <c r="H464" s="59" t="s">
        <v>4815</v>
      </c>
      <c r="I464" s="59" t="s">
        <v>9</v>
      </c>
      <c r="J464" s="56"/>
      <c r="K464" s="59">
        <v>15.0</v>
      </c>
      <c r="L464" s="69">
        <f t="shared" si="45"/>
        <v>46155</v>
      </c>
      <c r="M464" s="150" t="str">
        <f t="shared" ref="M464:M468" si="51">IF(L464="","",IF(L464&lt;TODAY(),"VENCIDA",IF(L464=TODAY(),"VENCE HOY","A TIEMPO")))</f>
        <v>VENCE HOY</v>
      </c>
      <c r="N464" s="64">
        <v>46100.0</v>
      </c>
      <c r="O464" s="56"/>
      <c r="P464" s="56"/>
      <c r="Q464" s="60"/>
      <c r="R464" s="61"/>
      <c r="S464" s="62"/>
      <c r="T464" s="63"/>
      <c r="U464" s="63"/>
      <c r="V464" s="63"/>
      <c r="W464" s="63"/>
      <c r="X464" s="63"/>
      <c r="Y464" s="63"/>
      <c r="Z464" s="63"/>
      <c r="AA464" s="91"/>
    </row>
    <row r="465" ht="75.0" customHeight="1">
      <c r="A465" s="163" t="s">
        <v>3719</v>
      </c>
      <c r="B465" s="157" t="s">
        <v>55</v>
      </c>
      <c r="C465" s="59">
        <v>18603.0</v>
      </c>
      <c r="D465" s="158" t="s">
        <v>40</v>
      </c>
      <c r="E465" s="172">
        <v>46140.0</v>
      </c>
      <c r="F465" s="59" t="s">
        <v>4816</v>
      </c>
      <c r="G465" s="59" t="s">
        <v>57</v>
      </c>
      <c r="H465" s="59" t="s">
        <v>4817</v>
      </c>
      <c r="I465" s="59" t="s">
        <v>12</v>
      </c>
      <c r="J465" s="56"/>
      <c r="K465" s="59">
        <v>15.0</v>
      </c>
      <c r="L465" s="69">
        <f t="shared" si="45"/>
        <v>46155</v>
      </c>
      <c r="M465" s="150" t="str">
        <f t="shared" si="51"/>
        <v>VENCE HOY</v>
      </c>
      <c r="N465" s="56"/>
      <c r="O465" s="56"/>
      <c r="P465" s="56"/>
      <c r="Q465" s="60"/>
      <c r="R465" s="61"/>
      <c r="S465" s="62"/>
      <c r="T465" s="63"/>
      <c r="U465" s="63"/>
      <c r="V465" s="63"/>
      <c r="W465" s="63"/>
      <c r="X465" s="63"/>
      <c r="Y465" s="63"/>
      <c r="Z465" s="63"/>
      <c r="AA465" s="91"/>
    </row>
    <row r="466" ht="75.0" customHeight="1">
      <c r="A466" s="163" t="s">
        <v>3719</v>
      </c>
      <c r="B466" s="157" t="s">
        <v>55</v>
      </c>
      <c r="C466" s="59">
        <v>18579.0</v>
      </c>
      <c r="D466" s="158" t="s">
        <v>40</v>
      </c>
      <c r="E466" s="172">
        <v>46140.0</v>
      </c>
      <c r="F466" s="59" t="s">
        <v>4818</v>
      </c>
      <c r="G466" s="59" t="s">
        <v>57</v>
      </c>
      <c r="H466" s="59" t="s">
        <v>4819</v>
      </c>
      <c r="I466" s="59" t="s">
        <v>12</v>
      </c>
      <c r="J466" s="56"/>
      <c r="K466" s="59">
        <v>15.0</v>
      </c>
      <c r="L466" s="69">
        <f t="shared" si="45"/>
        <v>46155</v>
      </c>
      <c r="M466" s="150" t="str">
        <f t="shared" si="51"/>
        <v>VENCE HOY</v>
      </c>
      <c r="N466" s="40"/>
      <c r="O466" s="56"/>
      <c r="P466" s="56"/>
      <c r="Q466" s="60"/>
      <c r="R466" s="61"/>
      <c r="S466" s="62"/>
      <c r="T466" s="63"/>
      <c r="U466" s="63"/>
      <c r="V466" s="63"/>
      <c r="W466" s="63"/>
      <c r="X466" s="63"/>
      <c r="Y466" s="63"/>
      <c r="Z466" s="63"/>
      <c r="AA466" s="91"/>
    </row>
    <row r="467" ht="75.0" customHeight="1">
      <c r="A467" s="163" t="s">
        <v>3719</v>
      </c>
      <c r="B467" s="157" t="s">
        <v>55</v>
      </c>
      <c r="C467" s="59">
        <v>18573.0</v>
      </c>
      <c r="D467" s="158" t="s">
        <v>40</v>
      </c>
      <c r="E467" s="172">
        <v>46140.0</v>
      </c>
      <c r="F467" s="59" t="s">
        <v>4820</v>
      </c>
      <c r="G467" s="59" t="s">
        <v>57</v>
      </c>
      <c r="H467" s="59" t="s">
        <v>4821</v>
      </c>
      <c r="I467" s="59" t="s">
        <v>12</v>
      </c>
      <c r="J467" s="56"/>
      <c r="K467" s="59">
        <v>15.0</v>
      </c>
      <c r="L467" s="69">
        <f t="shared" si="45"/>
        <v>46155</v>
      </c>
      <c r="M467" s="150" t="str">
        <f t="shared" si="51"/>
        <v>VENCE HOY</v>
      </c>
      <c r="N467" s="64">
        <v>46098.0</v>
      </c>
      <c r="O467" s="56"/>
      <c r="P467" s="56"/>
      <c r="Q467" s="60"/>
      <c r="R467" s="61"/>
      <c r="S467" s="62"/>
      <c r="T467" s="63"/>
      <c r="U467" s="63"/>
      <c r="V467" s="63"/>
      <c r="W467" s="63"/>
      <c r="X467" s="63"/>
      <c r="Y467" s="63"/>
      <c r="Z467" s="63"/>
      <c r="AA467" s="91"/>
    </row>
    <row r="468" ht="75.0" customHeight="1">
      <c r="A468" s="163" t="s">
        <v>3719</v>
      </c>
      <c r="B468" s="157" t="s">
        <v>55</v>
      </c>
      <c r="C468" s="59">
        <v>32109.0</v>
      </c>
      <c r="D468" s="158" t="s">
        <v>74</v>
      </c>
      <c r="E468" s="172">
        <v>46140.0</v>
      </c>
      <c r="F468" s="59" t="s">
        <v>4822</v>
      </c>
      <c r="G468" s="59" t="s">
        <v>57</v>
      </c>
      <c r="H468" s="59" t="s">
        <v>4823</v>
      </c>
      <c r="I468" s="59" t="s">
        <v>17</v>
      </c>
      <c r="J468" s="56"/>
      <c r="K468" s="59">
        <v>15.0</v>
      </c>
      <c r="L468" s="69">
        <f t="shared" si="45"/>
        <v>46155</v>
      </c>
      <c r="M468" s="150" t="str">
        <f t="shared" si="51"/>
        <v>VENCE HOY</v>
      </c>
      <c r="N468" s="64">
        <v>46107.0</v>
      </c>
      <c r="O468" s="56"/>
      <c r="P468" s="56"/>
      <c r="Q468" s="60"/>
      <c r="R468" s="61"/>
      <c r="S468" s="62"/>
      <c r="T468" s="63"/>
      <c r="U468" s="63"/>
      <c r="V468" s="63"/>
      <c r="W468" s="63"/>
      <c r="X468" s="63"/>
      <c r="Y468" s="63"/>
      <c r="Z468" s="63"/>
      <c r="AA468" s="91"/>
    </row>
    <row r="469" ht="75.0" customHeight="1">
      <c r="A469" s="163" t="s">
        <v>3719</v>
      </c>
      <c r="B469" s="157" t="s">
        <v>55</v>
      </c>
      <c r="C469" s="59">
        <v>18566.0</v>
      </c>
      <c r="D469" s="158" t="s">
        <v>40</v>
      </c>
      <c r="E469" s="172">
        <v>46140.0</v>
      </c>
      <c r="F469" s="59" t="s">
        <v>4824</v>
      </c>
      <c r="G469" s="59" t="s">
        <v>57</v>
      </c>
      <c r="H469" s="59" t="s">
        <v>1569</v>
      </c>
      <c r="I469" s="59" t="s">
        <v>19</v>
      </c>
      <c r="J469" s="56"/>
      <c r="K469" s="59">
        <v>15.0</v>
      </c>
      <c r="L469" s="69">
        <f t="shared" si="45"/>
        <v>46155</v>
      </c>
      <c r="M469" s="151" t="s">
        <v>60</v>
      </c>
      <c r="N469" s="68">
        <v>46141.0</v>
      </c>
      <c r="O469" s="56"/>
      <c r="P469" s="59" t="s">
        <v>4825</v>
      </c>
      <c r="Q469" s="60"/>
      <c r="R469" s="61"/>
      <c r="S469" s="62"/>
      <c r="T469" s="63"/>
      <c r="U469" s="63"/>
      <c r="V469" s="63"/>
      <c r="W469" s="63"/>
      <c r="X469" s="63"/>
      <c r="Y469" s="63"/>
      <c r="Z469" s="63"/>
      <c r="AA469" s="91"/>
    </row>
    <row r="470" ht="75.0" customHeight="1">
      <c r="A470" s="163" t="s">
        <v>3719</v>
      </c>
      <c r="B470" s="157" t="s">
        <v>55</v>
      </c>
      <c r="C470" s="59">
        <v>21699.0</v>
      </c>
      <c r="D470" s="158" t="s">
        <v>74</v>
      </c>
      <c r="E470" s="172">
        <v>46140.0</v>
      </c>
      <c r="F470" s="59" t="s">
        <v>4826</v>
      </c>
      <c r="G470" s="59" t="s">
        <v>57</v>
      </c>
      <c r="H470" s="59" t="s">
        <v>4827</v>
      </c>
      <c r="I470" s="59" t="s">
        <v>10</v>
      </c>
      <c r="J470" s="56"/>
      <c r="K470" s="59">
        <v>7.0</v>
      </c>
      <c r="L470" s="69">
        <f t="shared" si="45"/>
        <v>46147</v>
      </c>
      <c r="M470" s="151" t="s">
        <v>60</v>
      </c>
      <c r="N470" s="68">
        <v>46142.0</v>
      </c>
      <c r="O470" s="56"/>
      <c r="P470" s="59" t="s">
        <v>4828</v>
      </c>
      <c r="Q470" s="60"/>
      <c r="R470" s="61"/>
      <c r="S470" s="62"/>
      <c r="T470" s="63"/>
      <c r="U470" s="63"/>
      <c r="V470" s="63"/>
      <c r="W470" s="63"/>
      <c r="X470" s="63"/>
      <c r="Y470" s="63"/>
      <c r="Z470" s="63"/>
      <c r="AA470" s="91"/>
    </row>
    <row r="471" ht="75.0" customHeight="1">
      <c r="A471" s="163" t="s">
        <v>3719</v>
      </c>
      <c r="B471" s="157" t="s">
        <v>55</v>
      </c>
      <c r="C471" s="59">
        <v>18501.0</v>
      </c>
      <c r="D471" s="158" t="s">
        <v>40</v>
      </c>
      <c r="E471" s="172">
        <v>46140.0</v>
      </c>
      <c r="F471" s="59" t="s">
        <v>4829</v>
      </c>
      <c r="G471" s="59" t="s">
        <v>57</v>
      </c>
      <c r="H471" s="59" t="s">
        <v>1569</v>
      </c>
      <c r="I471" s="59" t="s">
        <v>19</v>
      </c>
      <c r="J471" s="56"/>
      <c r="K471" s="59">
        <v>15.0</v>
      </c>
      <c r="L471" s="69">
        <f t="shared" si="45"/>
        <v>46155</v>
      </c>
      <c r="M471" s="151" t="s">
        <v>60</v>
      </c>
      <c r="N471" s="68">
        <v>46141.0</v>
      </c>
      <c r="O471" s="56"/>
      <c r="P471" s="59" t="s">
        <v>4830</v>
      </c>
      <c r="Q471" s="60"/>
      <c r="R471" s="61"/>
      <c r="S471" s="62"/>
      <c r="T471" s="63"/>
      <c r="U471" s="63"/>
      <c r="V471" s="63"/>
      <c r="W471" s="63"/>
      <c r="X471" s="63"/>
      <c r="Y471" s="63"/>
      <c r="Z471" s="63"/>
      <c r="AA471" s="91"/>
    </row>
    <row r="472" ht="75.0" customHeight="1">
      <c r="A472" s="163" t="s">
        <v>3719</v>
      </c>
      <c r="B472" s="157" t="s">
        <v>55</v>
      </c>
      <c r="C472" s="59">
        <v>18499.0</v>
      </c>
      <c r="D472" s="158" t="s">
        <v>40</v>
      </c>
      <c r="E472" s="172">
        <v>46140.0</v>
      </c>
      <c r="F472" s="59" t="s">
        <v>4831</v>
      </c>
      <c r="G472" s="59" t="s">
        <v>57</v>
      </c>
      <c r="H472" s="59" t="s">
        <v>4832</v>
      </c>
      <c r="I472" s="59" t="s">
        <v>24</v>
      </c>
      <c r="J472" s="56"/>
      <c r="K472" s="59">
        <v>15.0</v>
      </c>
      <c r="L472" s="69">
        <f t="shared" si="45"/>
        <v>46155</v>
      </c>
      <c r="M472" s="151" t="s">
        <v>60</v>
      </c>
      <c r="N472" s="68">
        <v>46140.0</v>
      </c>
      <c r="O472" s="56"/>
      <c r="P472" s="59" t="s">
        <v>4833</v>
      </c>
      <c r="Q472" s="60"/>
      <c r="R472" s="61"/>
      <c r="S472" s="62"/>
      <c r="T472" s="63"/>
      <c r="U472" s="63"/>
      <c r="V472" s="63"/>
      <c r="W472" s="63"/>
      <c r="X472" s="63"/>
      <c r="Y472" s="63"/>
      <c r="Z472" s="63"/>
      <c r="AA472" s="91"/>
    </row>
    <row r="473" ht="75.0" customHeight="1">
      <c r="A473" s="163" t="s">
        <v>3719</v>
      </c>
      <c r="B473" s="157" t="s">
        <v>55</v>
      </c>
      <c r="C473" s="59">
        <v>18498.0</v>
      </c>
      <c r="D473" s="158" t="s">
        <v>40</v>
      </c>
      <c r="E473" s="172">
        <v>46140.0</v>
      </c>
      <c r="F473" s="59" t="s">
        <v>4834</v>
      </c>
      <c r="G473" s="59" t="s">
        <v>57</v>
      </c>
      <c r="H473" s="59" t="s">
        <v>1088</v>
      </c>
      <c r="I473" s="59" t="s">
        <v>24</v>
      </c>
      <c r="J473" s="56"/>
      <c r="K473" s="59">
        <v>15.0</v>
      </c>
      <c r="L473" s="69">
        <f t="shared" si="45"/>
        <v>46155</v>
      </c>
      <c r="M473" s="150" t="str">
        <f>IF(L473="","",IF(L473&lt;TODAY(),"VENCIDA",IF(L473=TODAY(),"VENCE HOY","A TIEMPO")))</f>
        <v>VENCE HOY</v>
      </c>
      <c r="N473" s="56"/>
      <c r="O473" s="56"/>
      <c r="P473" s="56"/>
      <c r="Q473" s="60"/>
      <c r="R473" s="61"/>
      <c r="S473" s="62"/>
      <c r="T473" s="63"/>
      <c r="U473" s="63"/>
      <c r="V473" s="63"/>
      <c r="W473" s="63"/>
      <c r="X473" s="63"/>
      <c r="Y473" s="63"/>
      <c r="Z473" s="63"/>
      <c r="AA473" s="91"/>
    </row>
    <row r="474" ht="75.0" customHeight="1">
      <c r="A474" s="163" t="s">
        <v>3719</v>
      </c>
      <c r="B474" s="157" t="s">
        <v>55</v>
      </c>
      <c r="C474" s="59">
        <v>18496.0</v>
      </c>
      <c r="D474" s="158" t="s">
        <v>40</v>
      </c>
      <c r="E474" s="172">
        <v>46140.0</v>
      </c>
      <c r="F474" s="59" t="s">
        <v>4835</v>
      </c>
      <c r="G474" s="59" t="s">
        <v>57</v>
      </c>
      <c r="H474" s="59" t="s">
        <v>1397</v>
      </c>
      <c r="I474" s="59" t="s">
        <v>24</v>
      </c>
      <c r="J474" s="56"/>
      <c r="K474" s="59">
        <v>15.0</v>
      </c>
      <c r="L474" s="69">
        <f t="shared" si="45"/>
        <v>46155</v>
      </c>
      <c r="M474" s="151" t="s">
        <v>60</v>
      </c>
      <c r="N474" s="68">
        <v>46140.0</v>
      </c>
      <c r="O474" s="56"/>
      <c r="P474" s="59" t="s">
        <v>4836</v>
      </c>
      <c r="Q474" s="60"/>
      <c r="R474" s="61"/>
      <c r="S474" s="62"/>
      <c r="T474" s="63"/>
      <c r="U474" s="63"/>
      <c r="V474" s="63"/>
      <c r="W474" s="63"/>
      <c r="X474" s="63"/>
      <c r="Y474" s="63"/>
      <c r="Z474" s="63"/>
      <c r="AA474" s="91"/>
    </row>
    <row r="475" ht="75.0" customHeight="1">
      <c r="A475" s="163" t="s">
        <v>3719</v>
      </c>
      <c r="B475" s="157" t="s">
        <v>55</v>
      </c>
      <c r="C475" s="59">
        <v>18646.0</v>
      </c>
      <c r="D475" s="158" t="s">
        <v>40</v>
      </c>
      <c r="E475" s="172">
        <v>46140.0</v>
      </c>
      <c r="F475" s="59" t="s">
        <v>4837</v>
      </c>
      <c r="G475" s="59" t="s">
        <v>57</v>
      </c>
      <c r="H475" s="59" t="s">
        <v>952</v>
      </c>
      <c r="I475" s="59" t="s">
        <v>24</v>
      </c>
      <c r="J475" s="56"/>
      <c r="K475" s="59">
        <v>15.0</v>
      </c>
      <c r="L475" s="69">
        <f t="shared" si="45"/>
        <v>46155</v>
      </c>
      <c r="M475" s="151" t="s">
        <v>60</v>
      </c>
      <c r="N475" s="68">
        <v>46140.0</v>
      </c>
      <c r="O475" s="56"/>
      <c r="P475" s="59" t="s">
        <v>4838</v>
      </c>
      <c r="Q475" s="60"/>
      <c r="R475" s="61"/>
      <c r="S475" s="62"/>
      <c r="T475" s="63"/>
      <c r="U475" s="63"/>
      <c r="V475" s="63"/>
      <c r="W475" s="63"/>
      <c r="X475" s="63"/>
      <c r="Y475" s="63"/>
      <c r="Z475" s="63"/>
      <c r="AA475" s="91"/>
    </row>
    <row r="476" ht="75.0" customHeight="1">
      <c r="A476" s="163" t="s">
        <v>3719</v>
      </c>
      <c r="B476" s="157" t="s">
        <v>55</v>
      </c>
      <c r="C476" s="59">
        <v>18648.0</v>
      </c>
      <c r="D476" s="158" t="s">
        <v>40</v>
      </c>
      <c r="E476" s="172">
        <v>46140.0</v>
      </c>
      <c r="F476" s="59" t="s">
        <v>4839</v>
      </c>
      <c r="G476" s="59" t="s">
        <v>57</v>
      </c>
      <c r="H476" s="59" t="s">
        <v>4840</v>
      </c>
      <c r="I476" s="59" t="s">
        <v>24</v>
      </c>
      <c r="J476" s="56"/>
      <c r="K476" s="59">
        <v>15.0</v>
      </c>
      <c r="L476" s="69">
        <f t="shared" si="45"/>
        <v>46155</v>
      </c>
      <c r="M476" s="151" t="s">
        <v>60</v>
      </c>
      <c r="N476" s="68">
        <v>46140.0</v>
      </c>
      <c r="O476" s="56"/>
      <c r="P476" s="59" t="s">
        <v>4841</v>
      </c>
      <c r="Q476" s="60"/>
      <c r="R476" s="61"/>
      <c r="S476" s="62"/>
      <c r="T476" s="63"/>
      <c r="U476" s="63"/>
      <c r="V476" s="63"/>
      <c r="W476" s="63"/>
      <c r="X476" s="63"/>
      <c r="Y476" s="63"/>
      <c r="Z476" s="63"/>
      <c r="AA476" s="91"/>
    </row>
    <row r="477" ht="75.0" customHeight="1">
      <c r="A477" s="163" t="s">
        <v>3719</v>
      </c>
      <c r="B477" s="157" t="s">
        <v>55</v>
      </c>
      <c r="C477" s="59">
        <v>18649.0</v>
      </c>
      <c r="D477" s="158" t="s">
        <v>40</v>
      </c>
      <c r="E477" s="172">
        <v>46140.0</v>
      </c>
      <c r="F477" s="59" t="s">
        <v>794</v>
      </c>
      <c r="G477" s="59" t="s">
        <v>57</v>
      </c>
      <c r="H477" s="59" t="s">
        <v>4842</v>
      </c>
      <c r="I477" s="59" t="s">
        <v>24</v>
      </c>
      <c r="J477" s="56"/>
      <c r="K477" s="59">
        <v>15.0</v>
      </c>
      <c r="L477" s="69">
        <f t="shared" si="45"/>
        <v>46155</v>
      </c>
      <c r="M477" s="151" t="s">
        <v>60</v>
      </c>
      <c r="N477" s="68">
        <v>46140.0</v>
      </c>
      <c r="O477" s="56"/>
      <c r="P477" s="59" t="s">
        <v>4843</v>
      </c>
      <c r="Q477" s="60"/>
      <c r="R477" s="61"/>
      <c r="S477" s="62"/>
      <c r="T477" s="63"/>
      <c r="U477" s="63"/>
      <c r="V477" s="63"/>
      <c r="W477" s="63"/>
      <c r="X477" s="63"/>
      <c r="Y477" s="63"/>
      <c r="Z477" s="63"/>
      <c r="AA477" s="91"/>
    </row>
    <row r="478" ht="75.0" customHeight="1">
      <c r="A478" s="163" t="s">
        <v>3719</v>
      </c>
      <c r="B478" s="157" t="s">
        <v>55</v>
      </c>
      <c r="C478" s="59">
        <v>18651.0</v>
      </c>
      <c r="D478" s="158" t="s">
        <v>40</v>
      </c>
      <c r="E478" s="172">
        <v>46140.0</v>
      </c>
      <c r="F478" s="59" t="s">
        <v>4844</v>
      </c>
      <c r="G478" s="59" t="s">
        <v>57</v>
      </c>
      <c r="H478" s="59" t="s">
        <v>4845</v>
      </c>
      <c r="I478" s="59" t="s">
        <v>24</v>
      </c>
      <c r="J478" s="56"/>
      <c r="K478" s="59">
        <v>15.0</v>
      </c>
      <c r="L478" s="69">
        <f t="shared" si="45"/>
        <v>46155</v>
      </c>
      <c r="M478" s="151" t="s">
        <v>60</v>
      </c>
      <c r="N478" s="68">
        <v>46140.0</v>
      </c>
      <c r="O478" s="56"/>
      <c r="P478" s="59" t="s">
        <v>4846</v>
      </c>
      <c r="Q478" s="60"/>
      <c r="R478" s="61"/>
      <c r="S478" s="62"/>
      <c r="T478" s="63"/>
      <c r="U478" s="63"/>
      <c r="V478" s="63"/>
      <c r="W478" s="63"/>
      <c r="X478" s="63"/>
      <c r="Y478" s="63"/>
      <c r="Z478" s="63"/>
      <c r="AA478" s="91"/>
    </row>
    <row r="479" ht="75.0" customHeight="1">
      <c r="A479" s="163" t="s">
        <v>3719</v>
      </c>
      <c r="B479" s="157" t="s">
        <v>55</v>
      </c>
      <c r="C479" s="59">
        <v>21697.0</v>
      </c>
      <c r="D479" s="158" t="s">
        <v>40</v>
      </c>
      <c r="E479" s="172">
        <v>46140.0</v>
      </c>
      <c r="F479" s="59" t="s">
        <v>4847</v>
      </c>
      <c r="G479" s="59" t="s">
        <v>57</v>
      </c>
      <c r="H479" s="59" t="s">
        <v>4848</v>
      </c>
      <c r="I479" s="59" t="s">
        <v>37</v>
      </c>
      <c r="J479" s="56"/>
      <c r="K479" s="59">
        <v>10.0</v>
      </c>
      <c r="L479" s="69">
        <f t="shared" si="45"/>
        <v>46150</v>
      </c>
      <c r="M479" s="151" t="s">
        <v>60</v>
      </c>
      <c r="N479" s="64">
        <v>46098.0</v>
      </c>
      <c r="O479" s="56"/>
      <c r="P479" s="59" t="s">
        <v>3132</v>
      </c>
      <c r="Q479" s="60"/>
      <c r="R479" s="61"/>
      <c r="S479" s="62"/>
      <c r="T479" s="63"/>
      <c r="U479" s="63"/>
      <c r="V479" s="63"/>
      <c r="W479" s="63"/>
      <c r="X479" s="63"/>
      <c r="Y479" s="63"/>
      <c r="Z479" s="63"/>
      <c r="AA479" s="91"/>
    </row>
    <row r="480" ht="75.0" customHeight="1">
      <c r="A480" s="163" t="s">
        <v>3719</v>
      </c>
      <c r="B480" s="157" t="s">
        <v>55</v>
      </c>
      <c r="C480" s="59">
        <v>18720.0</v>
      </c>
      <c r="D480" s="158" t="s">
        <v>40</v>
      </c>
      <c r="E480" s="172">
        <v>46140.0</v>
      </c>
      <c r="F480" s="59" t="s">
        <v>4849</v>
      </c>
      <c r="G480" s="59" t="s">
        <v>57</v>
      </c>
      <c r="H480" s="59" t="s">
        <v>4850</v>
      </c>
      <c r="I480" s="59" t="s">
        <v>24</v>
      </c>
      <c r="J480" s="56"/>
      <c r="K480" s="59">
        <v>15.0</v>
      </c>
      <c r="L480" s="69">
        <f t="shared" si="45"/>
        <v>46155</v>
      </c>
      <c r="M480" s="151" t="s">
        <v>60</v>
      </c>
      <c r="N480" s="68">
        <v>46146.0</v>
      </c>
      <c r="O480" s="56"/>
      <c r="P480" s="59" t="s">
        <v>4851</v>
      </c>
      <c r="Q480" s="60"/>
      <c r="R480" s="61"/>
      <c r="S480" s="62"/>
      <c r="T480" s="63"/>
      <c r="U480" s="63"/>
      <c r="V480" s="63"/>
      <c r="W480" s="63"/>
      <c r="X480" s="63"/>
      <c r="Y480" s="63"/>
      <c r="Z480" s="63"/>
      <c r="AA480" s="91"/>
    </row>
    <row r="481" ht="75.0" customHeight="1">
      <c r="A481" s="163" t="s">
        <v>3719</v>
      </c>
      <c r="B481" s="157" t="s">
        <v>55</v>
      </c>
      <c r="C481" s="174">
        <v>18710.0</v>
      </c>
      <c r="D481" s="158" t="s">
        <v>40</v>
      </c>
      <c r="E481" s="172">
        <v>46140.0</v>
      </c>
      <c r="F481" s="59" t="s">
        <v>4852</v>
      </c>
      <c r="G481" s="59" t="s">
        <v>57</v>
      </c>
      <c r="H481" s="59" t="s">
        <v>4853</v>
      </c>
      <c r="I481" s="59" t="s">
        <v>19</v>
      </c>
      <c r="J481" s="56"/>
      <c r="K481" s="59">
        <v>15.0</v>
      </c>
      <c r="L481" s="69">
        <f t="shared" si="45"/>
        <v>46155</v>
      </c>
      <c r="M481" s="150" t="str">
        <f t="shared" ref="M481:M482" si="52">IF(L481="","",IF(L481&lt;TODAY(),"VENCIDA",IF(L481=TODAY(),"VENCE HOY","A TIEMPO")))</f>
        <v>VENCE HOY</v>
      </c>
      <c r="N481" s="64">
        <v>46098.0</v>
      </c>
      <c r="O481" s="56"/>
      <c r="P481" s="56"/>
      <c r="Q481" s="60"/>
      <c r="R481" s="61"/>
      <c r="S481" s="62"/>
      <c r="T481" s="63"/>
      <c r="U481" s="63"/>
      <c r="V481" s="63"/>
      <c r="W481" s="63"/>
      <c r="X481" s="63"/>
      <c r="Y481" s="63"/>
      <c r="Z481" s="63"/>
      <c r="AA481" s="91"/>
    </row>
    <row r="482" ht="75.0" customHeight="1">
      <c r="A482" s="163" t="s">
        <v>3719</v>
      </c>
      <c r="B482" s="157" t="s">
        <v>55</v>
      </c>
      <c r="C482" s="59">
        <v>18699.0</v>
      </c>
      <c r="D482" s="158" t="s">
        <v>40</v>
      </c>
      <c r="E482" s="172">
        <v>46140.0</v>
      </c>
      <c r="F482" s="59" t="s">
        <v>4854</v>
      </c>
      <c r="G482" s="59" t="s">
        <v>57</v>
      </c>
      <c r="H482" s="59" t="s">
        <v>4855</v>
      </c>
      <c r="I482" s="59" t="s">
        <v>12</v>
      </c>
      <c r="J482" s="56"/>
      <c r="K482" s="59">
        <v>15.0</v>
      </c>
      <c r="L482" s="69">
        <f t="shared" si="45"/>
        <v>46155</v>
      </c>
      <c r="M482" s="150" t="str">
        <f t="shared" si="52"/>
        <v>VENCE HOY</v>
      </c>
      <c r="N482" s="56"/>
      <c r="O482" s="56"/>
      <c r="P482" s="56"/>
      <c r="Q482" s="60"/>
      <c r="R482" s="61"/>
      <c r="S482" s="62"/>
      <c r="T482" s="63"/>
      <c r="U482" s="63"/>
      <c r="V482" s="63"/>
      <c r="W482" s="63"/>
      <c r="X482" s="63"/>
      <c r="Y482" s="63"/>
      <c r="Z482" s="63"/>
      <c r="AA482" s="91"/>
    </row>
    <row r="483" ht="75.0" customHeight="1">
      <c r="A483" s="163" t="s">
        <v>3719</v>
      </c>
      <c r="B483" s="157" t="s">
        <v>55</v>
      </c>
      <c r="C483" s="59">
        <v>18707.0</v>
      </c>
      <c r="D483" s="158" t="s">
        <v>40</v>
      </c>
      <c r="E483" s="172">
        <v>46140.0</v>
      </c>
      <c r="F483" s="59" t="s">
        <v>4856</v>
      </c>
      <c r="G483" s="59" t="s">
        <v>57</v>
      </c>
      <c r="H483" s="59" t="s">
        <v>4857</v>
      </c>
      <c r="I483" s="59" t="s">
        <v>30</v>
      </c>
      <c r="J483" s="56"/>
      <c r="K483" s="59">
        <v>15.0</v>
      </c>
      <c r="L483" s="69">
        <f t="shared" si="45"/>
        <v>46155</v>
      </c>
      <c r="M483" s="151" t="s">
        <v>60</v>
      </c>
      <c r="N483" s="68">
        <v>46148.0</v>
      </c>
      <c r="O483" s="56"/>
      <c r="P483" s="59" t="s">
        <v>4858</v>
      </c>
      <c r="Q483" s="60"/>
      <c r="R483" s="61"/>
      <c r="S483" s="62"/>
      <c r="T483" s="63"/>
      <c r="U483" s="63"/>
      <c r="V483" s="63"/>
      <c r="W483" s="63"/>
      <c r="X483" s="63"/>
      <c r="Y483" s="63"/>
      <c r="Z483" s="63"/>
      <c r="AA483" s="91"/>
    </row>
    <row r="484" ht="75.0" customHeight="1">
      <c r="A484" s="163" t="s">
        <v>3719</v>
      </c>
      <c r="B484" s="157" t="s">
        <v>55</v>
      </c>
      <c r="C484" s="59">
        <v>18631.0</v>
      </c>
      <c r="D484" s="158" t="s">
        <v>40</v>
      </c>
      <c r="E484" s="172">
        <v>46140.0</v>
      </c>
      <c r="F484" s="174" t="s">
        <v>4859</v>
      </c>
      <c r="G484" s="59" t="s">
        <v>57</v>
      </c>
      <c r="H484" s="59" t="s">
        <v>4578</v>
      </c>
      <c r="I484" s="59" t="s">
        <v>19</v>
      </c>
      <c r="J484" s="56"/>
      <c r="K484" s="59">
        <v>15.0</v>
      </c>
      <c r="L484" s="69">
        <f t="shared" si="45"/>
        <v>46155</v>
      </c>
      <c r="M484" s="151" t="s">
        <v>60</v>
      </c>
      <c r="N484" s="68">
        <v>46147.0</v>
      </c>
      <c r="O484" s="56"/>
      <c r="P484" s="59" t="s">
        <v>4860</v>
      </c>
      <c r="Q484" s="60"/>
      <c r="R484" s="61"/>
      <c r="S484" s="62"/>
      <c r="T484" s="63"/>
      <c r="U484" s="63"/>
      <c r="V484" s="63"/>
      <c r="W484" s="63"/>
      <c r="X484" s="63"/>
      <c r="Y484" s="63"/>
      <c r="Z484" s="63"/>
      <c r="AA484" s="91"/>
    </row>
    <row r="485" ht="75.0" customHeight="1">
      <c r="A485" s="163" t="s">
        <v>3719</v>
      </c>
      <c r="B485" s="157" t="s">
        <v>55</v>
      </c>
      <c r="C485" s="59">
        <v>21871.0</v>
      </c>
      <c r="D485" s="158" t="s">
        <v>74</v>
      </c>
      <c r="E485" s="172">
        <v>46140.0</v>
      </c>
      <c r="F485" s="59" t="s">
        <v>4861</v>
      </c>
      <c r="G485" s="59" t="s">
        <v>57</v>
      </c>
      <c r="H485" s="59" t="s">
        <v>4862</v>
      </c>
      <c r="I485" s="59" t="s">
        <v>30</v>
      </c>
      <c r="J485" s="56"/>
      <c r="K485" s="59">
        <v>15.0</v>
      </c>
      <c r="L485" s="69">
        <f t="shared" si="45"/>
        <v>46155</v>
      </c>
      <c r="M485" s="151" t="s">
        <v>60</v>
      </c>
      <c r="N485" s="68">
        <v>46146.0</v>
      </c>
      <c r="O485" s="56"/>
      <c r="P485" s="59" t="s">
        <v>4863</v>
      </c>
      <c r="Q485" s="60"/>
      <c r="R485" s="61"/>
      <c r="S485" s="62"/>
      <c r="T485" s="63"/>
      <c r="U485" s="63"/>
      <c r="V485" s="63"/>
      <c r="W485" s="63"/>
      <c r="X485" s="63"/>
      <c r="Y485" s="63"/>
      <c r="Z485" s="63"/>
      <c r="AA485" s="91"/>
    </row>
    <row r="486" ht="75.0" customHeight="1">
      <c r="A486" s="163" t="s">
        <v>3719</v>
      </c>
      <c r="B486" s="157" t="s">
        <v>55</v>
      </c>
      <c r="C486" s="59">
        <v>18673.0</v>
      </c>
      <c r="D486" s="158" t="s">
        <v>40</v>
      </c>
      <c r="E486" s="172">
        <v>46140.0</v>
      </c>
      <c r="F486" s="59" t="s">
        <v>4864</v>
      </c>
      <c r="G486" s="59" t="s">
        <v>57</v>
      </c>
      <c r="H486" s="59" t="s">
        <v>4865</v>
      </c>
      <c r="I486" s="59" t="s">
        <v>12</v>
      </c>
      <c r="J486" s="56"/>
      <c r="K486" s="59">
        <v>15.0</v>
      </c>
      <c r="L486" s="69">
        <f t="shared" si="45"/>
        <v>46155</v>
      </c>
      <c r="M486" s="150" t="str">
        <f>IF(L486="","",IF(L486&lt;TODAY(),"VENCIDA",IF(L486=TODAY(),"VENCE HOY","A TIEMPO")))</f>
        <v>VENCE HOY</v>
      </c>
      <c r="N486" s="56"/>
      <c r="O486" s="56"/>
      <c r="P486" s="56"/>
      <c r="Q486" s="60"/>
      <c r="R486" s="61"/>
      <c r="S486" s="62"/>
      <c r="T486" s="63"/>
      <c r="U486" s="63"/>
      <c r="V486" s="63"/>
      <c r="W486" s="63"/>
      <c r="X486" s="63"/>
      <c r="Y486" s="63"/>
      <c r="Z486" s="63"/>
      <c r="AA486" s="91"/>
    </row>
    <row r="487" ht="75.0" customHeight="1">
      <c r="A487" s="163" t="s">
        <v>3719</v>
      </c>
      <c r="B487" s="157" t="s">
        <v>55</v>
      </c>
      <c r="C487" s="59">
        <v>18637.0</v>
      </c>
      <c r="D487" s="158" t="s">
        <v>40</v>
      </c>
      <c r="E487" s="172">
        <v>46140.0</v>
      </c>
      <c r="F487" s="59" t="s">
        <v>4866</v>
      </c>
      <c r="G487" s="59" t="s">
        <v>57</v>
      </c>
      <c r="H487" s="189" t="s">
        <v>4867</v>
      </c>
      <c r="I487" s="59" t="s">
        <v>12</v>
      </c>
      <c r="J487" s="56"/>
      <c r="K487" s="59">
        <v>15.0</v>
      </c>
      <c r="L487" s="69">
        <f t="shared" si="45"/>
        <v>46155</v>
      </c>
      <c r="M487" s="151" t="s">
        <v>60</v>
      </c>
      <c r="N487" s="68">
        <v>46153.0</v>
      </c>
      <c r="O487" s="56"/>
      <c r="P487" s="59" t="s">
        <v>4868</v>
      </c>
      <c r="Q487" s="60"/>
      <c r="R487" s="61"/>
      <c r="S487" s="62"/>
      <c r="T487" s="63"/>
      <c r="U487" s="63"/>
      <c r="V487" s="63"/>
      <c r="W487" s="63"/>
      <c r="X487" s="63"/>
      <c r="Y487" s="63"/>
      <c r="Z487" s="63"/>
      <c r="AA487" s="33"/>
    </row>
    <row r="488" ht="75.0" customHeight="1">
      <c r="A488" s="163" t="s">
        <v>3719</v>
      </c>
      <c r="B488" s="157" t="s">
        <v>55</v>
      </c>
      <c r="C488" s="59">
        <v>18682.0</v>
      </c>
      <c r="D488" s="158" t="s">
        <v>40</v>
      </c>
      <c r="E488" s="172">
        <v>46140.0</v>
      </c>
      <c r="F488" s="59" t="s">
        <v>4869</v>
      </c>
      <c r="G488" s="59" t="s">
        <v>57</v>
      </c>
      <c r="H488" s="59" t="s">
        <v>4870</v>
      </c>
      <c r="I488" s="59" t="s">
        <v>24</v>
      </c>
      <c r="J488" s="56"/>
      <c r="K488" s="59">
        <v>15.0</v>
      </c>
      <c r="L488" s="69">
        <f t="shared" si="45"/>
        <v>46155</v>
      </c>
      <c r="M488" s="151" t="s">
        <v>60</v>
      </c>
      <c r="N488" s="68">
        <v>6985753.0</v>
      </c>
      <c r="O488" s="56"/>
      <c r="P488" s="59" t="s">
        <v>4871</v>
      </c>
      <c r="Q488" s="60"/>
      <c r="R488" s="61"/>
      <c r="S488" s="62"/>
      <c r="T488" s="63"/>
      <c r="U488" s="63"/>
      <c r="V488" s="63"/>
      <c r="W488" s="63"/>
      <c r="X488" s="63"/>
      <c r="Y488" s="63"/>
      <c r="Z488" s="63"/>
      <c r="AA488" s="91"/>
    </row>
    <row r="489" ht="75.0" customHeight="1">
      <c r="A489" s="163" t="s">
        <v>3719</v>
      </c>
      <c r="B489" s="157" t="s">
        <v>55</v>
      </c>
      <c r="C489" s="59">
        <v>21865.0</v>
      </c>
      <c r="D489" s="158" t="s">
        <v>40</v>
      </c>
      <c r="E489" s="172">
        <v>46140.0</v>
      </c>
      <c r="F489" s="59" t="s">
        <v>4872</v>
      </c>
      <c r="G489" s="59" t="s">
        <v>57</v>
      </c>
      <c r="H489" s="59" t="s">
        <v>4873</v>
      </c>
      <c r="I489" s="59" t="s">
        <v>36</v>
      </c>
      <c r="J489" s="59" t="s">
        <v>4874</v>
      </c>
      <c r="K489" s="59">
        <v>10.0</v>
      </c>
      <c r="L489" s="69">
        <f t="shared" si="45"/>
        <v>46150</v>
      </c>
      <c r="M489" s="150" t="str">
        <f t="shared" ref="M489:M490" si="53">IF(L489="","",IF(L489&lt;TODAY(),"VENCIDA",IF(L489=TODAY(),"VENCE HOY","A TIEMPO")))</f>
        <v>VENCIDA</v>
      </c>
      <c r="N489" s="56"/>
      <c r="O489" s="56"/>
      <c r="P489" s="56"/>
      <c r="Q489" s="60"/>
      <c r="R489" s="61"/>
      <c r="S489" s="62"/>
      <c r="T489" s="63"/>
      <c r="U489" s="63"/>
      <c r="V489" s="63"/>
      <c r="W489" s="63"/>
      <c r="X489" s="63"/>
      <c r="Y489" s="63"/>
      <c r="Z489" s="63"/>
      <c r="AA489" s="91"/>
    </row>
    <row r="490" ht="75.0" customHeight="1">
      <c r="A490" s="163" t="s">
        <v>3719</v>
      </c>
      <c r="B490" s="157" t="s">
        <v>55</v>
      </c>
      <c r="C490" s="59">
        <v>21945.0</v>
      </c>
      <c r="D490" s="158" t="s">
        <v>40</v>
      </c>
      <c r="E490" s="172">
        <v>46141.0</v>
      </c>
      <c r="F490" s="59" t="s">
        <v>4875</v>
      </c>
      <c r="G490" s="59" t="s">
        <v>57</v>
      </c>
      <c r="H490" s="59" t="s">
        <v>4876</v>
      </c>
      <c r="I490" s="59" t="s">
        <v>36</v>
      </c>
      <c r="J490" s="59" t="s">
        <v>4877</v>
      </c>
      <c r="K490" s="59">
        <v>15.0</v>
      </c>
      <c r="L490" s="69">
        <f t="shared" si="45"/>
        <v>46156</v>
      </c>
      <c r="M490" s="150" t="str">
        <f t="shared" si="53"/>
        <v>A TIEMPO</v>
      </c>
      <c r="N490" s="56"/>
      <c r="O490" s="56"/>
      <c r="P490" s="56"/>
      <c r="Q490" s="60"/>
      <c r="R490" s="61"/>
      <c r="S490" s="62"/>
      <c r="T490" s="63"/>
      <c r="U490" s="63"/>
      <c r="V490" s="63"/>
      <c r="W490" s="63"/>
      <c r="X490" s="63"/>
      <c r="Y490" s="63"/>
      <c r="Z490" s="63"/>
      <c r="AA490" s="91"/>
    </row>
    <row r="491" ht="75.0" customHeight="1">
      <c r="A491" s="163" t="s">
        <v>3719</v>
      </c>
      <c r="B491" s="157" t="s">
        <v>55</v>
      </c>
      <c r="C491" s="59">
        <v>21924.0</v>
      </c>
      <c r="D491" s="158" t="s">
        <v>74</v>
      </c>
      <c r="E491" s="172">
        <v>46141.0</v>
      </c>
      <c r="F491" s="59" t="s">
        <v>4826</v>
      </c>
      <c r="G491" s="59" t="s">
        <v>57</v>
      </c>
      <c r="H491" s="59" t="s">
        <v>4878</v>
      </c>
      <c r="I491" s="59" t="s">
        <v>36</v>
      </c>
      <c r="J491" s="59" t="s">
        <v>4879</v>
      </c>
      <c r="K491" s="59">
        <v>8.0</v>
      </c>
      <c r="L491" s="69">
        <f t="shared" si="45"/>
        <v>46149</v>
      </c>
      <c r="M491" s="151" t="s">
        <v>60</v>
      </c>
      <c r="N491" s="68">
        <v>46153.0</v>
      </c>
      <c r="O491" s="56"/>
      <c r="P491" s="59" t="s">
        <v>4880</v>
      </c>
      <c r="Q491" s="60"/>
      <c r="R491" s="61"/>
      <c r="S491" s="62"/>
      <c r="T491" s="63"/>
      <c r="U491" s="63"/>
      <c r="V491" s="63"/>
      <c r="W491" s="63"/>
      <c r="X491" s="63"/>
      <c r="Y491" s="63"/>
      <c r="Z491" s="63"/>
      <c r="AA491" s="91"/>
    </row>
    <row r="492" ht="75.0" customHeight="1">
      <c r="A492" s="163" t="s">
        <v>3719</v>
      </c>
      <c r="B492" s="157" t="s">
        <v>55</v>
      </c>
      <c r="C492" s="59">
        <v>18671.0</v>
      </c>
      <c r="D492" s="158" t="s">
        <v>40</v>
      </c>
      <c r="E492" s="172">
        <v>46141.0</v>
      </c>
      <c r="F492" s="59" t="s">
        <v>4881</v>
      </c>
      <c r="G492" s="59" t="s">
        <v>57</v>
      </c>
      <c r="H492" s="59" t="s">
        <v>4882</v>
      </c>
      <c r="I492" s="59" t="s">
        <v>12</v>
      </c>
      <c r="J492" s="25"/>
      <c r="K492" s="59">
        <v>10.0</v>
      </c>
      <c r="L492" s="69">
        <f t="shared" si="45"/>
        <v>46151</v>
      </c>
      <c r="M492" s="150" t="str">
        <f>IF(L492="","",IF(L492&lt;TODAY(),"VENCIDA",IF(L492=TODAY(),"VENCE HOY","A TIEMPO")))</f>
        <v>VENCIDA</v>
      </c>
      <c r="N492" s="56"/>
      <c r="O492" s="56"/>
      <c r="P492" s="56"/>
      <c r="Q492" s="60"/>
      <c r="R492" s="61"/>
      <c r="S492" s="62"/>
      <c r="T492" s="63"/>
      <c r="U492" s="63"/>
      <c r="V492" s="63"/>
      <c r="W492" s="63"/>
      <c r="X492" s="63"/>
      <c r="Y492" s="63"/>
      <c r="Z492" s="63"/>
      <c r="AA492" s="91"/>
    </row>
    <row r="493" ht="75.0" customHeight="1">
      <c r="A493" s="163" t="s">
        <v>3719</v>
      </c>
      <c r="B493" s="157" t="s">
        <v>55</v>
      </c>
      <c r="C493" s="59">
        <v>18782.0</v>
      </c>
      <c r="D493" s="158" t="s">
        <v>40</v>
      </c>
      <c r="E493" s="172">
        <v>46141.0</v>
      </c>
      <c r="F493" s="59" t="s">
        <v>4883</v>
      </c>
      <c r="G493" s="59" t="s">
        <v>57</v>
      </c>
      <c r="H493" s="59" t="s">
        <v>3536</v>
      </c>
      <c r="I493" s="59" t="s">
        <v>24</v>
      </c>
      <c r="J493" s="56"/>
      <c r="K493" s="59">
        <v>15.0</v>
      </c>
      <c r="L493" s="69">
        <f t="shared" si="45"/>
        <v>46156</v>
      </c>
      <c r="M493" s="151" t="s">
        <v>60</v>
      </c>
      <c r="N493" s="68">
        <v>46146.0</v>
      </c>
      <c r="O493" s="56"/>
      <c r="P493" s="59" t="s">
        <v>4884</v>
      </c>
      <c r="Q493" s="60"/>
      <c r="R493" s="61"/>
      <c r="S493" s="62"/>
      <c r="T493" s="63"/>
      <c r="U493" s="63"/>
      <c r="V493" s="63"/>
      <c r="W493" s="63"/>
      <c r="X493" s="63"/>
      <c r="Y493" s="63"/>
      <c r="Z493" s="63"/>
      <c r="AA493" s="91"/>
    </row>
    <row r="494" ht="75.0" customHeight="1">
      <c r="A494" s="163" t="s">
        <v>3719</v>
      </c>
      <c r="B494" s="157" t="s">
        <v>55</v>
      </c>
      <c r="C494" s="59">
        <v>18783.0</v>
      </c>
      <c r="D494" s="158" t="s">
        <v>40</v>
      </c>
      <c r="E494" s="172">
        <v>46141.0</v>
      </c>
      <c r="F494" s="59" t="s">
        <v>4885</v>
      </c>
      <c r="G494" s="59" t="s">
        <v>57</v>
      </c>
      <c r="H494" s="59" t="s">
        <v>57</v>
      </c>
      <c r="I494" s="59" t="s">
        <v>19</v>
      </c>
      <c r="J494" s="56"/>
      <c r="K494" s="59">
        <v>15.0</v>
      </c>
      <c r="L494" s="69">
        <f t="shared" si="45"/>
        <v>46156</v>
      </c>
      <c r="M494" s="151" t="s">
        <v>60</v>
      </c>
      <c r="N494" s="68"/>
      <c r="O494" s="56"/>
      <c r="P494" s="59"/>
      <c r="Q494" s="60"/>
      <c r="R494" s="61"/>
      <c r="S494" s="62"/>
      <c r="T494" s="63"/>
      <c r="U494" s="63"/>
      <c r="V494" s="63"/>
      <c r="W494" s="63"/>
      <c r="X494" s="63"/>
      <c r="Y494" s="63"/>
      <c r="Z494" s="63"/>
      <c r="AA494" s="91"/>
    </row>
    <row r="495" ht="75.0" customHeight="1">
      <c r="A495" s="163" t="s">
        <v>3719</v>
      </c>
      <c r="B495" s="157" t="s">
        <v>55</v>
      </c>
      <c r="C495" s="59">
        <v>18797.0</v>
      </c>
      <c r="D495" s="158" t="s">
        <v>40</v>
      </c>
      <c r="E495" s="172">
        <v>46141.0</v>
      </c>
      <c r="F495" s="59" t="s">
        <v>4886</v>
      </c>
      <c r="G495" s="59" t="s">
        <v>57</v>
      </c>
      <c r="H495" s="59" t="s">
        <v>4887</v>
      </c>
      <c r="I495" s="59" t="s">
        <v>19</v>
      </c>
      <c r="J495" s="56"/>
      <c r="K495" s="59">
        <v>15.0</v>
      </c>
      <c r="L495" s="69">
        <f t="shared" si="45"/>
        <v>46156</v>
      </c>
      <c r="M495" s="151" t="s">
        <v>60</v>
      </c>
      <c r="N495" s="68">
        <v>46155.0</v>
      </c>
      <c r="O495" s="56"/>
      <c r="P495" s="59" t="s">
        <v>4888</v>
      </c>
      <c r="Q495" s="60"/>
      <c r="R495" s="61"/>
      <c r="S495" s="62"/>
      <c r="T495" s="63"/>
      <c r="U495" s="63"/>
      <c r="V495" s="63"/>
      <c r="W495" s="63"/>
      <c r="X495" s="63"/>
      <c r="Y495" s="63"/>
      <c r="Z495" s="63"/>
      <c r="AA495" s="91"/>
    </row>
    <row r="496" ht="75.0" customHeight="1">
      <c r="A496" s="163" t="s">
        <v>3719</v>
      </c>
      <c r="B496" s="157" t="s">
        <v>55</v>
      </c>
      <c r="C496" s="59">
        <v>18806.0</v>
      </c>
      <c r="D496" s="158" t="s">
        <v>40</v>
      </c>
      <c r="E496" s="172">
        <v>46141.0</v>
      </c>
      <c r="F496" s="59" t="s">
        <v>4889</v>
      </c>
      <c r="G496" s="59" t="s">
        <v>57</v>
      </c>
      <c r="H496" s="59" t="s">
        <v>4890</v>
      </c>
      <c r="I496" s="59" t="s">
        <v>12</v>
      </c>
      <c r="J496" s="56"/>
      <c r="K496" s="59">
        <v>15.0</v>
      </c>
      <c r="L496" s="69">
        <f t="shared" si="45"/>
        <v>46156</v>
      </c>
      <c r="M496" s="150" t="str">
        <f>IF(L496="","",IF(L496&lt;TODAY(),"VENCIDA",IF(L496=TODAY(),"VENCE HOY","A TIEMPO")))</f>
        <v>A TIEMPO</v>
      </c>
      <c r="N496" s="56"/>
      <c r="O496" s="56"/>
      <c r="P496" s="56"/>
      <c r="Q496" s="60"/>
      <c r="R496" s="61"/>
      <c r="S496" s="62"/>
      <c r="T496" s="63"/>
      <c r="U496" s="63"/>
      <c r="V496" s="63"/>
      <c r="W496" s="63"/>
      <c r="X496" s="63"/>
      <c r="Y496" s="63"/>
      <c r="Z496" s="63"/>
      <c r="AA496" s="91"/>
    </row>
    <row r="497" ht="75.0" customHeight="1">
      <c r="A497" s="163" t="s">
        <v>3719</v>
      </c>
      <c r="B497" s="157" t="s">
        <v>55</v>
      </c>
      <c r="C497" s="59">
        <v>18809.0</v>
      </c>
      <c r="D497" s="158" t="s">
        <v>40</v>
      </c>
      <c r="E497" s="172">
        <v>46141.0</v>
      </c>
      <c r="F497" s="59" t="s">
        <v>4891</v>
      </c>
      <c r="G497" s="59" t="s">
        <v>57</v>
      </c>
      <c r="H497" s="59" t="s">
        <v>4892</v>
      </c>
      <c r="I497" s="59" t="s">
        <v>24</v>
      </c>
      <c r="J497" s="56"/>
      <c r="K497" s="59">
        <v>15.0</v>
      </c>
      <c r="L497" s="69">
        <f t="shared" si="45"/>
        <v>46156</v>
      </c>
      <c r="M497" s="151" t="s">
        <v>60</v>
      </c>
      <c r="N497" s="68">
        <v>46146.0</v>
      </c>
      <c r="O497" s="56"/>
      <c r="P497" s="59" t="s">
        <v>4893</v>
      </c>
      <c r="Q497" s="60"/>
      <c r="R497" s="61"/>
      <c r="S497" s="62"/>
      <c r="T497" s="63"/>
      <c r="U497" s="63"/>
      <c r="V497" s="63"/>
      <c r="W497" s="63"/>
      <c r="X497" s="63"/>
      <c r="Y497" s="63"/>
      <c r="Z497" s="63"/>
      <c r="AA497" s="91"/>
    </row>
    <row r="498" ht="75.0" customHeight="1">
      <c r="A498" s="163" t="s">
        <v>3719</v>
      </c>
      <c r="B498" s="157" t="s">
        <v>55</v>
      </c>
      <c r="C498" s="59">
        <v>18597.0</v>
      </c>
      <c r="D498" s="158" t="s">
        <v>40</v>
      </c>
      <c r="E498" s="172">
        <v>46141.0</v>
      </c>
      <c r="F498" s="59" t="s">
        <v>4894</v>
      </c>
      <c r="G498" s="59" t="s">
        <v>57</v>
      </c>
      <c r="H498" s="59" t="s">
        <v>4895</v>
      </c>
      <c r="I498" s="59" t="s">
        <v>36</v>
      </c>
      <c r="J498" s="59" t="s">
        <v>4896</v>
      </c>
      <c r="K498" s="59">
        <v>10.0</v>
      </c>
      <c r="L498" s="69">
        <f t="shared" si="45"/>
        <v>46151</v>
      </c>
      <c r="M498" s="150" t="str">
        <f>IF(L498="","",IF(L498&lt;TODAY(),"VENCIDA",IF(L498=TODAY(),"VENCE HOY","A TIEMPO")))</f>
        <v>VENCIDA</v>
      </c>
      <c r="N498" s="56"/>
      <c r="O498" s="56"/>
      <c r="P498" s="56"/>
      <c r="Q498" s="60"/>
      <c r="R498" s="61"/>
      <c r="S498" s="62"/>
      <c r="T498" s="63"/>
      <c r="U498" s="63"/>
      <c r="V498" s="63"/>
      <c r="W498" s="63"/>
      <c r="X498" s="63"/>
      <c r="Y498" s="63"/>
      <c r="Z498" s="63"/>
      <c r="AA498" s="91"/>
    </row>
    <row r="499" ht="75.0" customHeight="1">
      <c r="A499" s="163" t="s">
        <v>3719</v>
      </c>
      <c r="B499" s="157" t="s">
        <v>55</v>
      </c>
      <c r="C499" s="59">
        <v>21729.0</v>
      </c>
      <c r="D499" s="158" t="s">
        <v>74</v>
      </c>
      <c r="E499" s="172">
        <v>46141.0</v>
      </c>
      <c r="F499" s="59" t="s">
        <v>4116</v>
      </c>
      <c r="G499" s="59" t="s">
        <v>57</v>
      </c>
      <c r="H499" s="59" t="s">
        <v>4897</v>
      </c>
      <c r="I499" s="59" t="s">
        <v>30</v>
      </c>
      <c r="J499" s="56"/>
      <c r="K499" s="59">
        <v>10.0</v>
      </c>
      <c r="L499" s="69">
        <f t="shared" si="45"/>
        <v>46151</v>
      </c>
      <c r="M499" s="151" t="s">
        <v>60</v>
      </c>
      <c r="N499" s="68">
        <v>46147.0</v>
      </c>
      <c r="O499" s="56"/>
      <c r="P499" s="59" t="s">
        <v>4898</v>
      </c>
      <c r="Q499" s="60"/>
      <c r="R499" s="61"/>
      <c r="S499" s="62"/>
      <c r="T499" s="63"/>
      <c r="U499" s="63"/>
      <c r="V499" s="63"/>
      <c r="W499" s="63"/>
      <c r="X499" s="63"/>
      <c r="Y499" s="63"/>
      <c r="Z499" s="63"/>
      <c r="AA499" s="91"/>
    </row>
    <row r="500" ht="75.0" customHeight="1">
      <c r="A500" s="163" t="s">
        <v>3719</v>
      </c>
      <c r="B500" s="157" t="s">
        <v>55</v>
      </c>
      <c r="C500" s="59">
        <v>18766.0</v>
      </c>
      <c r="D500" s="158" t="s">
        <v>40</v>
      </c>
      <c r="E500" s="172">
        <v>46141.0</v>
      </c>
      <c r="F500" s="59" t="s">
        <v>2289</v>
      </c>
      <c r="G500" s="59" t="s">
        <v>57</v>
      </c>
      <c r="H500" s="59" t="s">
        <v>4899</v>
      </c>
      <c r="I500" s="59" t="s">
        <v>12</v>
      </c>
      <c r="J500" s="56"/>
      <c r="K500" s="59">
        <v>15.0</v>
      </c>
      <c r="L500" s="69">
        <f t="shared" si="45"/>
        <v>46156</v>
      </c>
      <c r="M500" s="150" t="str">
        <f t="shared" ref="M500:M501" si="54">IF(L500="","",IF(L500&lt;TODAY(),"VENCIDA",IF(L500=TODAY(),"VENCE HOY","A TIEMPO")))</f>
        <v>A TIEMPO</v>
      </c>
      <c r="N500" s="64">
        <v>46099.0</v>
      </c>
      <c r="O500" s="56"/>
      <c r="P500" s="56"/>
      <c r="Q500" s="60"/>
      <c r="R500" s="61"/>
      <c r="S500" s="62"/>
      <c r="T500" s="63"/>
      <c r="U500" s="63"/>
      <c r="V500" s="63"/>
      <c r="W500" s="63"/>
      <c r="X500" s="63"/>
      <c r="Y500" s="63"/>
      <c r="Z500" s="63"/>
      <c r="AA500" s="91"/>
    </row>
    <row r="501" ht="75.0" customHeight="1">
      <c r="A501" s="163" t="s">
        <v>3719</v>
      </c>
      <c r="B501" s="157" t="s">
        <v>55</v>
      </c>
      <c r="C501" s="59">
        <v>18810.0</v>
      </c>
      <c r="D501" s="158" t="s">
        <v>40</v>
      </c>
      <c r="E501" s="172">
        <v>46141.0</v>
      </c>
      <c r="F501" s="59" t="s">
        <v>4891</v>
      </c>
      <c r="G501" s="59" t="s">
        <v>57</v>
      </c>
      <c r="H501" s="59" t="s">
        <v>4900</v>
      </c>
      <c r="I501" s="59" t="s">
        <v>12</v>
      </c>
      <c r="J501" s="56"/>
      <c r="K501" s="59">
        <v>15.0</v>
      </c>
      <c r="L501" s="69">
        <f t="shared" si="45"/>
        <v>46156</v>
      </c>
      <c r="M501" s="150" t="str">
        <f t="shared" si="54"/>
        <v>A TIEMPO</v>
      </c>
      <c r="N501" s="56"/>
      <c r="O501" s="56"/>
      <c r="P501" s="56"/>
      <c r="Q501" s="60"/>
      <c r="R501" s="61"/>
      <c r="S501" s="62"/>
      <c r="T501" s="63"/>
      <c r="U501" s="63"/>
      <c r="V501" s="63"/>
      <c r="W501" s="63"/>
      <c r="X501" s="63"/>
      <c r="Y501" s="63"/>
      <c r="Z501" s="63"/>
      <c r="AA501" s="91"/>
    </row>
    <row r="502" ht="75.0" customHeight="1">
      <c r="A502" s="163" t="s">
        <v>3719</v>
      </c>
      <c r="B502" s="157" t="s">
        <v>55</v>
      </c>
      <c r="C502" s="59">
        <v>18815.0</v>
      </c>
      <c r="D502" s="158" t="s">
        <v>40</v>
      </c>
      <c r="E502" s="172">
        <v>46141.0</v>
      </c>
      <c r="F502" s="59" t="s">
        <v>4901</v>
      </c>
      <c r="G502" s="59" t="s">
        <v>57</v>
      </c>
      <c r="H502" s="59" t="s">
        <v>4902</v>
      </c>
      <c r="I502" s="59" t="s">
        <v>17</v>
      </c>
      <c r="J502" s="56"/>
      <c r="K502" s="59">
        <v>15.0</v>
      </c>
      <c r="L502" s="69">
        <f t="shared" si="45"/>
        <v>46156</v>
      </c>
      <c r="M502" s="151" t="s">
        <v>60</v>
      </c>
      <c r="N502" s="68">
        <v>46153.0</v>
      </c>
      <c r="O502" s="56"/>
      <c r="P502" s="59" t="s">
        <v>4903</v>
      </c>
      <c r="Q502" s="60"/>
      <c r="R502" s="61"/>
      <c r="S502" s="62"/>
      <c r="T502" s="63"/>
      <c r="U502" s="63"/>
      <c r="V502" s="63"/>
      <c r="W502" s="63"/>
      <c r="X502" s="63"/>
      <c r="Y502" s="63"/>
      <c r="Z502" s="63"/>
      <c r="AA502" s="91"/>
    </row>
    <row r="503" ht="75.0" customHeight="1">
      <c r="A503" s="163" t="s">
        <v>3719</v>
      </c>
      <c r="B503" s="157" t="s">
        <v>55</v>
      </c>
      <c r="C503" s="59">
        <v>18830.0</v>
      </c>
      <c r="D503" s="158" t="s">
        <v>40</v>
      </c>
      <c r="E503" s="172">
        <v>46141.0</v>
      </c>
      <c r="F503" s="59" t="s">
        <v>4904</v>
      </c>
      <c r="G503" s="59" t="s">
        <v>57</v>
      </c>
      <c r="H503" s="59" t="s">
        <v>4905</v>
      </c>
      <c r="I503" s="59" t="s">
        <v>12</v>
      </c>
      <c r="J503" s="56"/>
      <c r="K503" s="59">
        <v>15.0</v>
      </c>
      <c r="L503" s="69">
        <f t="shared" si="45"/>
        <v>46156</v>
      </c>
      <c r="M503" s="150" t="str">
        <f t="shared" ref="M503:M504" si="55">IF(L503="","",IF(L503&lt;TODAY(),"VENCIDA",IF(L503=TODAY(),"VENCE HOY","A TIEMPO")))</f>
        <v>A TIEMPO</v>
      </c>
      <c r="N503" s="64"/>
      <c r="O503" s="56"/>
      <c r="P503" s="56"/>
      <c r="Q503" s="60"/>
      <c r="R503" s="61"/>
      <c r="S503" s="62"/>
      <c r="T503" s="63"/>
      <c r="U503" s="63"/>
      <c r="V503" s="63"/>
      <c r="W503" s="63"/>
      <c r="X503" s="63"/>
      <c r="Y503" s="63"/>
      <c r="Z503" s="63"/>
      <c r="AA503" s="91"/>
    </row>
    <row r="504" ht="75.0" customHeight="1">
      <c r="A504" s="163" t="s">
        <v>3719</v>
      </c>
      <c r="B504" s="157" t="s">
        <v>55</v>
      </c>
      <c r="C504" s="59">
        <v>18846.0</v>
      </c>
      <c r="D504" s="158" t="s">
        <v>40</v>
      </c>
      <c r="E504" s="172">
        <v>46141.0</v>
      </c>
      <c r="F504" s="59" t="s">
        <v>4906</v>
      </c>
      <c r="G504" s="59" t="s">
        <v>57</v>
      </c>
      <c r="H504" s="59" t="s">
        <v>4907</v>
      </c>
      <c r="I504" s="59" t="s">
        <v>12</v>
      </c>
      <c r="J504" s="56"/>
      <c r="K504" s="59">
        <v>15.0</v>
      </c>
      <c r="L504" s="69">
        <f t="shared" si="45"/>
        <v>46156</v>
      </c>
      <c r="M504" s="150" t="str">
        <f t="shared" si="55"/>
        <v>A TIEMPO</v>
      </c>
      <c r="N504" s="56"/>
      <c r="O504" s="56"/>
      <c r="P504" s="56"/>
      <c r="Q504" s="60"/>
      <c r="R504" s="61"/>
      <c r="S504" s="62"/>
      <c r="T504" s="63"/>
      <c r="U504" s="63"/>
      <c r="V504" s="63"/>
      <c r="W504" s="63"/>
      <c r="X504" s="63"/>
      <c r="Y504" s="63"/>
      <c r="Z504" s="63"/>
      <c r="AA504" s="91"/>
    </row>
    <row r="505" ht="75.0" customHeight="1">
      <c r="A505" s="163" t="s">
        <v>3719</v>
      </c>
      <c r="B505" s="157" t="s">
        <v>55</v>
      </c>
      <c r="C505" s="59">
        <v>18852.0</v>
      </c>
      <c r="D505" s="158" t="s">
        <v>40</v>
      </c>
      <c r="E505" s="172">
        <v>46141.0</v>
      </c>
      <c r="F505" s="59" t="s">
        <v>4908</v>
      </c>
      <c r="G505" s="59" t="s">
        <v>57</v>
      </c>
      <c r="H505" s="59" t="s">
        <v>4909</v>
      </c>
      <c r="I505" s="59" t="s">
        <v>12</v>
      </c>
      <c r="J505" s="56"/>
      <c r="K505" s="59">
        <v>15.0</v>
      </c>
      <c r="L505" s="69">
        <f t="shared" si="45"/>
        <v>46156</v>
      </c>
      <c r="M505" s="151" t="s">
        <v>60</v>
      </c>
      <c r="N505" s="68">
        <v>46146.0</v>
      </c>
      <c r="O505" s="56"/>
      <c r="P505" s="59" t="s">
        <v>4910</v>
      </c>
      <c r="Q505" s="60"/>
      <c r="R505" s="61"/>
      <c r="S505" s="62"/>
      <c r="T505" s="63"/>
      <c r="U505" s="63"/>
      <c r="V505" s="63"/>
      <c r="W505" s="63"/>
      <c r="X505" s="63"/>
      <c r="Y505" s="63"/>
      <c r="Z505" s="63"/>
      <c r="AA505" s="91"/>
    </row>
    <row r="506" ht="75.0" customHeight="1">
      <c r="A506" s="163" t="s">
        <v>3719</v>
      </c>
      <c r="B506" s="157" t="s">
        <v>55</v>
      </c>
      <c r="C506" s="59">
        <v>18882.0</v>
      </c>
      <c r="D506" s="158" t="s">
        <v>40</v>
      </c>
      <c r="E506" s="172">
        <v>46141.0</v>
      </c>
      <c r="F506" s="59" t="s">
        <v>4911</v>
      </c>
      <c r="G506" s="59" t="s">
        <v>57</v>
      </c>
      <c r="H506" s="59" t="s">
        <v>4912</v>
      </c>
      <c r="I506" s="59" t="s">
        <v>12</v>
      </c>
      <c r="J506" s="56"/>
      <c r="K506" s="59">
        <v>15.0</v>
      </c>
      <c r="L506" s="69">
        <f t="shared" ref="L506:L508" si="56">$E506+$K507</f>
        <v>46156</v>
      </c>
      <c r="M506" s="150" t="str">
        <f t="shared" ref="M506:M509" si="57">IF(L506="","",IF(L506&lt;TODAY(),"VENCIDA",IF(L506=TODAY(),"VENCE HOY","A TIEMPO")))</f>
        <v>A TIEMPO</v>
      </c>
      <c r="N506" s="56"/>
      <c r="O506" s="56"/>
      <c r="P506" s="56"/>
      <c r="Q506" s="60"/>
      <c r="R506" s="61"/>
      <c r="S506" s="62"/>
      <c r="T506" s="63"/>
      <c r="U506" s="63"/>
      <c r="V506" s="63"/>
      <c r="W506" s="63"/>
      <c r="X506" s="63"/>
      <c r="Y506" s="63"/>
      <c r="Z506" s="63"/>
      <c r="AA506" s="91"/>
    </row>
    <row r="507" ht="75.0" customHeight="1">
      <c r="A507" s="163" t="s">
        <v>3715</v>
      </c>
      <c r="B507" s="157" t="s">
        <v>1497</v>
      </c>
      <c r="C507" s="59">
        <v>18971.0</v>
      </c>
      <c r="D507" s="158" t="s">
        <v>40</v>
      </c>
      <c r="E507" s="172">
        <v>46141.0</v>
      </c>
      <c r="F507" s="59" t="s">
        <v>2254</v>
      </c>
      <c r="G507" s="59" t="s">
        <v>57</v>
      </c>
      <c r="H507" s="59" t="s">
        <v>4913</v>
      </c>
      <c r="I507" s="59" t="s">
        <v>12</v>
      </c>
      <c r="J507" s="56"/>
      <c r="K507" s="59">
        <v>15.0</v>
      </c>
      <c r="L507" s="69">
        <f t="shared" si="56"/>
        <v>46156</v>
      </c>
      <c r="M507" s="150" t="str">
        <f t="shared" si="57"/>
        <v>A TIEMPO</v>
      </c>
      <c r="N507" s="56"/>
      <c r="O507" s="56"/>
      <c r="P507" s="56"/>
      <c r="Q507" s="60"/>
      <c r="R507" s="61"/>
      <c r="S507" s="62"/>
      <c r="T507" s="63"/>
      <c r="U507" s="63"/>
      <c r="V507" s="63"/>
      <c r="W507" s="63"/>
      <c r="X507" s="63"/>
      <c r="Y507" s="63"/>
      <c r="Z507" s="63"/>
      <c r="AA507" s="91"/>
    </row>
    <row r="508" ht="75.0" customHeight="1">
      <c r="A508" s="163" t="s">
        <v>3719</v>
      </c>
      <c r="B508" s="157" t="s">
        <v>55</v>
      </c>
      <c r="C508" s="59">
        <v>18888.0</v>
      </c>
      <c r="D508" s="158" t="s">
        <v>40</v>
      </c>
      <c r="E508" s="172">
        <v>46141.0</v>
      </c>
      <c r="F508" s="173" t="s">
        <v>4914</v>
      </c>
      <c r="G508" s="59" t="s">
        <v>57</v>
      </c>
      <c r="H508" s="59" t="s">
        <v>159</v>
      </c>
      <c r="I508" s="59" t="s">
        <v>24</v>
      </c>
      <c r="J508" s="56"/>
      <c r="K508" s="59">
        <v>15.0</v>
      </c>
      <c r="L508" s="69">
        <f t="shared" si="56"/>
        <v>46156</v>
      </c>
      <c r="M508" s="150" t="str">
        <f t="shared" si="57"/>
        <v>A TIEMPO</v>
      </c>
      <c r="N508" s="56"/>
      <c r="O508" s="56"/>
      <c r="P508" s="56"/>
      <c r="Q508" s="60"/>
      <c r="R508" s="61"/>
      <c r="S508" s="62"/>
      <c r="T508" s="63"/>
      <c r="U508" s="63"/>
      <c r="V508" s="63"/>
      <c r="W508" s="63"/>
      <c r="X508" s="63"/>
      <c r="Y508" s="63"/>
      <c r="Z508" s="63"/>
      <c r="AA508" s="91"/>
    </row>
    <row r="509" ht="75.0" customHeight="1">
      <c r="A509" s="163" t="s">
        <v>3719</v>
      </c>
      <c r="B509" s="157" t="s">
        <v>55</v>
      </c>
      <c r="C509" s="59">
        <v>18898.0</v>
      </c>
      <c r="D509" s="158" t="s">
        <v>40</v>
      </c>
      <c r="E509" s="172">
        <v>46141.0</v>
      </c>
      <c r="F509" s="59" t="s">
        <v>4894</v>
      </c>
      <c r="G509" s="59" t="s">
        <v>57</v>
      </c>
      <c r="H509" s="59" t="s">
        <v>4915</v>
      </c>
      <c r="I509" s="59" t="s">
        <v>36</v>
      </c>
      <c r="J509" s="59" t="s">
        <v>4916</v>
      </c>
      <c r="K509" s="59">
        <v>15.0</v>
      </c>
      <c r="L509" s="69">
        <f t="shared" ref="L509:L517" si="58">$E509+$K509</f>
        <v>46156</v>
      </c>
      <c r="M509" s="150" t="str">
        <f t="shared" si="57"/>
        <v>A TIEMPO</v>
      </c>
      <c r="N509" s="64">
        <v>46105.0</v>
      </c>
      <c r="O509" s="56"/>
      <c r="P509" s="56"/>
      <c r="Q509" s="60"/>
      <c r="R509" s="61"/>
      <c r="S509" s="62"/>
      <c r="T509" s="63"/>
      <c r="U509" s="63"/>
      <c r="V509" s="63"/>
      <c r="W509" s="63"/>
      <c r="X509" s="63"/>
      <c r="Y509" s="63"/>
      <c r="Z509" s="63"/>
      <c r="AA509" s="91"/>
    </row>
    <row r="510" ht="75.0" customHeight="1">
      <c r="A510" s="163" t="s">
        <v>3715</v>
      </c>
      <c r="B510" s="157" t="s">
        <v>1497</v>
      </c>
      <c r="C510" s="59">
        <v>18978.0</v>
      </c>
      <c r="D510" s="158" t="s">
        <v>40</v>
      </c>
      <c r="E510" s="172">
        <v>46141.0</v>
      </c>
      <c r="F510" s="59" t="s">
        <v>1952</v>
      </c>
      <c r="G510" s="59" t="s">
        <v>57</v>
      </c>
      <c r="H510" s="59" t="s">
        <v>4917</v>
      </c>
      <c r="I510" s="59" t="s">
        <v>27</v>
      </c>
      <c r="J510" s="56"/>
      <c r="K510" s="59">
        <v>15.0</v>
      </c>
      <c r="L510" s="69">
        <f t="shared" si="58"/>
        <v>46156</v>
      </c>
      <c r="M510" s="151" t="s">
        <v>60</v>
      </c>
      <c r="N510" s="68">
        <v>46153.0</v>
      </c>
      <c r="O510" s="56"/>
      <c r="P510" s="59" t="s">
        <v>4918</v>
      </c>
      <c r="Q510" s="60"/>
      <c r="R510" s="61"/>
      <c r="S510" s="62"/>
      <c r="T510" s="63"/>
      <c r="U510" s="63"/>
      <c r="V510" s="63"/>
      <c r="W510" s="63"/>
      <c r="X510" s="63"/>
      <c r="Y510" s="63"/>
      <c r="Z510" s="63"/>
      <c r="AA510" s="91"/>
    </row>
    <row r="511" ht="75.0" customHeight="1">
      <c r="A511" s="163" t="s">
        <v>3719</v>
      </c>
      <c r="B511" s="157" t="s">
        <v>55</v>
      </c>
      <c r="C511" s="59">
        <v>18931.0</v>
      </c>
      <c r="D511" s="158" t="s">
        <v>40</v>
      </c>
      <c r="E511" s="172">
        <v>46141.0</v>
      </c>
      <c r="F511" s="59" t="s">
        <v>4919</v>
      </c>
      <c r="G511" s="59" t="s">
        <v>57</v>
      </c>
      <c r="H511" s="59" t="s">
        <v>4920</v>
      </c>
      <c r="I511" s="59" t="s">
        <v>23</v>
      </c>
      <c r="J511" s="56"/>
      <c r="K511" s="59">
        <v>15.0</v>
      </c>
      <c r="L511" s="69">
        <f t="shared" si="58"/>
        <v>46156</v>
      </c>
      <c r="M511" s="151" t="s">
        <v>60</v>
      </c>
      <c r="N511" s="68">
        <v>46148.0</v>
      </c>
      <c r="O511" s="56"/>
      <c r="P511" s="59" t="s">
        <v>4921</v>
      </c>
      <c r="Q511" s="60"/>
      <c r="R511" s="61"/>
      <c r="S511" s="62"/>
      <c r="T511" s="63"/>
      <c r="U511" s="63"/>
      <c r="V511" s="63"/>
      <c r="W511" s="63"/>
      <c r="X511" s="63"/>
      <c r="Y511" s="63"/>
      <c r="Z511" s="63"/>
      <c r="AA511" s="91"/>
    </row>
    <row r="512" ht="75.0" customHeight="1">
      <c r="A512" s="163" t="s">
        <v>3719</v>
      </c>
      <c r="B512" s="157" t="s">
        <v>55</v>
      </c>
      <c r="C512" s="59">
        <v>18911.0</v>
      </c>
      <c r="D512" s="158" t="s">
        <v>40</v>
      </c>
      <c r="E512" s="172">
        <v>46141.0</v>
      </c>
      <c r="F512" s="59" t="s">
        <v>4922</v>
      </c>
      <c r="G512" s="59" t="s">
        <v>57</v>
      </c>
      <c r="H512" s="59" t="s">
        <v>4923</v>
      </c>
      <c r="I512" s="59" t="s">
        <v>19</v>
      </c>
      <c r="J512" s="56"/>
      <c r="K512" s="59">
        <v>15.0</v>
      </c>
      <c r="L512" s="69">
        <f t="shared" si="58"/>
        <v>46156</v>
      </c>
      <c r="M512" s="151" t="s">
        <v>60</v>
      </c>
      <c r="N512" s="68">
        <v>46143.0</v>
      </c>
      <c r="O512" s="56"/>
      <c r="P512" s="59" t="s">
        <v>4924</v>
      </c>
      <c r="Q512" s="60"/>
      <c r="R512" s="61"/>
      <c r="S512" s="62"/>
      <c r="T512" s="63"/>
      <c r="U512" s="63"/>
      <c r="V512" s="63"/>
      <c r="W512" s="63"/>
      <c r="X512" s="63"/>
      <c r="Y512" s="63"/>
      <c r="Z512" s="63"/>
      <c r="AA512" s="91"/>
    </row>
    <row r="513" ht="75.0" customHeight="1">
      <c r="A513" s="163" t="s">
        <v>3719</v>
      </c>
      <c r="B513" s="157" t="s">
        <v>55</v>
      </c>
      <c r="C513" s="59">
        <v>18912.0</v>
      </c>
      <c r="D513" s="158" t="s">
        <v>40</v>
      </c>
      <c r="E513" s="172">
        <v>46141.0</v>
      </c>
      <c r="F513" s="59" t="s">
        <v>4925</v>
      </c>
      <c r="G513" s="59" t="s">
        <v>57</v>
      </c>
      <c r="H513" s="59" t="s">
        <v>4926</v>
      </c>
      <c r="I513" s="59" t="s">
        <v>19</v>
      </c>
      <c r="J513" s="56"/>
      <c r="K513" s="59">
        <v>15.0</v>
      </c>
      <c r="L513" s="69">
        <f t="shared" si="58"/>
        <v>46156</v>
      </c>
      <c r="M513" s="151" t="s">
        <v>60</v>
      </c>
      <c r="N513" s="68">
        <v>46143.0</v>
      </c>
      <c r="O513" s="56"/>
      <c r="P513" s="59" t="s">
        <v>4927</v>
      </c>
      <c r="Q513" s="60"/>
      <c r="R513" s="61"/>
      <c r="S513" s="62"/>
      <c r="T513" s="63"/>
      <c r="U513" s="63"/>
      <c r="V513" s="63"/>
      <c r="W513" s="63"/>
      <c r="X513" s="63"/>
      <c r="Y513" s="63"/>
      <c r="Z513" s="63"/>
      <c r="AA513" s="91"/>
    </row>
    <row r="514" ht="75.0" customHeight="1">
      <c r="A514" s="163" t="s">
        <v>3719</v>
      </c>
      <c r="B514" s="157" t="s">
        <v>55</v>
      </c>
      <c r="C514" s="59">
        <v>18913.0</v>
      </c>
      <c r="D514" s="158" t="s">
        <v>40</v>
      </c>
      <c r="E514" s="172">
        <v>46141.0</v>
      </c>
      <c r="F514" s="59" t="s">
        <v>4928</v>
      </c>
      <c r="G514" s="59" t="s">
        <v>57</v>
      </c>
      <c r="H514" s="59" t="s">
        <v>4929</v>
      </c>
      <c r="I514" s="59" t="s">
        <v>19</v>
      </c>
      <c r="J514" s="56"/>
      <c r="K514" s="59">
        <v>15.0</v>
      </c>
      <c r="L514" s="69">
        <f t="shared" si="58"/>
        <v>46156</v>
      </c>
      <c r="M514" s="150" t="str">
        <f t="shared" ref="M514:M520" si="59">IF(L514="","",IF(L514&lt;TODAY(),"VENCIDA",IF(L514=TODAY(),"VENCE HOY","A TIEMPO")))</f>
        <v>A TIEMPO</v>
      </c>
      <c r="N514" s="56"/>
      <c r="O514" s="56"/>
      <c r="P514" s="56"/>
      <c r="Q514" s="60"/>
      <c r="R514" s="61"/>
      <c r="S514" s="62"/>
      <c r="T514" s="63"/>
      <c r="U514" s="63"/>
      <c r="V514" s="63"/>
      <c r="W514" s="63"/>
      <c r="X514" s="63"/>
      <c r="Y514" s="63"/>
      <c r="Z514" s="63"/>
      <c r="AA514" s="91"/>
    </row>
    <row r="515" ht="75.0" customHeight="1">
      <c r="A515" s="163" t="s">
        <v>3719</v>
      </c>
      <c r="B515" s="157" t="s">
        <v>55</v>
      </c>
      <c r="C515" s="59">
        <v>18969.0</v>
      </c>
      <c r="D515" s="158" t="s">
        <v>40</v>
      </c>
      <c r="E515" s="172">
        <v>46141.0</v>
      </c>
      <c r="F515" s="59" t="s">
        <v>1215</v>
      </c>
      <c r="G515" s="59" t="s">
        <v>57</v>
      </c>
      <c r="H515" s="59" t="s">
        <v>4930</v>
      </c>
      <c r="I515" s="59" t="s">
        <v>12</v>
      </c>
      <c r="J515" s="56"/>
      <c r="K515" s="59">
        <v>15.0</v>
      </c>
      <c r="L515" s="69">
        <f t="shared" si="58"/>
        <v>46156</v>
      </c>
      <c r="M515" s="150" t="str">
        <f t="shared" si="59"/>
        <v>A TIEMPO</v>
      </c>
      <c r="N515" s="56"/>
      <c r="O515" s="56"/>
      <c r="P515" s="56"/>
      <c r="Q515" s="60"/>
      <c r="R515" s="61"/>
      <c r="S515" s="62"/>
      <c r="T515" s="63"/>
      <c r="U515" s="63"/>
      <c r="V515" s="63"/>
      <c r="W515" s="63"/>
      <c r="X515" s="63"/>
      <c r="Y515" s="63"/>
      <c r="Z515" s="63"/>
      <c r="AA515" s="91"/>
    </row>
    <row r="516" ht="75.0" customHeight="1">
      <c r="A516" s="163" t="s">
        <v>3719</v>
      </c>
      <c r="B516" s="157" t="s">
        <v>55</v>
      </c>
      <c r="C516" s="59">
        <v>18986.0</v>
      </c>
      <c r="D516" s="158" t="s">
        <v>40</v>
      </c>
      <c r="E516" s="172">
        <v>46142.0</v>
      </c>
      <c r="F516" s="59" t="s">
        <v>4931</v>
      </c>
      <c r="G516" s="59" t="s">
        <v>57</v>
      </c>
      <c r="H516" s="59" t="s">
        <v>4932</v>
      </c>
      <c r="I516" s="59" t="s">
        <v>24</v>
      </c>
      <c r="J516" s="56"/>
      <c r="K516" s="59">
        <v>15.0</v>
      </c>
      <c r="L516" s="69">
        <f t="shared" si="58"/>
        <v>46157</v>
      </c>
      <c r="M516" s="150" t="str">
        <f t="shared" si="59"/>
        <v>A TIEMPO</v>
      </c>
      <c r="N516" s="64">
        <v>46099.0</v>
      </c>
      <c r="O516" s="56"/>
      <c r="P516" s="56"/>
      <c r="Q516" s="60"/>
      <c r="R516" s="61"/>
      <c r="S516" s="62"/>
      <c r="T516" s="63"/>
      <c r="U516" s="63"/>
      <c r="V516" s="63"/>
      <c r="W516" s="63"/>
      <c r="X516" s="63"/>
      <c r="Y516" s="63"/>
      <c r="Z516" s="63"/>
      <c r="AA516" s="91"/>
    </row>
    <row r="517" ht="75.0" customHeight="1">
      <c r="A517" s="163" t="s">
        <v>3719</v>
      </c>
      <c r="B517" s="157" t="s">
        <v>55</v>
      </c>
      <c r="C517" s="59">
        <v>22355.0</v>
      </c>
      <c r="D517" s="158" t="s">
        <v>74</v>
      </c>
      <c r="E517" s="172">
        <v>46142.0</v>
      </c>
      <c r="F517" s="59" t="s">
        <v>4933</v>
      </c>
      <c r="G517" s="59" t="s">
        <v>57</v>
      </c>
      <c r="H517" s="59" t="s">
        <v>4934</v>
      </c>
      <c r="I517" s="59" t="s">
        <v>15</v>
      </c>
      <c r="J517" s="56"/>
      <c r="K517" s="59">
        <v>10.0</v>
      </c>
      <c r="L517" s="69">
        <f t="shared" si="58"/>
        <v>46152</v>
      </c>
      <c r="M517" s="150" t="str">
        <f t="shared" si="59"/>
        <v>VENCIDA</v>
      </c>
      <c r="N517" s="56"/>
      <c r="O517" s="56"/>
      <c r="P517" s="56"/>
      <c r="Q517" s="60"/>
      <c r="R517" s="61"/>
      <c r="S517" s="62"/>
      <c r="T517" s="63"/>
      <c r="U517" s="63"/>
      <c r="V517" s="63"/>
      <c r="W517" s="63"/>
      <c r="X517" s="63"/>
      <c r="Y517" s="63"/>
      <c r="Z517" s="63"/>
      <c r="AA517" s="91"/>
    </row>
    <row r="518" ht="75.0" customHeight="1">
      <c r="A518" s="163" t="s">
        <v>3719</v>
      </c>
      <c r="B518" s="157" t="s">
        <v>55</v>
      </c>
      <c r="C518" s="59">
        <v>19022.0</v>
      </c>
      <c r="D518" s="158" t="s">
        <v>40</v>
      </c>
      <c r="E518" s="172">
        <v>46142.0</v>
      </c>
      <c r="F518" s="59" t="s">
        <v>4935</v>
      </c>
      <c r="G518" s="59" t="s">
        <v>57</v>
      </c>
      <c r="H518" s="59" t="s">
        <v>4936</v>
      </c>
      <c r="I518" s="59" t="s">
        <v>12</v>
      </c>
      <c r="J518" s="56"/>
      <c r="K518" s="59">
        <v>15.0</v>
      </c>
      <c r="L518" s="69">
        <f t="shared" ref="L518:L520" si="60">$E521+$K518</f>
        <v>46157</v>
      </c>
      <c r="M518" s="150" t="str">
        <f t="shared" si="59"/>
        <v>A TIEMPO</v>
      </c>
      <c r="N518" s="56"/>
      <c r="O518" s="56"/>
      <c r="P518" s="56"/>
      <c r="Q518" s="60"/>
      <c r="R518" s="61"/>
      <c r="S518" s="62"/>
      <c r="T518" s="63"/>
      <c r="U518" s="63"/>
      <c r="V518" s="63"/>
      <c r="W518" s="63"/>
      <c r="X518" s="63"/>
      <c r="Y518" s="63"/>
      <c r="Z518" s="63"/>
      <c r="AA518" s="91"/>
    </row>
    <row r="519" ht="75.0" customHeight="1">
      <c r="A519" s="163" t="s">
        <v>3719</v>
      </c>
      <c r="B519" s="157" t="s">
        <v>55</v>
      </c>
      <c r="C519" s="59">
        <v>19029.0</v>
      </c>
      <c r="D519" s="158" t="s">
        <v>40</v>
      </c>
      <c r="E519" s="172">
        <v>46142.0</v>
      </c>
      <c r="F519" s="59" t="s">
        <v>4937</v>
      </c>
      <c r="G519" s="59" t="s">
        <v>57</v>
      </c>
      <c r="H519" s="59" t="s">
        <v>4938</v>
      </c>
      <c r="I519" s="59" t="s">
        <v>17</v>
      </c>
      <c r="J519" s="56"/>
      <c r="K519" s="59">
        <v>15.0</v>
      </c>
      <c r="L519" s="69">
        <f t="shared" si="60"/>
        <v>46157</v>
      </c>
      <c r="M519" s="150" t="str">
        <f t="shared" si="59"/>
        <v>A TIEMPO</v>
      </c>
      <c r="N519" s="56"/>
      <c r="O519" s="56"/>
      <c r="P519" s="56"/>
      <c r="Q519" s="60"/>
      <c r="R519" s="61"/>
      <c r="S519" s="62"/>
      <c r="T519" s="63"/>
      <c r="U519" s="63"/>
      <c r="V519" s="63"/>
      <c r="W519" s="63"/>
      <c r="X519" s="63"/>
      <c r="Y519" s="63"/>
      <c r="Z519" s="63"/>
      <c r="AA519" s="91"/>
    </row>
    <row r="520" ht="75.0" customHeight="1">
      <c r="A520" s="163" t="s">
        <v>3719</v>
      </c>
      <c r="B520" s="157" t="s">
        <v>55</v>
      </c>
      <c r="C520" s="59">
        <v>19065.0</v>
      </c>
      <c r="D520" s="158" t="s">
        <v>40</v>
      </c>
      <c r="E520" s="172">
        <v>46142.0</v>
      </c>
      <c r="F520" s="59" t="s">
        <v>4939</v>
      </c>
      <c r="G520" s="59" t="s">
        <v>57</v>
      </c>
      <c r="H520" s="59" t="s">
        <v>4940</v>
      </c>
      <c r="I520" s="59" t="s">
        <v>12</v>
      </c>
      <c r="J520" s="56"/>
      <c r="K520" s="59">
        <v>15.0</v>
      </c>
      <c r="L520" s="69">
        <f t="shared" si="60"/>
        <v>46157</v>
      </c>
      <c r="M520" s="150" t="str">
        <f t="shared" si="59"/>
        <v>A TIEMPO</v>
      </c>
      <c r="N520" s="56"/>
      <c r="O520" s="56"/>
      <c r="P520" s="56"/>
      <c r="Q520" s="60"/>
      <c r="R520" s="61"/>
      <c r="S520" s="62"/>
      <c r="T520" s="63"/>
      <c r="U520" s="63"/>
      <c r="V520" s="63"/>
      <c r="W520" s="63"/>
      <c r="X520" s="63"/>
      <c r="Y520" s="63"/>
      <c r="Z520" s="63"/>
      <c r="AA520" s="91"/>
    </row>
    <row r="521" ht="75.0" customHeight="1">
      <c r="A521" s="163" t="s">
        <v>3715</v>
      </c>
      <c r="B521" s="157" t="s">
        <v>1497</v>
      </c>
      <c r="C521" s="59">
        <v>19164.0</v>
      </c>
      <c r="D521" s="158" t="s">
        <v>40</v>
      </c>
      <c r="E521" s="172">
        <v>46142.0</v>
      </c>
      <c r="F521" s="59" t="s">
        <v>1790</v>
      </c>
      <c r="G521" s="59" t="s">
        <v>57</v>
      </c>
      <c r="H521" s="190" t="s">
        <v>4941</v>
      </c>
      <c r="I521" s="59" t="s">
        <v>27</v>
      </c>
      <c r="J521" s="56"/>
      <c r="K521" s="59">
        <v>15.0</v>
      </c>
      <c r="L521" s="69">
        <f t="shared" ref="L521:L576" si="61">$E521+$K521</f>
        <v>46157</v>
      </c>
      <c r="M521" s="151" t="s">
        <v>60</v>
      </c>
      <c r="N521" s="68">
        <v>46147.0</v>
      </c>
      <c r="O521" s="56"/>
      <c r="P521" s="59" t="s">
        <v>4942</v>
      </c>
      <c r="Q521" s="60"/>
      <c r="R521" s="61"/>
      <c r="S521" s="62"/>
      <c r="T521" s="63"/>
      <c r="U521" s="63"/>
      <c r="V521" s="63"/>
      <c r="W521" s="63"/>
      <c r="X521" s="63"/>
      <c r="Y521" s="63"/>
      <c r="Z521" s="63"/>
      <c r="AA521" s="91"/>
    </row>
    <row r="522" ht="75.0" customHeight="1">
      <c r="A522" s="163" t="s">
        <v>3715</v>
      </c>
      <c r="B522" s="157" t="s">
        <v>1497</v>
      </c>
      <c r="C522" s="59">
        <v>19243.0</v>
      </c>
      <c r="D522" s="158" t="s">
        <v>40</v>
      </c>
      <c r="E522" s="172">
        <v>46142.0</v>
      </c>
      <c r="F522" s="59" t="s">
        <v>2254</v>
      </c>
      <c r="G522" s="59" t="s">
        <v>57</v>
      </c>
      <c r="H522" s="59" t="s">
        <v>4943</v>
      </c>
      <c r="I522" s="59" t="s">
        <v>23</v>
      </c>
      <c r="J522" s="56"/>
      <c r="K522" s="59">
        <v>15.0</v>
      </c>
      <c r="L522" s="69">
        <f t="shared" si="61"/>
        <v>46157</v>
      </c>
      <c r="M522" s="151" t="s">
        <v>60</v>
      </c>
      <c r="N522" s="68">
        <v>46153.0</v>
      </c>
      <c r="O522" s="56"/>
      <c r="P522" s="59" t="s">
        <v>4944</v>
      </c>
      <c r="Q522" s="60"/>
      <c r="R522" s="61"/>
      <c r="S522" s="62"/>
      <c r="T522" s="63"/>
      <c r="U522" s="63"/>
      <c r="V522" s="63"/>
      <c r="W522" s="63"/>
      <c r="X522" s="63"/>
      <c r="Y522" s="63"/>
      <c r="Z522" s="63"/>
      <c r="AA522" s="91"/>
    </row>
    <row r="523" ht="75.0" customHeight="1">
      <c r="A523" s="163" t="s">
        <v>3719</v>
      </c>
      <c r="B523" s="157" t="s">
        <v>55</v>
      </c>
      <c r="C523" s="59">
        <v>19084.0</v>
      </c>
      <c r="D523" s="158" t="s">
        <v>40</v>
      </c>
      <c r="E523" s="172">
        <v>46142.0</v>
      </c>
      <c r="F523" s="59" t="s">
        <v>4945</v>
      </c>
      <c r="G523" s="59" t="s">
        <v>57</v>
      </c>
      <c r="H523" s="59" t="s">
        <v>4946</v>
      </c>
      <c r="I523" s="59" t="s">
        <v>19</v>
      </c>
      <c r="J523" s="56"/>
      <c r="K523" s="59">
        <v>15.0</v>
      </c>
      <c r="L523" s="69">
        <f t="shared" si="61"/>
        <v>46157</v>
      </c>
      <c r="M523" s="151" t="s">
        <v>60</v>
      </c>
      <c r="N523" s="68">
        <v>46143.0</v>
      </c>
      <c r="O523" s="56"/>
      <c r="P523" s="59" t="s">
        <v>4947</v>
      </c>
      <c r="Q523" s="60"/>
      <c r="R523" s="61"/>
      <c r="S523" s="62"/>
      <c r="T523" s="63"/>
      <c r="U523" s="63"/>
      <c r="V523" s="63"/>
      <c r="W523" s="63"/>
      <c r="X523" s="63"/>
      <c r="Y523" s="63"/>
      <c r="Z523" s="63"/>
      <c r="AA523" s="91"/>
    </row>
    <row r="524" ht="75.0" customHeight="1">
      <c r="A524" s="163" t="s">
        <v>3719</v>
      </c>
      <c r="B524" s="157" t="s">
        <v>55</v>
      </c>
      <c r="C524" s="59">
        <v>19089.0</v>
      </c>
      <c r="D524" s="158" t="s">
        <v>40</v>
      </c>
      <c r="E524" s="172">
        <v>46142.0</v>
      </c>
      <c r="F524" s="59" t="s">
        <v>4676</v>
      </c>
      <c r="G524" s="59" t="s">
        <v>57</v>
      </c>
      <c r="H524" s="59" t="s">
        <v>4948</v>
      </c>
      <c r="I524" s="59" t="s">
        <v>12</v>
      </c>
      <c r="J524" s="56"/>
      <c r="K524" s="59">
        <v>15.0</v>
      </c>
      <c r="L524" s="69">
        <f t="shared" si="61"/>
        <v>46157</v>
      </c>
      <c r="M524" s="150" t="str">
        <f t="shared" ref="M524:M529" si="62">IF(L524="","",IF(L524&lt;TODAY(),"VENCIDA",IF(L524=TODAY(),"VENCE HOY","A TIEMPO")))</f>
        <v>A TIEMPO</v>
      </c>
      <c r="N524" s="56"/>
      <c r="O524" s="56"/>
      <c r="P524" s="56"/>
      <c r="Q524" s="60"/>
      <c r="R524" s="61"/>
      <c r="S524" s="62"/>
      <c r="T524" s="63"/>
      <c r="U524" s="63"/>
      <c r="V524" s="63"/>
      <c r="W524" s="63"/>
      <c r="X524" s="63"/>
      <c r="Y524" s="63"/>
      <c r="Z524" s="63"/>
      <c r="AA524" s="91"/>
    </row>
    <row r="525" ht="75.0" customHeight="1">
      <c r="A525" s="163" t="s">
        <v>3719</v>
      </c>
      <c r="B525" s="157" t="s">
        <v>55</v>
      </c>
      <c r="C525" s="59">
        <v>19092.0</v>
      </c>
      <c r="D525" s="158" t="s">
        <v>40</v>
      </c>
      <c r="E525" s="172">
        <v>46142.0</v>
      </c>
      <c r="F525" s="59" t="s">
        <v>4949</v>
      </c>
      <c r="G525" s="144" t="s">
        <v>57</v>
      </c>
      <c r="H525" s="59" t="s">
        <v>4950</v>
      </c>
      <c r="I525" s="59" t="s">
        <v>12</v>
      </c>
      <c r="J525" s="56"/>
      <c r="K525" s="144">
        <v>15.0</v>
      </c>
      <c r="L525" s="69">
        <f t="shared" si="61"/>
        <v>46157</v>
      </c>
      <c r="M525" s="150" t="str">
        <f t="shared" si="62"/>
        <v>A TIEMPO</v>
      </c>
      <c r="N525" s="56"/>
      <c r="O525" s="56"/>
      <c r="P525" s="56"/>
      <c r="Q525" s="60"/>
      <c r="R525" s="61"/>
      <c r="S525" s="62"/>
      <c r="T525" s="63"/>
      <c r="U525" s="63"/>
      <c r="V525" s="63"/>
      <c r="W525" s="63"/>
      <c r="X525" s="63"/>
      <c r="Y525" s="63"/>
      <c r="Z525" s="63"/>
      <c r="AA525" s="91"/>
    </row>
    <row r="526" ht="75.0" customHeight="1">
      <c r="A526" s="163" t="s">
        <v>3719</v>
      </c>
      <c r="B526" s="157" t="s">
        <v>55</v>
      </c>
      <c r="C526" s="59">
        <v>19118.0</v>
      </c>
      <c r="D526" s="158" t="s">
        <v>40</v>
      </c>
      <c r="E526" s="172">
        <v>46142.0</v>
      </c>
      <c r="F526" s="59" t="s">
        <v>4894</v>
      </c>
      <c r="G526" s="59" t="s">
        <v>57</v>
      </c>
      <c r="H526" s="59" t="s">
        <v>4951</v>
      </c>
      <c r="I526" s="59" t="s">
        <v>30</v>
      </c>
      <c r="J526" s="56"/>
      <c r="K526" s="144">
        <v>10.0</v>
      </c>
      <c r="L526" s="69">
        <f t="shared" si="61"/>
        <v>46152</v>
      </c>
      <c r="M526" s="150" t="str">
        <f t="shared" si="62"/>
        <v>VENCIDA</v>
      </c>
      <c r="N526" s="56"/>
      <c r="O526" s="56"/>
      <c r="P526" s="56"/>
      <c r="Q526" s="60"/>
      <c r="R526" s="61"/>
      <c r="S526" s="62"/>
      <c r="T526" s="63"/>
      <c r="U526" s="63"/>
      <c r="V526" s="63"/>
      <c r="W526" s="63"/>
      <c r="X526" s="63"/>
      <c r="Y526" s="63"/>
      <c r="Z526" s="63"/>
      <c r="AA526" s="91"/>
    </row>
    <row r="527" ht="75.0" customHeight="1">
      <c r="A527" s="163" t="s">
        <v>3719</v>
      </c>
      <c r="B527" s="157" t="s">
        <v>55</v>
      </c>
      <c r="C527" s="59">
        <v>19116.0</v>
      </c>
      <c r="D527" s="158" t="s">
        <v>40</v>
      </c>
      <c r="E527" s="172">
        <v>46142.0</v>
      </c>
      <c r="F527" s="59" t="s">
        <v>4952</v>
      </c>
      <c r="G527" s="59" t="s">
        <v>57</v>
      </c>
      <c r="H527" s="59" t="s">
        <v>4905</v>
      </c>
      <c r="I527" s="59" t="s">
        <v>12</v>
      </c>
      <c r="J527" s="56"/>
      <c r="K527" s="144">
        <v>15.0</v>
      </c>
      <c r="L527" s="69">
        <f t="shared" si="61"/>
        <v>46157</v>
      </c>
      <c r="M527" s="150" t="str">
        <f t="shared" si="62"/>
        <v>A TIEMPO</v>
      </c>
      <c r="N527" s="64">
        <v>46107.0</v>
      </c>
      <c r="O527" s="56"/>
      <c r="P527" s="56"/>
      <c r="Q527" s="60"/>
      <c r="R527" s="61"/>
      <c r="S527" s="62"/>
      <c r="T527" s="63"/>
      <c r="U527" s="63"/>
      <c r="V527" s="63"/>
      <c r="W527" s="63"/>
      <c r="X527" s="63"/>
      <c r="Y527" s="63"/>
      <c r="Z527" s="63"/>
      <c r="AA527" s="91"/>
    </row>
    <row r="528" ht="75.0" customHeight="1">
      <c r="A528" s="163" t="s">
        <v>3719</v>
      </c>
      <c r="B528" s="157" t="s">
        <v>55</v>
      </c>
      <c r="C528" s="59">
        <v>19111.0</v>
      </c>
      <c r="D528" s="158" t="s">
        <v>40</v>
      </c>
      <c r="E528" s="172">
        <v>46142.0</v>
      </c>
      <c r="F528" s="59" t="s">
        <v>4953</v>
      </c>
      <c r="G528" s="59" t="s">
        <v>57</v>
      </c>
      <c r="H528" s="59" t="s">
        <v>4954</v>
      </c>
      <c r="I528" s="59" t="s">
        <v>12</v>
      </c>
      <c r="J528" s="56"/>
      <c r="K528" s="144">
        <v>15.0</v>
      </c>
      <c r="L528" s="69">
        <f t="shared" si="61"/>
        <v>46157</v>
      </c>
      <c r="M528" s="150" t="str">
        <f t="shared" si="62"/>
        <v>A TIEMPO</v>
      </c>
      <c r="N528" s="56"/>
      <c r="O528" s="56"/>
      <c r="P528" s="56"/>
      <c r="Q528" s="60"/>
      <c r="R528" s="61"/>
      <c r="S528" s="62"/>
      <c r="T528" s="63"/>
      <c r="U528" s="63"/>
      <c r="V528" s="63"/>
      <c r="W528" s="63"/>
      <c r="X528" s="63"/>
      <c r="Y528" s="63"/>
      <c r="Z528" s="63"/>
      <c r="AA528" s="91"/>
    </row>
    <row r="529" ht="75.0" customHeight="1">
      <c r="A529" s="163" t="s">
        <v>3719</v>
      </c>
      <c r="B529" s="157" t="s">
        <v>55</v>
      </c>
      <c r="C529" s="59">
        <v>19109.0</v>
      </c>
      <c r="D529" s="158" t="s">
        <v>40</v>
      </c>
      <c r="E529" s="172">
        <v>46142.0</v>
      </c>
      <c r="F529" s="59" t="s">
        <v>4955</v>
      </c>
      <c r="G529" s="59" t="s">
        <v>57</v>
      </c>
      <c r="H529" s="59" t="s">
        <v>4956</v>
      </c>
      <c r="I529" s="59" t="s">
        <v>12</v>
      </c>
      <c r="J529" s="56"/>
      <c r="K529" s="144">
        <v>15.0</v>
      </c>
      <c r="L529" s="69">
        <f t="shared" si="61"/>
        <v>46157</v>
      </c>
      <c r="M529" s="150" t="str">
        <f t="shared" si="62"/>
        <v>A TIEMPO</v>
      </c>
      <c r="N529" s="64">
        <v>46105.0</v>
      </c>
      <c r="O529" s="56"/>
      <c r="P529" s="56"/>
      <c r="Q529" s="60"/>
      <c r="R529" s="61"/>
      <c r="S529" s="62"/>
      <c r="T529" s="63"/>
      <c r="U529" s="63"/>
      <c r="V529" s="63"/>
      <c r="W529" s="63"/>
      <c r="X529" s="63"/>
      <c r="Y529" s="63"/>
      <c r="Z529" s="63"/>
      <c r="AA529" s="91"/>
    </row>
    <row r="530" ht="75.0" customHeight="1">
      <c r="A530" s="180" t="s">
        <v>3715</v>
      </c>
      <c r="B530" s="157" t="s">
        <v>1497</v>
      </c>
      <c r="C530" s="144">
        <v>19291.0</v>
      </c>
      <c r="D530" s="157" t="s">
        <v>40</v>
      </c>
      <c r="E530" s="172">
        <v>46142.0</v>
      </c>
      <c r="F530" s="144" t="s">
        <v>4957</v>
      </c>
      <c r="G530" s="144" t="s">
        <v>57</v>
      </c>
      <c r="H530" s="144" t="s">
        <v>4958</v>
      </c>
      <c r="I530" s="99"/>
      <c r="J530" s="144" t="s">
        <v>4959</v>
      </c>
      <c r="K530" s="144">
        <v>15.0</v>
      </c>
      <c r="L530" s="69">
        <f t="shared" si="61"/>
        <v>46157</v>
      </c>
      <c r="M530" s="151" t="s">
        <v>60</v>
      </c>
      <c r="N530" s="145">
        <v>46148.0</v>
      </c>
      <c r="O530" s="102"/>
      <c r="P530" s="146" t="s">
        <v>4960</v>
      </c>
      <c r="Q530" s="103"/>
      <c r="R530" s="104"/>
      <c r="S530" s="105"/>
      <c r="T530" s="106"/>
      <c r="U530" s="106"/>
      <c r="V530" s="106"/>
      <c r="W530" s="106"/>
      <c r="X530" s="106"/>
      <c r="Y530" s="106"/>
      <c r="Z530" s="106"/>
      <c r="AA530" s="107"/>
    </row>
    <row r="531" ht="75.0" customHeight="1">
      <c r="A531" s="180" t="s">
        <v>3719</v>
      </c>
      <c r="B531" s="157" t="s">
        <v>55</v>
      </c>
      <c r="C531" s="144">
        <v>19239.0</v>
      </c>
      <c r="D531" s="157" t="s">
        <v>40</v>
      </c>
      <c r="E531" s="172">
        <v>46142.0</v>
      </c>
      <c r="F531" s="144" t="s">
        <v>4961</v>
      </c>
      <c r="G531" s="144" t="s">
        <v>57</v>
      </c>
      <c r="H531" s="144" t="s">
        <v>4962</v>
      </c>
      <c r="I531" s="144" t="s">
        <v>12</v>
      </c>
      <c r="J531" s="99"/>
      <c r="K531" s="144">
        <v>15.0</v>
      </c>
      <c r="L531" s="69">
        <f t="shared" si="61"/>
        <v>46157</v>
      </c>
      <c r="M531" s="150" t="str">
        <f>IF(L531="","",IF(L531&lt;TODAY(),"VENCIDA",IF(L531=TODAY(),"VENCE HOY","A TIEMPO")))</f>
        <v>A TIEMPO</v>
      </c>
      <c r="N531" s="102"/>
      <c r="O531" s="102"/>
      <c r="P531" s="102"/>
      <c r="Q531" s="103"/>
      <c r="R531" s="104"/>
      <c r="S531" s="105"/>
      <c r="T531" s="106"/>
      <c r="U531" s="106"/>
      <c r="V531" s="106"/>
      <c r="W531" s="106"/>
      <c r="X531" s="106"/>
      <c r="Y531" s="106"/>
      <c r="Z531" s="106"/>
      <c r="AA531" s="107"/>
    </row>
    <row r="532" ht="75.0" customHeight="1">
      <c r="A532" s="163" t="s">
        <v>3719</v>
      </c>
      <c r="B532" s="157" t="s">
        <v>55</v>
      </c>
      <c r="C532" s="59">
        <v>22541.0</v>
      </c>
      <c r="D532" s="158" t="s">
        <v>74</v>
      </c>
      <c r="E532" s="172">
        <v>46142.0</v>
      </c>
      <c r="F532" s="59" t="s">
        <v>4826</v>
      </c>
      <c r="G532" s="144" t="s">
        <v>57</v>
      </c>
      <c r="H532" s="59" t="s">
        <v>4963</v>
      </c>
      <c r="I532" s="59" t="s">
        <v>36</v>
      </c>
      <c r="J532" s="59" t="s">
        <v>4964</v>
      </c>
      <c r="K532" s="144">
        <v>4.0</v>
      </c>
      <c r="L532" s="69">
        <f t="shared" si="61"/>
        <v>46146</v>
      </c>
      <c r="M532" s="151" t="s">
        <v>60</v>
      </c>
      <c r="N532" s="68">
        <v>46146.0</v>
      </c>
      <c r="O532" s="56"/>
      <c r="P532" s="59" t="s">
        <v>4965</v>
      </c>
      <c r="Q532" s="60"/>
      <c r="R532" s="61"/>
      <c r="S532" s="62"/>
      <c r="T532" s="63"/>
      <c r="U532" s="63"/>
      <c r="V532" s="63"/>
      <c r="W532" s="63"/>
      <c r="X532" s="63"/>
      <c r="Y532" s="63"/>
      <c r="Z532" s="63"/>
      <c r="AA532" s="91"/>
    </row>
    <row r="533" ht="75.0" customHeight="1">
      <c r="A533" s="163" t="s">
        <v>3719</v>
      </c>
      <c r="B533" s="157" t="s">
        <v>55</v>
      </c>
      <c r="C533" s="59">
        <v>19241.0</v>
      </c>
      <c r="D533" s="158" t="s">
        <v>40</v>
      </c>
      <c r="E533" s="172">
        <v>46142.0</v>
      </c>
      <c r="F533" s="59" t="s">
        <v>4966</v>
      </c>
      <c r="G533" s="144" t="s">
        <v>57</v>
      </c>
      <c r="H533" s="59" t="s">
        <v>4967</v>
      </c>
      <c r="I533" s="59" t="s">
        <v>24</v>
      </c>
      <c r="J533" s="56"/>
      <c r="K533" s="144">
        <v>15.0</v>
      </c>
      <c r="L533" s="69">
        <f t="shared" si="61"/>
        <v>46157</v>
      </c>
      <c r="M533" s="151" t="s">
        <v>60</v>
      </c>
      <c r="N533" s="68">
        <v>46146.0</v>
      </c>
      <c r="O533" s="56"/>
      <c r="P533" s="59" t="s">
        <v>4968</v>
      </c>
      <c r="Q533" s="60"/>
      <c r="R533" s="61"/>
      <c r="S533" s="62"/>
      <c r="T533" s="63"/>
      <c r="U533" s="63"/>
      <c r="V533" s="63"/>
      <c r="W533" s="63"/>
      <c r="X533" s="63"/>
      <c r="Y533" s="63"/>
      <c r="Z533" s="63"/>
      <c r="AA533" s="91"/>
    </row>
    <row r="534" ht="75.0" customHeight="1">
      <c r="A534" s="163" t="s">
        <v>3719</v>
      </c>
      <c r="B534" s="157" t="s">
        <v>55</v>
      </c>
      <c r="C534" s="59">
        <v>19178.0</v>
      </c>
      <c r="D534" s="158" t="s">
        <v>40</v>
      </c>
      <c r="E534" s="172">
        <v>46142.0</v>
      </c>
      <c r="F534" s="59" t="s">
        <v>4969</v>
      </c>
      <c r="G534" s="144" t="s">
        <v>57</v>
      </c>
      <c r="H534" s="59" t="s">
        <v>4970</v>
      </c>
      <c r="I534" s="59" t="s">
        <v>24</v>
      </c>
      <c r="J534" s="56"/>
      <c r="K534" s="144">
        <v>15.0</v>
      </c>
      <c r="L534" s="69">
        <f t="shared" si="61"/>
        <v>46157</v>
      </c>
      <c r="M534" s="151" t="s">
        <v>60</v>
      </c>
      <c r="N534" s="68">
        <v>46117.0</v>
      </c>
      <c r="O534" s="56"/>
      <c r="P534" s="59" t="s">
        <v>4971</v>
      </c>
      <c r="Q534" s="60"/>
      <c r="R534" s="61"/>
      <c r="S534" s="62"/>
      <c r="T534" s="63"/>
      <c r="U534" s="63"/>
      <c r="V534" s="63"/>
      <c r="W534" s="63"/>
      <c r="X534" s="63"/>
      <c r="Y534" s="63"/>
      <c r="Z534" s="63"/>
      <c r="AA534" s="91"/>
    </row>
    <row r="535" ht="75.0" customHeight="1">
      <c r="A535" s="163" t="s">
        <v>3719</v>
      </c>
      <c r="B535" s="157" t="s">
        <v>55</v>
      </c>
      <c r="C535" s="59">
        <v>19172.0</v>
      </c>
      <c r="D535" s="158" t="s">
        <v>40</v>
      </c>
      <c r="E535" s="172">
        <v>46142.0</v>
      </c>
      <c r="F535" s="59" t="s">
        <v>4972</v>
      </c>
      <c r="G535" s="144" t="s">
        <v>57</v>
      </c>
      <c r="H535" s="59" t="s">
        <v>4973</v>
      </c>
      <c r="I535" s="59" t="s">
        <v>12</v>
      </c>
      <c r="J535" s="56"/>
      <c r="K535" s="144">
        <v>15.0</v>
      </c>
      <c r="L535" s="69">
        <f t="shared" si="61"/>
        <v>46157</v>
      </c>
      <c r="M535" s="150" t="str">
        <f>IF(L535="","",IF(L535&lt;TODAY(),"VENCIDA",IF(L535=TODAY(),"VENCE HOY","A TIEMPO")))</f>
        <v>A TIEMPO</v>
      </c>
      <c r="N535" s="56"/>
      <c r="O535" s="56"/>
      <c r="P535" s="56"/>
      <c r="Q535" s="60"/>
      <c r="R535" s="61"/>
      <c r="S535" s="62"/>
      <c r="T535" s="63"/>
      <c r="U535" s="63"/>
      <c r="V535" s="63"/>
      <c r="W535" s="63"/>
      <c r="X535" s="63"/>
      <c r="Y535" s="63"/>
      <c r="Z535" s="63"/>
      <c r="AA535" s="91"/>
    </row>
    <row r="536" ht="75.0" customHeight="1">
      <c r="A536" s="163" t="s">
        <v>3719</v>
      </c>
      <c r="B536" s="157" t="s">
        <v>55</v>
      </c>
      <c r="C536" s="59">
        <v>19131.0</v>
      </c>
      <c r="D536" s="158" t="s">
        <v>40</v>
      </c>
      <c r="E536" s="172">
        <v>46142.0</v>
      </c>
      <c r="F536" s="59" t="s">
        <v>4974</v>
      </c>
      <c r="G536" s="144" t="s">
        <v>57</v>
      </c>
      <c r="H536" s="59" t="s">
        <v>4975</v>
      </c>
      <c r="I536" s="59" t="s">
        <v>12</v>
      </c>
      <c r="J536" s="56"/>
      <c r="K536" s="144">
        <v>15.0</v>
      </c>
      <c r="L536" s="69">
        <f t="shared" si="61"/>
        <v>46157</v>
      </c>
      <c r="M536" s="151" t="s">
        <v>60</v>
      </c>
      <c r="N536" s="68">
        <v>46153.0</v>
      </c>
      <c r="O536" s="56"/>
      <c r="P536" s="59" t="s">
        <v>4976</v>
      </c>
      <c r="Q536" s="60"/>
      <c r="R536" s="61"/>
      <c r="S536" s="62"/>
      <c r="T536" s="63"/>
      <c r="U536" s="63"/>
      <c r="V536" s="63"/>
      <c r="W536" s="63"/>
      <c r="X536" s="63"/>
      <c r="Y536" s="63"/>
      <c r="Z536" s="63"/>
      <c r="AA536" s="91"/>
    </row>
    <row r="537" ht="75.0" customHeight="1">
      <c r="A537" s="163" t="s">
        <v>3719</v>
      </c>
      <c r="B537" s="157" t="s">
        <v>55</v>
      </c>
      <c r="C537" s="59">
        <v>22442.0</v>
      </c>
      <c r="D537" s="158" t="s">
        <v>74</v>
      </c>
      <c r="E537" s="172">
        <v>46142.0</v>
      </c>
      <c r="F537" s="59" t="s">
        <v>4357</v>
      </c>
      <c r="G537" s="144" t="s">
        <v>57</v>
      </c>
      <c r="H537" s="59" t="s">
        <v>4977</v>
      </c>
      <c r="I537" s="59" t="s">
        <v>36</v>
      </c>
      <c r="J537" s="59" t="s">
        <v>4591</v>
      </c>
      <c r="K537" s="144">
        <v>8.0</v>
      </c>
      <c r="L537" s="69">
        <f t="shared" si="61"/>
        <v>46150</v>
      </c>
      <c r="M537" s="150" t="str">
        <f t="shared" ref="M537:M538" si="63">IF(L537="","",IF(L537&lt;TODAY(),"VENCIDA",IF(L537=TODAY(),"VENCE HOY","A TIEMPO")))</f>
        <v>VENCIDA</v>
      </c>
      <c r="N537" s="56"/>
      <c r="O537" s="56"/>
      <c r="P537" s="56"/>
      <c r="Q537" s="60"/>
      <c r="R537" s="61"/>
      <c r="S537" s="62"/>
      <c r="T537" s="63"/>
      <c r="U537" s="63"/>
      <c r="V537" s="63"/>
      <c r="W537" s="63"/>
      <c r="X537" s="63"/>
      <c r="Y537" s="63"/>
      <c r="Z537" s="63"/>
      <c r="AA537" s="91"/>
    </row>
    <row r="538" ht="75.0" customHeight="1">
      <c r="A538" s="163" t="s">
        <v>3719</v>
      </c>
      <c r="B538" s="157" t="s">
        <v>55</v>
      </c>
      <c r="C538" s="59">
        <v>22441.0</v>
      </c>
      <c r="D538" s="158" t="s">
        <v>74</v>
      </c>
      <c r="E538" s="172">
        <v>46142.0</v>
      </c>
      <c r="F538" s="59" t="s">
        <v>4978</v>
      </c>
      <c r="G538" s="144" t="s">
        <v>57</v>
      </c>
      <c r="H538" s="59" t="s">
        <v>4979</v>
      </c>
      <c r="I538" s="59" t="s">
        <v>36</v>
      </c>
      <c r="J538" s="59" t="s">
        <v>4591</v>
      </c>
      <c r="K538" s="144">
        <v>10.0</v>
      </c>
      <c r="L538" s="69">
        <f t="shared" si="61"/>
        <v>46152</v>
      </c>
      <c r="M538" s="150" t="str">
        <f t="shared" si="63"/>
        <v>VENCIDA</v>
      </c>
      <c r="N538" s="64">
        <v>46106.0</v>
      </c>
      <c r="O538" s="56"/>
      <c r="P538" s="56"/>
      <c r="Q538" s="60"/>
      <c r="R538" s="61"/>
      <c r="S538" s="62"/>
      <c r="T538" s="63"/>
      <c r="U538" s="63"/>
      <c r="V538" s="63"/>
      <c r="W538" s="63"/>
      <c r="X538" s="63"/>
      <c r="Y538" s="63"/>
      <c r="Z538" s="63"/>
      <c r="AA538" s="91"/>
    </row>
    <row r="539" ht="75.0" customHeight="1">
      <c r="A539" s="163" t="s">
        <v>3719</v>
      </c>
      <c r="B539" s="157" t="s">
        <v>55</v>
      </c>
      <c r="C539" s="59">
        <v>19127.0</v>
      </c>
      <c r="D539" s="158" t="s">
        <v>40</v>
      </c>
      <c r="E539" s="172">
        <v>46142.0</v>
      </c>
      <c r="F539" s="59" t="s">
        <v>4980</v>
      </c>
      <c r="G539" s="144" t="s">
        <v>57</v>
      </c>
      <c r="H539" s="59" t="s">
        <v>4981</v>
      </c>
      <c r="I539" s="59" t="s">
        <v>19</v>
      </c>
      <c r="J539" s="56"/>
      <c r="K539" s="144">
        <v>15.0</v>
      </c>
      <c r="L539" s="69">
        <f t="shared" si="61"/>
        <v>46157</v>
      </c>
      <c r="M539" s="151" t="s">
        <v>60</v>
      </c>
      <c r="N539" s="68">
        <v>46146.0</v>
      </c>
      <c r="O539" s="56"/>
      <c r="P539" s="59" t="s">
        <v>4982</v>
      </c>
      <c r="Q539" s="60"/>
      <c r="R539" s="61"/>
      <c r="S539" s="62"/>
      <c r="T539" s="63"/>
      <c r="U539" s="63"/>
      <c r="V539" s="63"/>
      <c r="W539" s="63"/>
      <c r="X539" s="63"/>
      <c r="Y539" s="63"/>
      <c r="Z539" s="63"/>
      <c r="AA539" s="91"/>
    </row>
    <row r="540" ht="75.0" customHeight="1">
      <c r="A540" s="163" t="s">
        <v>3719</v>
      </c>
      <c r="B540" s="157" t="s">
        <v>55</v>
      </c>
      <c r="C540" s="59">
        <v>19126.0</v>
      </c>
      <c r="D540" s="158" t="s">
        <v>40</v>
      </c>
      <c r="E540" s="172">
        <v>46142.0</v>
      </c>
      <c r="F540" s="59" t="s">
        <v>4983</v>
      </c>
      <c r="G540" s="144" t="s">
        <v>57</v>
      </c>
      <c r="H540" s="59" t="s">
        <v>4984</v>
      </c>
      <c r="I540" s="59" t="s">
        <v>12</v>
      </c>
      <c r="J540" s="56"/>
      <c r="K540" s="144">
        <v>15.0</v>
      </c>
      <c r="L540" s="69">
        <f t="shared" si="61"/>
        <v>46157</v>
      </c>
      <c r="M540" s="151" t="s">
        <v>60</v>
      </c>
      <c r="N540" s="68">
        <v>46153.0</v>
      </c>
      <c r="O540" s="56"/>
      <c r="P540" s="59" t="s">
        <v>4985</v>
      </c>
      <c r="Q540" s="60"/>
      <c r="R540" s="61"/>
      <c r="S540" s="62"/>
      <c r="T540" s="63"/>
      <c r="U540" s="63"/>
      <c r="V540" s="63"/>
      <c r="W540" s="63"/>
      <c r="X540" s="63"/>
      <c r="Y540" s="63"/>
      <c r="Z540" s="63"/>
      <c r="AA540" s="91"/>
    </row>
    <row r="541" ht="75.0" customHeight="1">
      <c r="A541" s="163" t="s">
        <v>3719</v>
      </c>
      <c r="B541" s="157" t="s">
        <v>55</v>
      </c>
      <c r="C541" s="59">
        <v>19122.0</v>
      </c>
      <c r="D541" s="158" t="s">
        <v>40</v>
      </c>
      <c r="E541" s="172">
        <v>46142.0</v>
      </c>
      <c r="F541" s="59" t="s">
        <v>794</v>
      </c>
      <c r="G541" s="144" t="s">
        <v>57</v>
      </c>
      <c r="H541" s="59" t="s">
        <v>4984</v>
      </c>
      <c r="I541" s="59" t="s">
        <v>12</v>
      </c>
      <c r="J541" s="56"/>
      <c r="K541" s="144">
        <v>15.0</v>
      </c>
      <c r="L541" s="69">
        <f t="shared" si="61"/>
        <v>46157</v>
      </c>
      <c r="M541" s="151" t="s">
        <v>60</v>
      </c>
      <c r="N541" s="68">
        <v>46153.0</v>
      </c>
      <c r="O541" s="56"/>
      <c r="P541" s="59" t="s">
        <v>4986</v>
      </c>
      <c r="Q541" s="60"/>
      <c r="R541" s="61"/>
      <c r="S541" s="62"/>
      <c r="T541" s="63"/>
      <c r="U541" s="63"/>
      <c r="V541" s="63"/>
      <c r="W541" s="63"/>
      <c r="X541" s="63"/>
      <c r="Y541" s="63"/>
      <c r="Z541" s="63"/>
      <c r="AA541" s="91"/>
    </row>
    <row r="542" ht="75.0" customHeight="1">
      <c r="A542" s="163" t="s">
        <v>3715</v>
      </c>
      <c r="B542" s="157" t="s">
        <v>1497</v>
      </c>
      <c r="C542" s="59">
        <v>19345.0</v>
      </c>
      <c r="D542" s="158" t="s">
        <v>40</v>
      </c>
      <c r="E542" s="172">
        <v>46142.0</v>
      </c>
      <c r="F542" s="59" t="s">
        <v>4987</v>
      </c>
      <c r="G542" s="144" t="s">
        <v>57</v>
      </c>
      <c r="H542" s="59" t="s">
        <v>4988</v>
      </c>
      <c r="I542" s="59" t="s">
        <v>30</v>
      </c>
      <c r="J542" s="59" t="s">
        <v>4989</v>
      </c>
      <c r="K542" s="144">
        <v>15.0</v>
      </c>
      <c r="L542" s="69">
        <f t="shared" si="61"/>
        <v>46157</v>
      </c>
      <c r="M542" s="151" t="s">
        <v>60</v>
      </c>
      <c r="N542" s="68">
        <v>46154.0</v>
      </c>
      <c r="O542" s="56"/>
      <c r="P542" s="59" t="s">
        <v>4990</v>
      </c>
      <c r="Q542" s="60"/>
      <c r="R542" s="61"/>
      <c r="S542" s="62"/>
      <c r="T542" s="63"/>
      <c r="U542" s="63"/>
      <c r="V542" s="63"/>
      <c r="W542" s="63"/>
      <c r="X542" s="63"/>
      <c r="Y542" s="63"/>
      <c r="Z542" s="63"/>
      <c r="AA542" s="91"/>
    </row>
    <row r="543" ht="75.0" customHeight="1">
      <c r="A543" s="35"/>
      <c r="B543" s="57"/>
      <c r="C543" s="56"/>
      <c r="D543" s="37"/>
      <c r="E543" s="69"/>
      <c r="F543" s="56"/>
      <c r="G543" s="99"/>
      <c r="H543" s="56"/>
      <c r="I543" s="56"/>
      <c r="J543" s="56"/>
      <c r="K543" s="99"/>
      <c r="L543" s="69">
        <f t="shared" si="61"/>
        <v>0</v>
      </c>
      <c r="M543" s="150" t="str">
        <f t="shared" ref="M543:M728" si="64">IF(L543="","",IF(L543&lt;TODAY(),"VENCIDA",IF(L543=TODAY(),"VENCE HOY","A TIEMPO")))</f>
        <v>VENCIDA</v>
      </c>
      <c r="N543" s="64">
        <v>46101.0</v>
      </c>
      <c r="O543" s="56"/>
      <c r="P543" s="56"/>
      <c r="Q543" s="60"/>
      <c r="R543" s="61"/>
      <c r="S543" s="62"/>
      <c r="T543" s="63"/>
      <c r="U543" s="63"/>
      <c r="V543" s="63"/>
      <c r="W543" s="63"/>
      <c r="X543" s="63"/>
      <c r="Y543" s="63"/>
      <c r="Z543" s="63"/>
      <c r="AA543" s="91"/>
    </row>
    <row r="544" ht="75.0" customHeight="1">
      <c r="A544" s="35"/>
      <c r="B544" s="57"/>
      <c r="C544" s="56"/>
      <c r="D544" s="37"/>
      <c r="E544" s="69"/>
      <c r="F544" s="56"/>
      <c r="G544" s="99"/>
      <c r="H544" s="56"/>
      <c r="I544" s="56"/>
      <c r="J544" s="56"/>
      <c r="K544" s="99"/>
      <c r="L544" s="69">
        <f t="shared" si="61"/>
        <v>0</v>
      </c>
      <c r="M544" s="150" t="str">
        <f t="shared" si="64"/>
        <v>VENCIDA</v>
      </c>
      <c r="N544" s="56"/>
      <c r="O544" s="56"/>
      <c r="P544" s="56"/>
      <c r="Q544" s="60"/>
      <c r="R544" s="61"/>
      <c r="S544" s="62"/>
      <c r="T544" s="63"/>
      <c r="U544" s="63"/>
      <c r="V544" s="63"/>
      <c r="W544" s="63"/>
      <c r="X544" s="63"/>
      <c r="Y544" s="63"/>
      <c r="Z544" s="63"/>
      <c r="AA544" s="91"/>
    </row>
    <row r="545" ht="75.0" customHeight="1">
      <c r="A545" s="35"/>
      <c r="B545" s="57"/>
      <c r="C545" s="56"/>
      <c r="D545" s="37"/>
      <c r="E545" s="69"/>
      <c r="F545" s="56"/>
      <c r="G545" s="99"/>
      <c r="H545" s="56"/>
      <c r="I545" s="56"/>
      <c r="J545" s="99"/>
      <c r="K545" s="99"/>
      <c r="L545" s="69">
        <f t="shared" si="61"/>
        <v>0</v>
      </c>
      <c r="M545" s="150" t="str">
        <f t="shared" si="64"/>
        <v>VENCIDA</v>
      </c>
      <c r="N545" s="56"/>
      <c r="O545" s="56"/>
      <c r="P545" s="56"/>
      <c r="Q545" s="60"/>
      <c r="R545" s="61"/>
      <c r="S545" s="62"/>
      <c r="T545" s="63"/>
      <c r="U545" s="63"/>
      <c r="V545" s="63"/>
      <c r="W545" s="63"/>
      <c r="X545" s="63"/>
      <c r="Y545" s="63"/>
      <c r="Z545" s="63"/>
      <c r="AA545" s="91"/>
    </row>
    <row r="546" ht="75.0" customHeight="1">
      <c r="A546" s="35"/>
      <c r="B546" s="57"/>
      <c r="C546" s="56"/>
      <c r="D546" s="37"/>
      <c r="E546" s="69"/>
      <c r="F546" s="56"/>
      <c r="G546" s="99"/>
      <c r="H546" s="56"/>
      <c r="I546" s="56"/>
      <c r="J546" s="56"/>
      <c r="K546" s="99"/>
      <c r="L546" s="69">
        <f t="shared" si="61"/>
        <v>0</v>
      </c>
      <c r="M546" s="150" t="str">
        <f t="shared" si="64"/>
        <v>VENCIDA</v>
      </c>
      <c r="N546" s="64">
        <v>46101.0</v>
      </c>
      <c r="O546" s="56"/>
      <c r="P546" s="56"/>
      <c r="Q546" s="60"/>
      <c r="R546" s="61"/>
      <c r="S546" s="62"/>
      <c r="T546" s="63"/>
      <c r="U546" s="63"/>
      <c r="V546" s="63"/>
      <c r="W546" s="63"/>
      <c r="X546" s="63"/>
      <c r="Y546" s="63"/>
      <c r="Z546" s="63"/>
      <c r="AA546" s="91"/>
    </row>
    <row r="547" ht="75.0" customHeight="1">
      <c r="A547" s="35"/>
      <c r="B547" s="57"/>
      <c r="C547" s="56"/>
      <c r="D547" s="37"/>
      <c r="E547" s="69"/>
      <c r="F547" s="56"/>
      <c r="G547" s="99"/>
      <c r="H547" s="56"/>
      <c r="I547" s="56"/>
      <c r="J547" s="56"/>
      <c r="K547" s="99"/>
      <c r="L547" s="69">
        <f t="shared" si="61"/>
        <v>0</v>
      </c>
      <c r="M547" s="150" t="str">
        <f t="shared" si="64"/>
        <v>VENCIDA</v>
      </c>
      <c r="N547" s="64">
        <v>46101.0</v>
      </c>
      <c r="O547" s="56"/>
      <c r="P547" s="56"/>
      <c r="Q547" s="60"/>
      <c r="R547" s="61"/>
      <c r="S547" s="62"/>
      <c r="T547" s="63"/>
      <c r="U547" s="63"/>
      <c r="V547" s="63"/>
      <c r="W547" s="63"/>
      <c r="X547" s="63"/>
      <c r="Y547" s="63"/>
      <c r="Z547" s="63"/>
      <c r="AA547" s="91"/>
    </row>
    <row r="548" ht="75.0" customHeight="1">
      <c r="A548" s="35"/>
      <c r="B548" s="57"/>
      <c r="C548" s="56"/>
      <c r="D548" s="37"/>
      <c r="E548" s="69"/>
      <c r="F548" s="56"/>
      <c r="G548" s="99"/>
      <c r="H548" s="56"/>
      <c r="I548" s="56"/>
      <c r="J548" s="56"/>
      <c r="K548" s="99"/>
      <c r="L548" s="69">
        <f t="shared" si="61"/>
        <v>0</v>
      </c>
      <c r="M548" s="150" t="str">
        <f t="shared" si="64"/>
        <v>VENCIDA</v>
      </c>
      <c r="N548" s="64">
        <v>46106.0</v>
      </c>
      <c r="O548" s="56"/>
      <c r="P548" s="56"/>
      <c r="Q548" s="60"/>
      <c r="R548" s="61"/>
      <c r="S548" s="62"/>
      <c r="T548" s="63"/>
      <c r="U548" s="63"/>
      <c r="V548" s="63"/>
      <c r="W548" s="63"/>
      <c r="X548" s="63"/>
      <c r="Y548" s="63"/>
      <c r="Z548" s="63"/>
      <c r="AA548" s="91"/>
    </row>
    <row r="549" ht="75.0" customHeight="1">
      <c r="A549" s="35"/>
      <c r="B549" s="57"/>
      <c r="C549" s="56"/>
      <c r="D549" s="37"/>
      <c r="E549" s="69"/>
      <c r="F549" s="56"/>
      <c r="G549" s="99"/>
      <c r="H549" s="56"/>
      <c r="I549" s="56"/>
      <c r="J549" s="56"/>
      <c r="K549" s="99"/>
      <c r="L549" s="69">
        <f t="shared" si="61"/>
        <v>0</v>
      </c>
      <c r="M549" s="150" t="str">
        <f t="shared" si="64"/>
        <v>VENCIDA</v>
      </c>
      <c r="N549" s="56"/>
      <c r="O549" s="56"/>
      <c r="P549" s="56"/>
      <c r="Q549" s="60"/>
      <c r="R549" s="61"/>
      <c r="S549" s="62"/>
      <c r="T549" s="63"/>
      <c r="U549" s="63"/>
      <c r="V549" s="63"/>
      <c r="W549" s="63"/>
      <c r="X549" s="63"/>
      <c r="Y549" s="63"/>
      <c r="Z549" s="63"/>
      <c r="AA549" s="91"/>
    </row>
    <row r="550" ht="75.0" customHeight="1">
      <c r="A550" s="35"/>
      <c r="B550" s="57"/>
      <c r="C550" s="56"/>
      <c r="D550" s="37"/>
      <c r="E550" s="69"/>
      <c r="F550" s="56"/>
      <c r="G550" s="99"/>
      <c r="H550" s="56"/>
      <c r="I550" s="56"/>
      <c r="J550" s="56"/>
      <c r="K550" s="99"/>
      <c r="L550" s="69">
        <f t="shared" si="61"/>
        <v>0</v>
      </c>
      <c r="M550" s="150" t="str">
        <f t="shared" si="64"/>
        <v>VENCIDA</v>
      </c>
      <c r="N550" s="56"/>
      <c r="O550" s="56"/>
      <c r="P550" s="56"/>
      <c r="Q550" s="60"/>
      <c r="R550" s="61"/>
      <c r="S550" s="62"/>
      <c r="T550" s="63"/>
      <c r="U550" s="63"/>
      <c r="V550" s="63"/>
      <c r="W550" s="63"/>
      <c r="X550" s="63"/>
      <c r="Y550" s="63"/>
      <c r="Z550" s="63"/>
      <c r="AA550" s="91"/>
    </row>
    <row r="551" ht="75.0" customHeight="1">
      <c r="A551" s="35"/>
      <c r="B551" s="57"/>
      <c r="C551" s="56"/>
      <c r="D551" s="37"/>
      <c r="E551" s="69"/>
      <c r="F551" s="56"/>
      <c r="G551" s="99"/>
      <c r="H551" s="56"/>
      <c r="I551" s="56"/>
      <c r="J551" s="56"/>
      <c r="K551" s="99"/>
      <c r="L551" s="69">
        <f t="shared" si="61"/>
        <v>0</v>
      </c>
      <c r="M551" s="150" t="str">
        <f t="shared" si="64"/>
        <v>VENCIDA</v>
      </c>
      <c r="N551" s="56"/>
      <c r="O551" s="56"/>
      <c r="P551" s="56"/>
      <c r="Q551" s="60"/>
      <c r="R551" s="61"/>
      <c r="S551" s="62"/>
      <c r="T551" s="63"/>
      <c r="U551" s="63"/>
      <c r="V551" s="63"/>
      <c r="W551" s="63"/>
      <c r="X551" s="63"/>
      <c r="Y551" s="63"/>
      <c r="Z551" s="63"/>
      <c r="AA551" s="91"/>
    </row>
    <row r="552" ht="75.0" customHeight="1">
      <c r="A552" s="133"/>
      <c r="B552" s="57"/>
      <c r="C552" s="99"/>
      <c r="D552" s="57"/>
      <c r="E552" s="100"/>
      <c r="F552" s="99"/>
      <c r="G552" s="99"/>
      <c r="H552" s="99"/>
      <c r="I552" s="99"/>
      <c r="J552" s="102"/>
      <c r="K552" s="99"/>
      <c r="L552" s="69">
        <f t="shared" si="61"/>
        <v>0</v>
      </c>
      <c r="M552" s="150" t="str">
        <f t="shared" si="64"/>
        <v>VENCIDA</v>
      </c>
      <c r="N552" s="97">
        <v>46105.0</v>
      </c>
      <c r="O552" s="102"/>
      <c r="P552" s="102"/>
      <c r="Q552" s="103"/>
      <c r="R552" s="104"/>
      <c r="S552" s="105"/>
      <c r="T552" s="106"/>
      <c r="U552" s="106"/>
      <c r="V552" s="106"/>
      <c r="W552" s="106"/>
      <c r="X552" s="106"/>
      <c r="Y552" s="106"/>
      <c r="Z552" s="106"/>
      <c r="AA552" s="107"/>
    </row>
    <row r="553" ht="75.0" customHeight="1">
      <c r="A553" s="133"/>
      <c r="B553" s="57"/>
      <c r="C553" s="99"/>
      <c r="D553" s="57"/>
      <c r="E553" s="100"/>
      <c r="F553" s="99"/>
      <c r="G553" s="99"/>
      <c r="H553" s="99"/>
      <c r="I553" s="99"/>
      <c r="J553" s="102"/>
      <c r="K553" s="99"/>
      <c r="L553" s="69">
        <f t="shared" si="61"/>
        <v>0</v>
      </c>
      <c r="M553" s="150" t="str">
        <f t="shared" si="64"/>
        <v>VENCIDA</v>
      </c>
      <c r="N553" s="102"/>
      <c r="O553" s="102"/>
      <c r="P553" s="102"/>
      <c r="Q553" s="103"/>
      <c r="R553" s="104"/>
      <c r="S553" s="105"/>
      <c r="T553" s="106"/>
      <c r="U553" s="106"/>
      <c r="V553" s="106"/>
      <c r="W553" s="106"/>
      <c r="X553" s="106"/>
      <c r="Y553" s="106"/>
      <c r="Z553" s="106"/>
      <c r="AA553" s="107"/>
    </row>
    <row r="554" ht="75.0" customHeight="1">
      <c r="A554" s="133"/>
      <c r="B554" s="57"/>
      <c r="C554" s="99"/>
      <c r="D554" s="57"/>
      <c r="E554" s="100"/>
      <c r="F554" s="99"/>
      <c r="G554" s="99"/>
      <c r="H554" s="99"/>
      <c r="I554" s="99"/>
      <c r="J554" s="102"/>
      <c r="K554" s="99"/>
      <c r="L554" s="69">
        <f t="shared" si="61"/>
        <v>0</v>
      </c>
      <c r="M554" s="150" t="str">
        <f t="shared" si="64"/>
        <v>VENCIDA</v>
      </c>
      <c r="N554" s="102"/>
      <c r="O554" s="102"/>
      <c r="P554" s="102"/>
      <c r="Q554" s="103"/>
      <c r="R554" s="104"/>
      <c r="S554" s="105"/>
      <c r="T554" s="106"/>
      <c r="U554" s="106"/>
      <c r="V554" s="106"/>
      <c r="W554" s="106"/>
      <c r="X554" s="106"/>
      <c r="Y554" s="106"/>
      <c r="Z554" s="106"/>
      <c r="AA554" s="107"/>
    </row>
    <row r="555" ht="75.0" customHeight="1">
      <c r="A555" s="133"/>
      <c r="B555" s="57"/>
      <c r="C555" s="99"/>
      <c r="D555" s="57"/>
      <c r="E555" s="100"/>
      <c r="F555" s="99"/>
      <c r="G555" s="99"/>
      <c r="H555" s="99"/>
      <c r="I555" s="99"/>
      <c r="J555" s="102"/>
      <c r="K555" s="99"/>
      <c r="L555" s="69">
        <f t="shared" si="61"/>
        <v>0</v>
      </c>
      <c r="M555" s="150" t="str">
        <f t="shared" si="64"/>
        <v>VENCIDA</v>
      </c>
      <c r="N555" s="97">
        <v>46101.0</v>
      </c>
      <c r="O555" s="102"/>
      <c r="P555" s="102"/>
      <c r="Q555" s="103"/>
      <c r="R555" s="104"/>
      <c r="S555" s="105"/>
      <c r="T555" s="106"/>
      <c r="U555" s="106"/>
      <c r="V555" s="106"/>
      <c r="W555" s="106"/>
      <c r="X555" s="106"/>
      <c r="Y555" s="106"/>
      <c r="Z555" s="106"/>
      <c r="AA555" s="107"/>
    </row>
    <row r="556" ht="75.0" customHeight="1">
      <c r="A556" s="133"/>
      <c r="B556" s="57"/>
      <c r="C556" s="99"/>
      <c r="D556" s="57"/>
      <c r="E556" s="100"/>
      <c r="F556" s="99"/>
      <c r="G556" s="99"/>
      <c r="H556" s="99"/>
      <c r="I556" s="99"/>
      <c r="J556" s="102"/>
      <c r="K556" s="99"/>
      <c r="L556" s="69">
        <f t="shared" si="61"/>
        <v>0</v>
      </c>
      <c r="M556" s="150" t="str">
        <f t="shared" si="64"/>
        <v>VENCIDA</v>
      </c>
      <c r="N556" s="102"/>
      <c r="O556" s="102"/>
      <c r="P556" s="102"/>
      <c r="Q556" s="103"/>
      <c r="R556" s="104"/>
      <c r="S556" s="105"/>
      <c r="T556" s="106"/>
      <c r="U556" s="106"/>
      <c r="V556" s="106"/>
      <c r="W556" s="106"/>
      <c r="X556" s="106"/>
      <c r="Y556" s="106"/>
      <c r="Z556" s="106"/>
      <c r="AA556" s="107"/>
    </row>
    <row r="557" ht="75.0" customHeight="1">
      <c r="A557" s="35"/>
      <c r="B557" s="57"/>
      <c r="C557" s="56"/>
      <c r="D557" s="37"/>
      <c r="E557" s="69"/>
      <c r="F557" s="56"/>
      <c r="G557" s="99"/>
      <c r="H557" s="56"/>
      <c r="I557" s="56"/>
      <c r="J557" s="56"/>
      <c r="K557" s="99"/>
      <c r="L557" s="69">
        <f t="shared" si="61"/>
        <v>0</v>
      </c>
      <c r="M557" s="150" t="str">
        <f t="shared" si="64"/>
        <v>VENCIDA</v>
      </c>
      <c r="N557" s="56"/>
      <c r="O557" s="56"/>
      <c r="P557" s="56"/>
      <c r="Q557" s="60"/>
      <c r="R557" s="61"/>
      <c r="S557" s="62"/>
      <c r="T557" s="63"/>
      <c r="U557" s="63"/>
      <c r="V557" s="63"/>
      <c r="W557" s="63"/>
      <c r="X557" s="63"/>
      <c r="Y557" s="63"/>
      <c r="Z557" s="63"/>
      <c r="AA557" s="91"/>
    </row>
    <row r="558" ht="75.0" customHeight="1">
      <c r="A558" s="133"/>
      <c r="B558" s="57"/>
      <c r="C558" s="99"/>
      <c r="D558" s="57"/>
      <c r="E558" s="100"/>
      <c r="F558" s="99"/>
      <c r="G558" s="99"/>
      <c r="H558" s="99"/>
      <c r="I558" s="99"/>
      <c r="J558" s="99"/>
      <c r="K558" s="99"/>
      <c r="L558" s="69">
        <f t="shared" si="61"/>
        <v>0</v>
      </c>
      <c r="M558" s="150" t="str">
        <f t="shared" si="64"/>
        <v>VENCIDA</v>
      </c>
      <c r="N558" s="97">
        <v>46108.0</v>
      </c>
      <c r="O558" s="102"/>
      <c r="P558" s="102"/>
      <c r="Q558" s="103"/>
      <c r="R558" s="104"/>
      <c r="S558" s="105"/>
      <c r="T558" s="106"/>
      <c r="U558" s="106"/>
      <c r="V558" s="106"/>
      <c r="W558" s="106"/>
      <c r="X558" s="106"/>
      <c r="Y558" s="106"/>
      <c r="Z558" s="106"/>
      <c r="AA558" s="107"/>
    </row>
    <row r="559" ht="75.0" customHeight="1">
      <c r="A559" s="35"/>
      <c r="B559" s="57"/>
      <c r="C559" s="56"/>
      <c r="D559" s="37"/>
      <c r="E559" s="69"/>
      <c r="F559" s="56"/>
      <c r="G559" s="56"/>
      <c r="H559" s="56"/>
      <c r="I559" s="56"/>
      <c r="J559" s="56"/>
      <c r="K559" s="99"/>
      <c r="L559" s="69">
        <f t="shared" si="61"/>
        <v>0</v>
      </c>
      <c r="M559" s="150" t="str">
        <f t="shared" si="64"/>
        <v>VENCIDA</v>
      </c>
      <c r="N559" s="56"/>
      <c r="O559" s="56"/>
      <c r="P559" s="56"/>
      <c r="Q559" s="60"/>
      <c r="R559" s="61"/>
      <c r="S559" s="62"/>
      <c r="T559" s="63"/>
      <c r="U559" s="63"/>
      <c r="V559" s="63"/>
      <c r="W559" s="63"/>
      <c r="X559" s="63"/>
      <c r="Y559" s="63"/>
      <c r="Z559" s="63"/>
      <c r="AA559" s="91"/>
    </row>
    <row r="560" ht="75.0" customHeight="1">
      <c r="A560" s="133"/>
      <c r="B560" s="57"/>
      <c r="C560" s="99"/>
      <c r="D560" s="57"/>
      <c r="E560" s="100"/>
      <c r="F560" s="99"/>
      <c r="G560" s="99"/>
      <c r="H560" s="99"/>
      <c r="I560" s="99"/>
      <c r="J560" s="102"/>
      <c r="K560" s="99"/>
      <c r="L560" s="69">
        <f t="shared" si="61"/>
        <v>0</v>
      </c>
      <c r="M560" s="150" t="str">
        <f t="shared" si="64"/>
        <v>VENCIDA</v>
      </c>
      <c r="N560" s="97">
        <v>46101.0</v>
      </c>
      <c r="O560" s="102"/>
      <c r="P560" s="102"/>
      <c r="Q560" s="103"/>
      <c r="R560" s="104"/>
      <c r="S560" s="105"/>
      <c r="T560" s="106"/>
      <c r="U560" s="106"/>
      <c r="V560" s="106"/>
      <c r="W560" s="106"/>
      <c r="X560" s="106"/>
      <c r="Y560" s="106"/>
      <c r="Z560" s="106"/>
      <c r="AA560" s="107"/>
    </row>
    <row r="561" ht="75.0" customHeight="1">
      <c r="A561" s="35"/>
      <c r="B561" s="57"/>
      <c r="C561" s="56"/>
      <c r="D561" s="37"/>
      <c r="E561" s="69"/>
      <c r="F561" s="56"/>
      <c r="G561" s="56"/>
      <c r="H561" s="56"/>
      <c r="I561" s="56"/>
      <c r="J561" s="56"/>
      <c r="K561" s="99"/>
      <c r="L561" s="69">
        <f t="shared" si="61"/>
        <v>0</v>
      </c>
      <c r="M561" s="150" t="str">
        <f t="shared" si="64"/>
        <v>VENCIDA</v>
      </c>
      <c r="N561" s="56"/>
      <c r="O561" s="56"/>
      <c r="P561" s="56"/>
      <c r="Q561" s="60"/>
      <c r="R561" s="61"/>
      <c r="S561" s="62"/>
      <c r="T561" s="63"/>
      <c r="U561" s="63"/>
      <c r="V561" s="63"/>
      <c r="W561" s="63"/>
      <c r="X561" s="63"/>
      <c r="Y561" s="63"/>
      <c r="Z561" s="63"/>
      <c r="AA561" s="91"/>
    </row>
    <row r="562" ht="75.0" customHeight="1">
      <c r="A562" s="35"/>
      <c r="B562" s="57"/>
      <c r="C562" s="56"/>
      <c r="D562" s="37"/>
      <c r="E562" s="69"/>
      <c r="F562" s="56"/>
      <c r="G562" s="56"/>
      <c r="H562" s="56"/>
      <c r="I562" s="56"/>
      <c r="J562" s="56"/>
      <c r="K562" s="99"/>
      <c r="L562" s="69">
        <f t="shared" si="61"/>
        <v>0</v>
      </c>
      <c r="M562" s="150" t="str">
        <f t="shared" si="64"/>
        <v>VENCIDA</v>
      </c>
      <c r="N562" s="56"/>
      <c r="O562" s="56"/>
      <c r="P562" s="56"/>
      <c r="Q562" s="60"/>
      <c r="R562" s="61"/>
      <c r="S562" s="62"/>
      <c r="T562" s="63"/>
      <c r="U562" s="63"/>
      <c r="V562" s="63"/>
      <c r="W562" s="63"/>
      <c r="X562" s="63"/>
      <c r="Y562" s="63"/>
      <c r="Z562" s="63"/>
      <c r="AA562" s="91"/>
    </row>
    <row r="563" ht="75.0" customHeight="1">
      <c r="A563" s="35"/>
      <c r="B563" s="57"/>
      <c r="C563" s="56"/>
      <c r="D563" s="37"/>
      <c r="E563" s="69"/>
      <c r="F563" s="56"/>
      <c r="G563" s="56"/>
      <c r="H563" s="56"/>
      <c r="I563" s="56"/>
      <c r="J563" s="56"/>
      <c r="K563" s="99"/>
      <c r="L563" s="69">
        <f t="shared" si="61"/>
        <v>0</v>
      </c>
      <c r="M563" s="150" t="str">
        <f t="shared" si="64"/>
        <v>VENCIDA</v>
      </c>
      <c r="N563" s="56"/>
      <c r="O563" s="56"/>
      <c r="P563" s="56"/>
      <c r="Q563" s="60"/>
      <c r="R563" s="61"/>
      <c r="S563" s="62"/>
      <c r="T563" s="63"/>
      <c r="U563" s="63"/>
      <c r="V563" s="63"/>
      <c r="W563" s="63"/>
      <c r="X563" s="63"/>
      <c r="Y563" s="63"/>
      <c r="Z563" s="63"/>
      <c r="AA563" s="91"/>
    </row>
    <row r="564" ht="75.0" customHeight="1">
      <c r="A564" s="35"/>
      <c r="B564" s="57"/>
      <c r="C564" s="56"/>
      <c r="D564" s="37"/>
      <c r="E564" s="69"/>
      <c r="F564" s="56"/>
      <c r="G564" s="56"/>
      <c r="H564" s="56"/>
      <c r="I564" s="56"/>
      <c r="J564" s="56"/>
      <c r="K564" s="99"/>
      <c r="L564" s="69">
        <f t="shared" si="61"/>
        <v>0</v>
      </c>
      <c r="M564" s="150" t="str">
        <f t="shared" si="64"/>
        <v>VENCIDA</v>
      </c>
      <c r="N564" s="56"/>
      <c r="O564" s="56"/>
      <c r="P564" s="56"/>
      <c r="Q564" s="60"/>
      <c r="R564" s="61"/>
      <c r="S564" s="62"/>
      <c r="T564" s="63"/>
      <c r="U564" s="63"/>
      <c r="V564" s="63"/>
      <c r="W564" s="63"/>
      <c r="X564" s="63"/>
      <c r="Y564" s="63"/>
      <c r="Z564" s="63"/>
      <c r="AA564" s="91"/>
    </row>
    <row r="565" ht="75.0" customHeight="1">
      <c r="A565" s="35"/>
      <c r="B565" s="57"/>
      <c r="C565" s="56"/>
      <c r="D565" s="37"/>
      <c r="E565" s="69"/>
      <c r="F565" s="56"/>
      <c r="G565" s="56"/>
      <c r="H565" s="56"/>
      <c r="I565" s="56"/>
      <c r="J565" s="56"/>
      <c r="K565" s="99"/>
      <c r="L565" s="69">
        <f t="shared" si="61"/>
        <v>0</v>
      </c>
      <c r="M565" s="150" t="str">
        <f t="shared" si="64"/>
        <v>VENCIDA</v>
      </c>
      <c r="N565" s="56"/>
      <c r="O565" s="56"/>
      <c r="P565" s="56"/>
      <c r="Q565" s="60"/>
      <c r="R565" s="61"/>
      <c r="S565" s="62"/>
      <c r="T565" s="63"/>
      <c r="U565" s="63"/>
      <c r="V565" s="63"/>
      <c r="W565" s="63"/>
      <c r="X565" s="63"/>
      <c r="Y565" s="63"/>
      <c r="Z565" s="63"/>
      <c r="AA565" s="91"/>
    </row>
    <row r="566" ht="75.0" customHeight="1">
      <c r="A566" s="35"/>
      <c r="B566" s="57"/>
      <c r="C566" s="56"/>
      <c r="D566" s="37"/>
      <c r="E566" s="69"/>
      <c r="F566" s="56"/>
      <c r="G566" s="56"/>
      <c r="H566" s="56"/>
      <c r="I566" s="56"/>
      <c r="J566" s="56"/>
      <c r="K566" s="99"/>
      <c r="L566" s="69">
        <f t="shared" si="61"/>
        <v>0</v>
      </c>
      <c r="M566" s="150" t="str">
        <f t="shared" si="64"/>
        <v>VENCIDA</v>
      </c>
      <c r="N566" s="56"/>
      <c r="O566" s="56"/>
      <c r="P566" s="56"/>
      <c r="Q566" s="60"/>
      <c r="R566" s="61"/>
      <c r="S566" s="62"/>
      <c r="T566" s="63"/>
      <c r="U566" s="63"/>
      <c r="V566" s="63"/>
      <c r="W566" s="63"/>
      <c r="X566" s="63"/>
      <c r="Y566" s="63"/>
      <c r="Z566" s="63"/>
      <c r="AA566" s="91"/>
    </row>
    <row r="567" ht="75.0" customHeight="1">
      <c r="A567" s="35"/>
      <c r="B567" s="57"/>
      <c r="C567" s="56"/>
      <c r="D567" s="37"/>
      <c r="E567" s="69"/>
      <c r="F567" s="56"/>
      <c r="G567" s="56"/>
      <c r="H567" s="56"/>
      <c r="I567" s="56"/>
      <c r="J567" s="56"/>
      <c r="K567" s="99"/>
      <c r="L567" s="69">
        <f t="shared" si="61"/>
        <v>0</v>
      </c>
      <c r="M567" s="150" t="str">
        <f t="shared" si="64"/>
        <v>VENCIDA</v>
      </c>
      <c r="N567" s="56"/>
      <c r="O567" s="56"/>
      <c r="P567" s="56"/>
      <c r="Q567" s="60"/>
      <c r="R567" s="61"/>
      <c r="S567" s="62"/>
      <c r="T567" s="63"/>
      <c r="U567" s="63"/>
      <c r="V567" s="63"/>
      <c r="W567" s="63"/>
      <c r="X567" s="63"/>
      <c r="Y567" s="63"/>
      <c r="Z567" s="63"/>
      <c r="AA567" s="91"/>
    </row>
    <row r="568" ht="75.0" customHeight="1">
      <c r="A568" s="35"/>
      <c r="B568" s="57"/>
      <c r="C568" s="56"/>
      <c r="D568" s="37"/>
      <c r="E568" s="69"/>
      <c r="F568" s="56"/>
      <c r="G568" s="56"/>
      <c r="H568" s="56"/>
      <c r="I568" s="56"/>
      <c r="J568" s="56"/>
      <c r="K568" s="99"/>
      <c r="L568" s="69">
        <f t="shared" si="61"/>
        <v>0</v>
      </c>
      <c r="M568" s="150" t="str">
        <f t="shared" si="64"/>
        <v>VENCIDA</v>
      </c>
      <c r="N568" s="56"/>
      <c r="O568" s="56"/>
      <c r="P568" s="56"/>
      <c r="Q568" s="60"/>
      <c r="R568" s="61"/>
      <c r="S568" s="62"/>
      <c r="T568" s="63"/>
      <c r="U568" s="63"/>
      <c r="V568" s="63"/>
      <c r="W568" s="63"/>
      <c r="X568" s="63"/>
      <c r="Y568" s="63"/>
      <c r="Z568" s="63"/>
      <c r="AA568" s="91"/>
    </row>
    <row r="569" ht="75.0" customHeight="1">
      <c r="A569" s="35"/>
      <c r="B569" s="57"/>
      <c r="C569" s="56"/>
      <c r="D569" s="37"/>
      <c r="E569" s="69"/>
      <c r="F569" s="56"/>
      <c r="G569" s="56"/>
      <c r="H569" s="56"/>
      <c r="I569" s="56"/>
      <c r="J569" s="56"/>
      <c r="K569" s="99"/>
      <c r="L569" s="69">
        <f t="shared" si="61"/>
        <v>0</v>
      </c>
      <c r="M569" s="150" t="str">
        <f t="shared" si="64"/>
        <v>VENCIDA</v>
      </c>
      <c r="N569" s="56"/>
      <c r="O569" s="56"/>
      <c r="P569" s="56"/>
      <c r="Q569" s="60"/>
      <c r="R569" s="61"/>
      <c r="S569" s="62"/>
      <c r="T569" s="63"/>
      <c r="U569" s="63"/>
      <c r="V569" s="63"/>
      <c r="W569" s="63"/>
      <c r="X569" s="63"/>
      <c r="Y569" s="63"/>
      <c r="Z569" s="63"/>
      <c r="AA569" s="91"/>
    </row>
    <row r="570" ht="75.0" customHeight="1">
      <c r="A570" s="35"/>
      <c r="B570" s="57"/>
      <c r="C570" s="56"/>
      <c r="D570" s="37"/>
      <c r="E570" s="69"/>
      <c r="F570" s="56"/>
      <c r="G570" s="56"/>
      <c r="H570" s="56"/>
      <c r="I570" s="56"/>
      <c r="J570" s="56"/>
      <c r="K570" s="99"/>
      <c r="L570" s="69">
        <f t="shared" si="61"/>
        <v>0</v>
      </c>
      <c r="M570" s="150" t="str">
        <f t="shared" si="64"/>
        <v>VENCIDA</v>
      </c>
      <c r="N570" s="56"/>
      <c r="O570" s="56"/>
      <c r="P570" s="56"/>
      <c r="Q570" s="60"/>
      <c r="R570" s="61"/>
      <c r="S570" s="62"/>
      <c r="T570" s="63"/>
      <c r="U570" s="63"/>
      <c r="V570" s="63"/>
      <c r="W570" s="63"/>
      <c r="X570" s="63"/>
      <c r="Y570" s="63"/>
      <c r="Z570" s="63"/>
      <c r="AA570" s="91"/>
    </row>
    <row r="571" ht="75.0" customHeight="1">
      <c r="A571" s="35"/>
      <c r="B571" s="57"/>
      <c r="C571" s="56"/>
      <c r="D571" s="37"/>
      <c r="E571" s="69"/>
      <c r="F571" s="56"/>
      <c r="G571" s="56"/>
      <c r="H571" s="56"/>
      <c r="I571" s="56"/>
      <c r="J571" s="56"/>
      <c r="K571" s="99"/>
      <c r="L571" s="69">
        <f t="shared" si="61"/>
        <v>0</v>
      </c>
      <c r="M571" s="150" t="str">
        <f t="shared" si="64"/>
        <v>VENCIDA</v>
      </c>
      <c r="N571" s="64">
        <v>46101.0</v>
      </c>
      <c r="O571" s="56"/>
      <c r="P571" s="56"/>
      <c r="Q571" s="60"/>
      <c r="R571" s="61"/>
      <c r="S571" s="62"/>
      <c r="T571" s="63"/>
      <c r="U571" s="63"/>
      <c r="V571" s="63"/>
      <c r="W571" s="63"/>
      <c r="X571" s="63"/>
      <c r="Y571" s="63"/>
      <c r="Z571" s="63"/>
      <c r="AA571" s="91"/>
    </row>
    <row r="572" ht="75.0" customHeight="1">
      <c r="A572" s="35"/>
      <c r="B572" s="57"/>
      <c r="C572" s="56"/>
      <c r="D572" s="37"/>
      <c r="E572" s="69"/>
      <c r="F572" s="56"/>
      <c r="G572" s="56"/>
      <c r="H572" s="56"/>
      <c r="I572" s="56"/>
      <c r="J572" s="56"/>
      <c r="K572" s="99"/>
      <c r="L572" s="69">
        <f t="shared" si="61"/>
        <v>0</v>
      </c>
      <c r="M572" s="150" t="str">
        <f t="shared" si="64"/>
        <v>VENCIDA</v>
      </c>
      <c r="N572" s="56"/>
      <c r="O572" s="56"/>
      <c r="P572" s="56"/>
      <c r="Q572" s="60"/>
      <c r="R572" s="61"/>
      <c r="S572" s="62"/>
      <c r="T572" s="63"/>
      <c r="U572" s="63"/>
      <c r="V572" s="63"/>
      <c r="W572" s="63"/>
      <c r="X572" s="63"/>
      <c r="Y572" s="63"/>
      <c r="Z572" s="63"/>
      <c r="AA572" s="91"/>
    </row>
    <row r="573" ht="75.0" customHeight="1">
      <c r="A573" s="35"/>
      <c r="B573" s="57"/>
      <c r="C573" s="56"/>
      <c r="D573" s="37"/>
      <c r="E573" s="69"/>
      <c r="F573" s="56"/>
      <c r="G573" s="56"/>
      <c r="H573" s="56"/>
      <c r="I573" s="56"/>
      <c r="J573" s="56"/>
      <c r="K573" s="99"/>
      <c r="L573" s="69">
        <f t="shared" si="61"/>
        <v>0</v>
      </c>
      <c r="M573" s="150" t="str">
        <f t="shared" si="64"/>
        <v>VENCIDA</v>
      </c>
      <c r="N573" s="64">
        <v>7716193.0</v>
      </c>
      <c r="O573" s="56"/>
      <c r="P573" s="56"/>
      <c r="Q573" s="60"/>
      <c r="R573" s="61"/>
      <c r="S573" s="62"/>
      <c r="T573" s="63"/>
      <c r="U573" s="63"/>
      <c r="V573" s="63"/>
      <c r="W573" s="63"/>
      <c r="X573" s="63"/>
      <c r="Y573" s="63"/>
      <c r="Z573" s="63"/>
      <c r="AA573" s="91"/>
    </row>
    <row r="574" ht="75.0" customHeight="1">
      <c r="A574" s="35"/>
      <c r="B574" s="57"/>
      <c r="C574" s="56"/>
      <c r="D574" s="37"/>
      <c r="E574" s="69"/>
      <c r="F574" s="56"/>
      <c r="G574" s="56"/>
      <c r="H574" s="56"/>
      <c r="I574" s="56"/>
      <c r="J574" s="56"/>
      <c r="K574" s="99"/>
      <c r="L574" s="69">
        <f t="shared" si="61"/>
        <v>0</v>
      </c>
      <c r="M574" s="150" t="str">
        <f t="shared" si="64"/>
        <v>VENCIDA</v>
      </c>
      <c r="N574" s="56"/>
      <c r="O574" s="56"/>
      <c r="P574" s="56"/>
      <c r="Q574" s="60"/>
      <c r="R574" s="61"/>
      <c r="S574" s="62"/>
      <c r="T574" s="63"/>
      <c r="U574" s="63"/>
      <c r="V574" s="63"/>
      <c r="W574" s="63"/>
      <c r="X574" s="63"/>
      <c r="Y574" s="63"/>
      <c r="Z574" s="63"/>
      <c r="AA574" s="91"/>
    </row>
    <row r="575" ht="75.0" customHeight="1">
      <c r="A575" s="35"/>
      <c r="B575" s="57"/>
      <c r="C575" s="56"/>
      <c r="D575" s="37"/>
      <c r="E575" s="69"/>
      <c r="F575" s="56"/>
      <c r="G575" s="56"/>
      <c r="H575" s="56"/>
      <c r="I575" s="56"/>
      <c r="J575" s="56"/>
      <c r="K575" s="99"/>
      <c r="L575" s="69">
        <f t="shared" si="61"/>
        <v>0</v>
      </c>
      <c r="M575" s="150" t="str">
        <f t="shared" si="64"/>
        <v>VENCIDA</v>
      </c>
      <c r="N575" s="56"/>
      <c r="O575" s="56"/>
      <c r="P575" s="56"/>
      <c r="Q575" s="60"/>
      <c r="R575" s="61"/>
      <c r="S575" s="62"/>
      <c r="T575" s="63"/>
      <c r="U575" s="63"/>
      <c r="V575" s="63"/>
      <c r="W575" s="63"/>
      <c r="X575" s="63"/>
      <c r="Y575" s="63"/>
      <c r="Z575" s="63"/>
      <c r="AA575" s="91"/>
    </row>
    <row r="576" ht="75.0" customHeight="1">
      <c r="A576" s="35"/>
      <c r="B576" s="57"/>
      <c r="C576" s="56"/>
      <c r="D576" s="37"/>
      <c r="E576" s="69"/>
      <c r="F576" s="56"/>
      <c r="G576" s="56"/>
      <c r="H576" s="56"/>
      <c r="I576" s="56"/>
      <c r="J576" s="56"/>
      <c r="K576" s="99"/>
      <c r="L576" s="69">
        <f t="shared" si="61"/>
        <v>0</v>
      </c>
      <c r="M576" s="150" t="str">
        <f t="shared" si="64"/>
        <v>VENCIDA</v>
      </c>
      <c r="N576" s="56"/>
      <c r="O576" s="56"/>
      <c r="P576" s="56"/>
      <c r="Q576" s="60"/>
      <c r="R576" s="61"/>
      <c r="S576" s="62"/>
      <c r="T576" s="63"/>
      <c r="U576" s="63"/>
      <c r="V576" s="63"/>
      <c r="W576" s="63"/>
      <c r="X576" s="63"/>
      <c r="Y576" s="63"/>
      <c r="Z576" s="63"/>
      <c r="AA576" s="91"/>
    </row>
    <row r="577" ht="75.0" customHeight="1">
      <c r="A577" s="35"/>
      <c r="B577" s="57"/>
      <c r="C577" s="56"/>
      <c r="D577" s="37"/>
      <c r="E577" s="69"/>
      <c r="F577" s="56"/>
      <c r="G577" s="56"/>
      <c r="H577" s="56"/>
      <c r="I577" s="56"/>
      <c r="J577" s="56"/>
      <c r="K577" s="99"/>
      <c r="L577" s="100">
        <f t="shared" ref="L577:L719" si="65">E577+$K577</f>
        <v>0</v>
      </c>
      <c r="M577" s="150" t="str">
        <f t="shared" si="64"/>
        <v>VENCIDA</v>
      </c>
      <c r="N577" s="56"/>
      <c r="O577" s="56"/>
      <c r="P577" s="56"/>
      <c r="Q577" s="60"/>
      <c r="R577" s="61"/>
      <c r="S577" s="62"/>
      <c r="T577" s="63"/>
      <c r="U577" s="63"/>
      <c r="V577" s="63"/>
      <c r="W577" s="63"/>
      <c r="X577" s="63"/>
      <c r="Y577" s="63"/>
      <c r="Z577" s="63"/>
      <c r="AA577" s="91"/>
    </row>
    <row r="578" ht="75.0" customHeight="1">
      <c r="A578" s="35"/>
      <c r="B578" s="57"/>
      <c r="C578" s="56"/>
      <c r="D578" s="37"/>
      <c r="E578" s="69"/>
      <c r="F578" s="56"/>
      <c r="G578" s="56"/>
      <c r="H578" s="56"/>
      <c r="I578" s="56"/>
      <c r="J578" s="56"/>
      <c r="K578" s="99"/>
      <c r="L578" s="100">
        <f t="shared" si="65"/>
        <v>0</v>
      </c>
      <c r="M578" s="150" t="str">
        <f t="shared" si="64"/>
        <v>VENCIDA</v>
      </c>
      <c r="N578" s="56"/>
      <c r="O578" s="56"/>
      <c r="P578" s="56"/>
      <c r="Q578" s="60"/>
      <c r="R578" s="61"/>
      <c r="S578" s="62"/>
      <c r="T578" s="63"/>
      <c r="U578" s="63"/>
      <c r="V578" s="63"/>
      <c r="W578" s="63"/>
      <c r="X578" s="63"/>
      <c r="Y578" s="63"/>
      <c r="Z578" s="63"/>
      <c r="AA578" s="91"/>
    </row>
    <row r="579" ht="75.0" customHeight="1">
      <c r="A579" s="35"/>
      <c r="B579" s="57"/>
      <c r="C579" s="56"/>
      <c r="D579" s="37"/>
      <c r="E579" s="69"/>
      <c r="F579" s="56"/>
      <c r="G579" s="56"/>
      <c r="H579" s="56"/>
      <c r="I579" s="56"/>
      <c r="J579" s="56"/>
      <c r="K579" s="99"/>
      <c r="L579" s="100">
        <f t="shared" si="65"/>
        <v>0</v>
      </c>
      <c r="M579" s="150" t="str">
        <f t="shared" si="64"/>
        <v>VENCIDA</v>
      </c>
      <c r="N579" s="64">
        <v>6708129.0</v>
      </c>
      <c r="O579" s="56"/>
      <c r="P579" s="56"/>
      <c r="Q579" s="60"/>
      <c r="R579" s="61"/>
      <c r="S579" s="62"/>
      <c r="T579" s="63"/>
      <c r="U579" s="63"/>
      <c r="V579" s="63"/>
      <c r="W579" s="63"/>
      <c r="X579" s="63"/>
      <c r="Y579" s="63"/>
      <c r="Z579" s="63"/>
      <c r="AA579" s="91"/>
    </row>
    <row r="580" ht="75.0" customHeight="1">
      <c r="A580" s="35"/>
      <c r="B580" s="57"/>
      <c r="C580" s="56"/>
      <c r="D580" s="37"/>
      <c r="E580" s="69"/>
      <c r="F580" s="56"/>
      <c r="G580" s="56"/>
      <c r="H580" s="56"/>
      <c r="I580" s="56"/>
      <c r="J580" s="56"/>
      <c r="K580" s="99"/>
      <c r="L580" s="100">
        <f t="shared" si="65"/>
        <v>0</v>
      </c>
      <c r="M580" s="150" t="str">
        <f t="shared" si="64"/>
        <v>VENCIDA</v>
      </c>
      <c r="N580" s="64">
        <v>46104.0</v>
      </c>
      <c r="O580" s="56"/>
      <c r="P580" s="56"/>
      <c r="Q580" s="60"/>
      <c r="R580" s="61"/>
      <c r="S580" s="62"/>
      <c r="T580" s="63"/>
      <c r="U580" s="63"/>
      <c r="V580" s="63"/>
      <c r="W580" s="63"/>
      <c r="X580" s="63"/>
      <c r="Y580" s="63"/>
      <c r="Z580" s="63"/>
      <c r="AA580" s="91"/>
    </row>
    <row r="581" ht="75.0" customHeight="1">
      <c r="A581" s="35"/>
      <c r="B581" s="57"/>
      <c r="C581" s="56"/>
      <c r="D581" s="37"/>
      <c r="E581" s="69"/>
      <c r="F581" s="56"/>
      <c r="G581" s="56"/>
      <c r="H581" s="56"/>
      <c r="I581" s="56"/>
      <c r="J581" s="56"/>
      <c r="K581" s="99"/>
      <c r="L581" s="100">
        <f t="shared" si="65"/>
        <v>0</v>
      </c>
      <c r="M581" s="150" t="str">
        <f t="shared" si="64"/>
        <v>VENCIDA</v>
      </c>
      <c r="N581" s="56"/>
      <c r="O581" s="56"/>
      <c r="P581" s="56"/>
      <c r="Q581" s="60"/>
      <c r="R581" s="61"/>
      <c r="S581" s="62"/>
      <c r="T581" s="63"/>
      <c r="U581" s="63"/>
      <c r="V581" s="63"/>
      <c r="W581" s="63"/>
      <c r="X581" s="63"/>
      <c r="Y581" s="63"/>
      <c r="Z581" s="63"/>
      <c r="AA581" s="91"/>
    </row>
    <row r="582" ht="75.0" customHeight="1">
      <c r="A582" s="35"/>
      <c r="B582" s="57"/>
      <c r="C582" s="56"/>
      <c r="D582" s="37"/>
      <c r="E582" s="100"/>
      <c r="F582" s="56"/>
      <c r="G582" s="56"/>
      <c r="H582" s="56"/>
      <c r="I582" s="56"/>
      <c r="J582" s="56"/>
      <c r="K582" s="99"/>
      <c r="L582" s="100">
        <f t="shared" si="65"/>
        <v>0</v>
      </c>
      <c r="M582" s="150" t="str">
        <f t="shared" si="64"/>
        <v>VENCIDA</v>
      </c>
      <c r="N582" s="56"/>
      <c r="O582" s="56"/>
      <c r="P582" s="56"/>
      <c r="Q582" s="60"/>
      <c r="R582" s="61"/>
      <c r="S582" s="62"/>
      <c r="T582" s="63"/>
      <c r="U582" s="63"/>
      <c r="V582" s="63"/>
      <c r="W582" s="63"/>
      <c r="X582" s="63"/>
      <c r="Y582" s="63"/>
      <c r="Z582" s="63"/>
      <c r="AA582" s="91"/>
    </row>
    <row r="583" ht="75.0" customHeight="1">
      <c r="A583" s="35"/>
      <c r="B583" s="57"/>
      <c r="C583" s="56"/>
      <c r="D583" s="37"/>
      <c r="E583" s="100"/>
      <c r="F583" s="56"/>
      <c r="G583" s="56"/>
      <c r="H583" s="56"/>
      <c r="I583" s="56"/>
      <c r="J583" s="56"/>
      <c r="K583" s="99"/>
      <c r="L583" s="100">
        <f t="shared" si="65"/>
        <v>0</v>
      </c>
      <c r="M583" s="150" t="str">
        <f t="shared" si="64"/>
        <v>VENCIDA</v>
      </c>
      <c r="N583" s="64">
        <v>46101.0</v>
      </c>
      <c r="O583" s="56"/>
      <c r="P583" s="56"/>
      <c r="Q583" s="60"/>
      <c r="R583" s="61"/>
      <c r="S583" s="62"/>
      <c r="T583" s="63"/>
      <c r="U583" s="63"/>
      <c r="V583" s="63"/>
      <c r="W583" s="63"/>
      <c r="X583" s="63"/>
      <c r="Y583" s="63"/>
      <c r="Z583" s="63"/>
      <c r="AA583" s="91"/>
    </row>
    <row r="584" ht="75.0" customHeight="1">
      <c r="A584" s="35"/>
      <c r="B584" s="57"/>
      <c r="C584" s="56"/>
      <c r="D584" s="37"/>
      <c r="E584" s="100"/>
      <c r="F584" s="56"/>
      <c r="G584" s="56"/>
      <c r="H584" s="56"/>
      <c r="I584" s="56"/>
      <c r="J584" s="56"/>
      <c r="K584" s="99"/>
      <c r="L584" s="100">
        <f t="shared" si="65"/>
        <v>0</v>
      </c>
      <c r="M584" s="150" t="str">
        <f t="shared" si="64"/>
        <v>VENCIDA</v>
      </c>
      <c r="N584" s="64">
        <v>46102.0</v>
      </c>
      <c r="O584" s="56"/>
      <c r="P584" s="56"/>
      <c r="Q584" s="60"/>
      <c r="R584" s="61"/>
      <c r="S584" s="62"/>
      <c r="T584" s="63"/>
      <c r="U584" s="63"/>
      <c r="V584" s="63"/>
      <c r="W584" s="63"/>
      <c r="X584" s="63"/>
      <c r="Y584" s="63"/>
      <c r="Z584" s="63"/>
      <c r="AA584" s="91"/>
    </row>
    <row r="585" ht="75.0" customHeight="1">
      <c r="A585" s="35"/>
      <c r="B585" s="57"/>
      <c r="C585" s="56"/>
      <c r="D585" s="37"/>
      <c r="E585" s="100"/>
      <c r="F585" s="56"/>
      <c r="G585" s="56"/>
      <c r="H585" s="56"/>
      <c r="I585" s="56"/>
      <c r="J585" s="56"/>
      <c r="K585" s="99"/>
      <c r="L585" s="100">
        <f t="shared" si="65"/>
        <v>0</v>
      </c>
      <c r="M585" s="150" t="str">
        <f t="shared" si="64"/>
        <v>VENCIDA</v>
      </c>
      <c r="N585" s="56"/>
      <c r="O585" s="56"/>
      <c r="P585" s="56"/>
      <c r="Q585" s="60"/>
      <c r="R585" s="61"/>
      <c r="S585" s="62"/>
      <c r="T585" s="63"/>
      <c r="U585" s="63"/>
      <c r="V585" s="63"/>
      <c r="W585" s="63"/>
      <c r="X585" s="63"/>
      <c r="Y585" s="63"/>
      <c r="Z585" s="63"/>
      <c r="AA585" s="91"/>
    </row>
    <row r="586" ht="75.0" customHeight="1">
      <c r="A586" s="35"/>
      <c r="B586" s="57"/>
      <c r="C586" s="56"/>
      <c r="D586" s="37"/>
      <c r="E586" s="69"/>
      <c r="F586" s="56"/>
      <c r="G586" s="56"/>
      <c r="H586" s="56"/>
      <c r="I586" s="56"/>
      <c r="J586" s="56"/>
      <c r="K586" s="99"/>
      <c r="L586" s="100">
        <f t="shared" si="65"/>
        <v>0</v>
      </c>
      <c r="M586" s="150" t="str">
        <f t="shared" si="64"/>
        <v>VENCIDA</v>
      </c>
      <c r="N586" s="56"/>
      <c r="O586" s="56"/>
      <c r="P586" s="56"/>
      <c r="Q586" s="60"/>
      <c r="R586" s="61"/>
      <c r="S586" s="62"/>
      <c r="T586" s="63"/>
      <c r="U586" s="63"/>
      <c r="V586" s="63"/>
      <c r="W586" s="63"/>
      <c r="X586" s="63"/>
      <c r="Y586" s="63"/>
      <c r="Z586" s="63"/>
      <c r="AA586" s="91"/>
    </row>
    <row r="587" ht="75.0" customHeight="1">
      <c r="A587" s="35"/>
      <c r="B587" s="57"/>
      <c r="C587" s="56"/>
      <c r="D587" s="37"/>
      <c r="E587" s="69"/>
      <c r="F587" s="56"/>
      <c r="G587" s="56"/>
      <c r="H587" s="56"/>
      <c r="I587" s="56"/>
      <c r="J587" s="56"/>
      <c r="K587" s="99"/>
      <c r="L587" s="100">
        <f t="shared" si="65"/>
        <v>0</v>
      </c>
      <c r="M587" s="150" t="str">
        <f t="shared" si="64"/>
        <v>VENCIDA</v>
      </c>
      <c r="N587" s="64">
        <v>46106.0</v>
      </c>
      <c r="O587" s="56"/>
      <c r="P587" s="56"/>
      <c r="Q587" s="60"/>
      <c r="R587" s="61"/>
      <c r="S587" s="62"/>
      <c r="T587" s="63"/>
      <c r="U587" s="63"/>
      <c r="V587" s="63"/>
      <c r="W587" s="63"/>
      <c r="X587" s="63"/>
      <c r="Y587" s="63"/>
      <c r="Z587" s="63"/>
      <c r="AA587" s="91"/>
    </row>
    <row r="588" ht="75.0" customHeight="1">
      <c r="A588" s="35"/>
      <c r="B588" s="57"/>
      <c r="C588" s="56"/>
      <c r="D588" s="37"/>
      <c r="E588" s="69"/>
      <c r="F588" s="56"/>
      <c r="G588" s="56"/>
      <c r="H588" s="56"/>
      <c r="I588" s="56"/>
      <c r="J588" s="56"/>
      <c r="K588" s="99"/>
      <c r="L588" s="100">
        <f t="shared" si="65"/>
        <v>0</v>
      </c>
      <c r="M588" s="150" t="str">
        <f t="shared" si="64"/>
        <v>VENCIDA</v>
      </c>
      <c r="N588" s="64">
        <v>46101.0</v>
      </c>
      <c r="O588" s="56"/>
      <c r="P588" s="56"/>
      <c r="Q588" s="60"/>
      <c r="R588" s="61"/>
      <c r="S588" s="62"/>
      <c r="T588" s="63"/>
      <c r="U588" s="63"/>
      <c r="V588" s="63"/>
      <c r="W588" s="63"/>
      <c r="X588" s="63"/>
      <c r="Y588" s="63"/>
      <c r="Z588" s="63"/>
      <c r="AA588" s="91"/>
    </row>
    <row r="589" ht="75.0" customHeight="1">
      <c r="A589" s="35"/>
      <c r="B589" s="57"/>
      <c r="C589" s="56"/>
      <c r="D589" s="37"/>
      <c r="E589" s="69"/>
      <c r="F589" s="56"/>
      <c r="G589" s="56"/>
      <c r="H589" s="56"/>
      <c r="I589" s="56"/>
      <c r="J589" s="56"/>
      <c r="K589" s="99"/>
      <c r="L589" s="100">
        <f t="shared" si="65"/>
        <v>0</v>
      </c>
      <c r="M589" s="150" t="str">
        <f t="shared" si="64"/>
        <v>VENCIDA</v>
      </c>
      <c r="N589" s="56"/>
      <c r="O589" s="56"/>
      <c r="P589" s="56"/>
      <c r="Q589" s="60"/>
      <c r="R589" s="61"/>
      <c r="S589" s="62"/>
      <c r="T589" s="63"/>
      <c r="U589" s="63"/>
      <c r="V589" s="63"/>
      <c r="W589" s="63"/>
      <c r="X589" s="63"/>
      <c r="Y589" s="63"/>
      <c r="Z589" s="63"/>
      <c r="AA589" s="91"/>
    </row>
    <row r="590" ht="75.0" customHeight="1">
      <c r="A590" s="35"/>
      <c r="B590" s="57"/>
      <c r="C590" s="56"/>
      <c r="D590" s="37"/>
      <c r="E590" s="69"/>
      <c r="F590" s="56"/>
      <c r="G590" s="56"/>
      <c r="H590" s="56"/>
      <c r="I590" s="56"/>
      <c r="J590" s="56"/>
      <c r="K590" s="99"/>
      <c r="L590" s="100">
        <f t="shared" si="65"/>
        <v>0</v>
      </c>
      <c r="M590" s="150" t="str">
        <f t="shared" si="64"/>
        <v>VENCIDA</v>
      </c>
      <c r="N590" s="56"/>
      <c r="O590" s="56"/>
      <c r="P590" s="56"/>
      <c r="Q590" s="60"/>
      <c r="R590" s="61"/>
      <c r="S590" s="62"/>
      <c r="T590" s="63"/>
      <c r="U590" s="63"/>
      <c r="V590" s="63"/>
      <c r="W590" s="63"/>
      <c r="X590" s="63"/>
      <c r="Y590" s="63"/>
      <c r="Z590" s="63"/>
      <c r="AA590" s="91"/>
    </row>
    <row r="591" ht="75.0" customHeight="1">
      <c r="A591" s="35"/>
      <c r="B591" s="57"/>
      <c r="C591" s="56"/>
      <c r="D591" s="37"/>
      <c r="E591" s="69"/>
      <c r="F591" s="56"/>
      <c r="G591" s="56"/>
      <c r="H591" s="56"/>
      <c r="I591" s="56"/>
      <c r="J591" s="56"/>
      <c r="K591" s="99"/>
      <c r="L591" s="100">
        <f t="shared" si="65"/>
        <v>0</v>
      </c>
      <c r="M591" s="150" t="str">
        <f t="shared" si="64"/>
        <v>VENCIDA</v>
      </c>
      <c r="N591" s="56"/>
      <c r="O591" s="56"/>
      <c r="P591" s="56"/>
      <c r="Q591" s="60"/>
      <c r="R591" s="61"/>
      <c r="S591" s="62"/>
      <c r="T591" s="63"/>
      <c r="U591" s="63"/>
      <c r="V591" s="63"/>
      <c r="W591" s="63"/>
      <c r="X591" s="63"/>
      <c r="Y591" s="63"/>
      <c r="Z591" s="63"/>
      <c r="AA591" s="91"/>
    </row>
    <row r="592" ht="75.0" customHeight="1">
      <c r="A592" s="35"/>
      <c r="B592" s="57"/>
      <c r="C592" s="56"/>
      <c r="D592" s="37"/>
      <c r="E592" s="69"/>
      <c r="F592" s="56"/>
      <c r="G592" s="56"/>
      <c r="H592" s="56"/>
      <c r="I592" s="56"/>
      <c r="J592" s="56"/>
      <c r="K592" s="99"/>
      <c r="L592" s="100">
        <f t="shared" si="65"/>
        <v>0</v>
      </c>
      <c r="M592" s="150" t="str">
        <f t="shared" si="64"/>
        <v>VENCIDA</v>
      </c>
      <c r="N592" s="56"/>
      <c r="O592" s="56"/>
      <c r="P592" s="56"/>
      <c r="Q592" s="60"/>
      <c r="R592" s="61"/>
      <c r="S592" s="62"/>
      <c r="T592" s="63"/>
      <c r="U592" s="63"/>
      <c r="V592" s="63"/>
      <c r="W592" s="63"/>
      <c r="X592" s="63"/>
      <c r="Y592" s="63"/>
      <c r="Z592" s="63"/>
      <c r="AA592" s="91"/>
    </row>
    <row r="593" ht="75.0" customHeight="1">
      <c r="A593" s="35"/>
      <c r="B593" s="57"/>
      <c r="C593" s="56"/>
      <c r="D593" s="37"/>
      <c r="E593" s="69"/>
      <c r="F593" s="56"/>
      <c r="G593" s="56"/>
      <c r="H593" s="56"/>
      <c r="I593" s="56"/>
      <c r="J593" s="56"/>
      <c r="K593" s="99"/>
      <c r="L593" s="100">
        <f t="shared" si="65"/>
        <v>0</v>
      </c>
      <c r="M593" s="150" t="str">
        <f t="shared" si="64"/>
        <v>VENCIDA</v>
      </c>
      <c r="N593" s="64">
        <v>46105.0</v>
      </c>
      <c r="O593" s="56"/>
      <c r="P593" s="56"/>
      <c r="Q593" s="60"/>
      <c r="R593" s="61"/>
      <c r="S593" s="62"/>
      <c r="T593" s="63"/>
      <c r="U593" s="63"/>
      <c r="V593" s="63"/>
      <c r="W593" s="63"/>
      <c r="X593" s="63"/>
      <c r="Y593" s="63"/>
      <c r="Z593" s="63"/>
      <c r="AA593" s="91"/>
    </row>
    <row r="594" ht="75.0" customHeight="1">
      <c r="A594" s="35"/>
      <c r="B594" s="57"/>
      <c r="C594" s="56"/>
      <c r="D594" s="37"/>
      <c r="E594" s="69"/>
      <c r="F594" s="56"/>
      <c r="G594" s="56"/>
      <c r="H594" s="56"/>
      <c r="I594" s="56"/>
      <c r="J594" s="56"/>
      <c r="K594" s="99"/>
      <c r="L594" s="100">
        <f t="shared" si="65"/>
        <v>0</v>
      </c>
      <c r="M594" s="150" t="str">
        <f t="shared" si="64"/>
        <v>VENCIDA</v>
      </c>
      <c r="N594" s="56"/>
      <c r="O594" s="56"/>
      <c r="P594" s="56"/>
      <c r="Q594" s="60"/>
      <c r="R594" s="61"/>
      <c r="S594" s="62"/>
      <c r="T594" s="63"/>
      <c r="U594" s="63"/>
      <c r="V594" s="63"/>
      <c r="W594" s="63"/>
      <c r="X594" s="63"/>
      <c r="Y594" s="63"/>
      <c r="Z594" s="63"/>
      <c r="AA594" s="91"/>
    </row>
    <row r="595" ht="75.0" customHeight="1">
      <c r="A595" s="35"/>
      <c r="B595" s="57"/>
      <c r="C595" s="56"/>
      <c r="D595" s="37"/>
      <c r="E595" s="69"/>
      <c r="F595" s="56"/>
      <c r="G595" s="56"/>
      <c r="H595" s="56"/>
      <c r="I595" s="56"/>
      <c r="J595" s="56"/>
      <c r="K595" s="99"/>
      <c r="L595" s="100">
        <f t="shared" si="65"/>
        <v>0</v>
      </c>
      <c r="M595" s="150" t="str">
        <f t="shared" si="64"/>
        <v>VENCIDA</v>
      </c>
      <c r="N595" s="56"/>
      <c r="O595" s="56"/>
      <c r="P595" s="56"/>
      <c r="Q595" s="60"/>
      <c r="R595" s="61"/>
      <c r="S595" s="62"/>
      <c r="T595" s="63"/>
      <c r="U595" s="63"/>
      <c r="V595" s="63"/>
      <c r="W595" s="63"/>
      <c r="X595" s="63"/>
      <c r="Y595" s="63"/>
      <c r="Z595" s="63"/>
      <c r="AA595" s="91"/>
    </row>
    <row r="596" ht="75.0" customHeight="1">
      <c r="A596" s="35"/>
      <c r="B596" s="57"/>
      <c r="C596" s="56"/>
      <c r="D596" s="37"/>
      <c r="E596" s="69"/>
      <c r="F596" s="56"/>
      <c r="G596" s="56"/>
      <c r="H596" s="56"/>
      <c r="I596" s="56"/>
      <c r="J596" s="56"/>
      <c r="K596" s="99"/>
      <c r="L596" s="100">
        <f t="shared" si="65"/>
        <v>0</v>
      </c>
      <c r="M596" s="150" t="str">
        <f t="shared" si="64"/>
        <v>VENCIDA</v>
      </c>
      <c r="N596" s="56"/>
      <c r="O596" s="56"/>
      <c r="P596" s="56"/>
      <c r="Q596" s="60"/>
      <c r="R596" s="61"/>
      <c r="S596" s="62"/>
      <c r="T596" s="63"/>
      <c r="U596" s="63"/>
      <c r="V596" s="63"/>
      <c r="W596" s="63"/>
      <c r="X596" s="63"/>
      <c r="Y596" s="63"/>
      <c r="Z596" s="63"/>
      <c r="AA596" s="91"/>
    </row>
    <row r="597" ht="75.0" customHeight="1">
      <c r="A597" s="35"/>
      <c r="B597" s="57"/>
      <c r="C597" s="56"/>
      <c r="D597" s="37"/>
      <c r="E597" s="69"/>
      <c r="F597" s="56"/>
      <c r="G597" s="56"/>
      <c r="H597" s="56"/>
      <c r="I597" s="56"/>
      <c r="J597" s="56"/>
      <c r="K597" s="99"/>
      <c r="L597" s="100">
        <f t="shared" si="65"/>
        <v>0</v>
      </c>
      <c r="M597" s="150" t="str">
        <f t="shared" si="64"/>
        <v>VENCIDA</v>
      </c>
      <c r="N597" s="56"/>
      <c r="O597" s="56"/>
      <c r="P597" s="56"/>
      <c r="Q597" s="60"/>
      <c r="R597" s="61"/>
      <c r="S597" s="62"/>
      <c r="T597" s="63"/>
      <c r="U597" s="63"/>
      <c r="V597" s="63"/>
      <c r="W597" s="63"/>
      <c r="X597" s="63"/>
      <c r="Y597" s="63"/>
      <c r="Z597" s="63"/>
      <c r="AA597" s="91"/>
    </row>
    <row r="598" ht="75.0" customHeight="1">
      <c r="A598" s="35"/>
      <c r="B598" s="57"/>
      <c r="C598" s="56"/>
      <c r="D598" s="37"/>
      <c r="E598" s="69"/>
      <c r="F598" s="56"/>
      <c r="G598" s="56"/>
      <c r="H598" s="56"/>
      <c r="I598" s="56"/>
      <c r="J598" s="56"/>
      <c r="K598" s="99"/>
      <c r="L598" s="100">
        <f t="shared" si="65"/>
        <v>0</v>
      </c>
      <c r="M598" s="150" t="str">
        <f t="shared" si="64"/>
        <v>VENCIDA</v>
      </c>
      <c r="N598" s="64">
        <v>46106.0</v>
      </c>
      <c r="O598" s="56"/>
      <c r="P598" s="56"/>
      <c r="Q598" s="60"/>
      <c r="R598" s="61"/>
      <c r="S598" s="62"/>
      <c r="T598" s="63"/>
      <c r="U598" s="63"/>
      <c r="V598" s="63"/>
      <c r="W598" s="63"/>
      <c r="X598" s="63"/>
      <c r="Y598" s="63"/>
      <c r="Z598" s="63"/>
      <c r="AA598" s="91"/>
    </row>
    <row r="599" ht="75.0" customHeight="1">
      <c r="A599" s="35"/>
      <c r="B599" s="57"/>
      <c r="C599" s="56"/>
      <c r="D599" s="37"/>
      <c r="E599" s="69"/>
      <c r="F599" s="56"/>
      <c r="G599" s="56"/>
      <c r="H599" s="56"/>
      <c r="I599" s="56"/>
      <c r="J599" s="56"/>
      <c r="K599" s="99"/>
      <c r="L599" s="100">
        <f t="shared" si="65"/>
        <v>0</v>
      </c>
      <c r="M599" s="150" t="str">
        <f t="shared" si="64"/>
        <v>VENCIDA</v>
      </c>
      <c r="N599" s="64">
        <v>46105.0</v>
      </c>
      <c r="O599" s="56"/>
      <c r="P599" s="56"/>
      <c r="Q599" s="60"/>
      <c r="R599" s="61"/>
      <c r="S599" s="62"/>
      <c r="T599" s="63"/>
      <c r="U599" s="63"/>
      <c r="V599" s="63"/>
      <c r="W599" s="63"/>
      <c r="X599" s="63"/>
      <c r="Y599" s="63"/>
      <c r="Z599" s="63"/>
      <c r="AA599" s="91"/>
    </row>
    <row r="600" ht="75.0" customHeight="1">
      <c r="A600" s="35"/>
      <c r="B600" s="57"/>
      <c r="C600" s="56"/>
      <c r="D600" s="37"/>
      <c r="E600" s="69"/>
      <c r="F600" s="56"/>
      <c r="G600" s="56"/>
      <c r="H600" s="56"/>
      <c r="I600" s="56"/>
      <c r="J600" s="56"/>
      <c r="K600" s="99"/>
      <c r="L600" s="100">
        <f t="shared" si="65"/>
        <v>0</v>
      </c>
      <c r="M600" s="150" t="str">
        <f t="shared" si="64"/>
        <v>VENCIDA</v>
      </c>
      <c r="N600" s="64">
        <v>46105.0</v>
      </c>
      <c r="O600" s="56"/>
      <c r="P600" s="56"/>
      <c r="Q600" s="60"/>
      <c r="R600" s="61"/>
      <c r="S600" s="62"/>
      <c r="T600" s="63"/>
      <c r="U600" s="63"/>
      <c r="V600" s="63"/>
      <c r="W600" s="63"/>
      <c r="X600" s="63"/>
      <c r="Y600" s="63"/>
      <c r="Z600" s="63"/>
      <c r="AA600" s="91"/>
    </row>
    <row r="601" ht="75.0" customHeight="1">
      <c r="A601" s="35"/>
      <c r="B601" s="57"/>
      <c r="C601" s="56"/>
      <c r="D601" s="37"/>
      <c r="E601" s="69"/>
      <c r="F601" s="56"/>
      <c r="G601" s="56"/>
      <c r="H601" s="56"/>
      <c r="I601" s="56"/>
      <c r="J601" s="56"/>
      <c r="K601" s="99"/>
      <c r="L601" s="100">
        <f t="shared" si="65"/>
        <v>0</v>
      </c>
      <c r="M601" s="150" t="str">
        <f t="shared" si="64"/>
        <v>VENCIDA</v>
      </c>
      <c r="N601" s="64">
        <v>46105.0</v>
      </c>
      <c r="O601" s="56"/>
      <c r="P601" s="56"/>
      <c r="Q601" s="60"/>
      <c r="R601" s="61"/>
      <c r="S601" s="62"/>
      <c r="T601" s="63"/>
      <c r="U601" s="63"/>
      <c r="V601" s="63"/>
      <c r="W601" s="63"/>
      <c r="X601" s="63"/>
      <c r="Y601" s="63"/>
      <c r="Z601" s="63"/>
      <c r="AA601" s="91"/>
    </row>
    <row r="602" ht="75.0" customHeight="1">
      <c r="A602" s="35"/>
      <c r="B602" s="57"/>
      <c r="C602" s="56"/>
      <c r="D602" s="37"/>
      <c r="E602" s="69"/>
      <c r="F602" s="56"/>
      <c r="G602" s="56"/>
      <c r="H602" s="153"/>
      <c r="I602" s="56"/>
      <c r="J602" s="56"/>
      <c r="K602" s="99"/>
      <c r="L602" s="100">
        <f t="shared" si="65"/>
        <v>0</v>
      </c>
      <c r="M602" s="150" t="str">
        <f t="shared" si="64"/>
        <v>VENCIDA</v>
      </c>
      <c r="N602" s="64">
        <v>46105.0</v>
      </c>
      <c r="O602" s="56"/>
      <c r="P602" s="56"/>
      <c r="Q602" s="60"/>
      <c r="R602" s="61"/>
      <c r="S602" s="62"/>
      <c r="T602" s="63"/>
      <c r="U602" s="63"/>
      <c r="V602" s="63"/>
      <c r="W602" s="63"/>
      <c r="X602" s="63"/>
      <c r="Y602" s="63"/>
      <c r="Z602" s="63"/>
      <c r="AA602" s="91"/>
    </row>
    <row r="603" ht="75.0" customHeight="1">
      <c r="A603" s="35"/>
      <c r="B603" s="57"/>
      <c r="C603" s="56"/>
      <c r="D603" s="37"/>
      <c r="E603" s="69"/>
      <c r="F603" s="56"/>
      <c r="G603" s="56"/>
      <c r="H603" s="56"/>
      <c r="I603" s="56"/>
      <c r="J603" s="56"/>
      <c r="K603" s="99"/>
      <c r="L603" s="100">
        <f t="shared" si="65"/>
        <v>0</v>
      </c>
      <c r="M603" s="150" t="str">
        <f t="shared" si="64"/>
        <v>VENCIDA</v>
      </c>
      <c r="N603" s="64">
        <v>46105.0</v>
      </c>
      <c r="O603" s="56"/>
      <c r="P603" s="56"/>
      <c r="Q603" s="60"/>
      <c r="R603" s="61"/>
      <c r="S603" s="62"/>
      <c r="T603" s="63"/>
      <c r="U603" s="63"/>
      <c r="V603" s="63"/>
      <c r="W603" s="63"/>
      <c r="X603" s="63"/>
      <c r="Y603" s="63"/>
      <c r="Z603" s="63"/>
      <c r="AA603" s="91"/>
    </row>
    <row r="604" ht="75.0" customHeight="1">
      <c r="A604" s="35"/>
      <c r="B604" s="57"/>
      <c r="C604" s="56"/>
      <c r="D604" s="37"/>
      <c r="E604" s="69"/>
      <c r="F604" s="56"/>
      <c r="G604" s="56"/>
      <c r="H604" s="56"/>
      <c r="I604" s="56"/>
      <c r="J604" s="56"/>
      <c r="K604" s="99"/>
      <c r="L604" s="100">
        <f t="shared" si="65"/>
        <v>0</v>
      </c>
      <c r="M604" s="150" t="str">
        <f t="shared" si="64"/>
        <v>VENCIDA</v>
      </c>
      <c r="N604" s="56"/>
      <c r="O604" s="56"/>
      <c r="P604" s="56"/>
      <c r="Q604" s="60"/>
      <c r="R604" s="61"/>
      <c r="S604" s="62"/>
      <c r="T604" s="63"/>
      <c r="U604" s="63"/>
      <c r="V604" s="63"/>
      <c r="W604" s="63"/>
      <c r="X604" s="63"/>
      <c r="Y604" s="63"/>
      <c r="Z604" s="63"/>
      <c r="AA604" s="91"/>
    </row>
    <row r="605" ht="75.0" customHeight="1">
      <c r="A605" s="35"/>
      <c r="B605" s="57"/>
      <c r="C605" s="56"/>
      <c r="D605" s="37"/>
      <c r="E605" s="69"/>
      <c r="F605" s="56"/>
      <c r="G605" s="56"/>
      <c r="H605" s="56"/>
      <c r="I605" s="56"/>
      <c r="J605" s="56"/>
      <c r="K605" s="99"/>
      <c r="L605" s="100">
        <f t="shared" si="65"/>
        <v>0</v>
      </c>
      <c r="M605" s="150" t="str">
        <f t="shared" si="64"/>
        <v>VENCIDA</v>
      </c>
      <c r="N605" s="56"/>
      <c r="O605" s="56"/>
      <c r="P605" s="56"/>
      <c r="Q605" s="60"/>
      <c r="R605" s="61"/>
      <c r="S605" s="62"/>
      <c r="T605" s="63"/>
      <c r="U605" s="63"/>
      <c r="V605" s="63"/>
      <c r="W605" s="63"/>
      <c r="X605" s="63"/>
      <c r="Y605" s="63"/>
      <c r="Z605" s="63"/>
      <c r="AA605" s="91"/>
    </row>
    <row r="606" ht="75.0" customHeight="1">
      <c r="A606" s="35"/>
      <c r="B606" s="57"/>
      <c r="C606" s="56"/>
      <c r="D606" s="37"/>
      <c r="E606" s="69"/>
      <c r="F606" s="56"/>
      <c r="G606" s="56"/>
      <c r="H606" s="56"/>
      <c r="I606" s="56"/>
      <c r="J606" s="56"/>
      <c r="K606" s="99"/>
      <c r="L606" s="100">
        <f t="shared" si="65"/>
        <v>0</v>
      </c>
      <c r="M606" s="150" t="str">
        <f t="shared" si="64"/>
        <v>VENCIDA</v>
      </c>
      <c r="N606" s="56"/>
      <c r="O606" s="56"/>
      <c r="P606" s="56"/>
      <c r="Q606" s="60"/>
      <c r="R606" s="61"/>
      <c r="S606" s="62"/>
      <c r="T606" s="63"/>
      <c r="U606" s="63"/>
      <c r="V606" s="63"/>
      <c r="W606" s="63"/>
      <c r="X606" s="63"/>
      <c r="Y606" s="63"/>
      <c r="Z606" s="63"/>
      <c r="AA606" s="91"/>
    </row>
    <row r="607" ht="75.0" customHeight="1">
      <c r="A607" s="35"/>
      <c r="B607" s="57"/>
      <c r="C607" s="56"/>
      <c r="D607" s="37"/>
      <c r="E607" s="69"/>
      <c r="F607" s="56"/>
      <c r="G607" s="56"/>
      <c r="H607" s="56"/>
      <c r="I607" s="56"/>
      <c r="J607" s="56"/>
      <c r="K607" s="99"/>
      <c r="L607" s="100">
        <f t="shared" si="65"/>
        <v>0</v>
      </c>
      <c r="M607" s="150" t="str">
        <f t="shared" si="64"/>
        <v>VENCIDA</v>
      </c>
      <c r="N607" s="56"/>
      <c r="O607" s="56"/>
      <c r="P607" s="56"/>
      <c r="Q607" s="60"/>
      <c r="R607" s="61"/>
      <c r="S607" s="62"/>
      <c r="T607" s="63"/>
      <c r="U607" s="63"/>
      <c r="V607" s="63"/>
      <c r="W607" s="63"/>
      <c r="X607" s="63"/>
      <c r="Y607" s="63"/>
      <c r="Z607" s="63"/>
      <c r="AA607" s="91"/>
    </row>
    <row r="608" ht="75.0" customHeight="1">
      <c r="A608" s="35"/>
      <c r="B608" s="57"/>
      <c r="C608" s="56"/>
      <c r="D608" s="37"/>
      <c r="E608" s="69"/>
      <c r="F608" s="56"/>
      <c r="G608" s="56"/>
      <c r="H608" s="56"/>
      <c r="I608" s="56"/>
      <c r="J608" s="56"/>
      <c r="K608" s="99"/>
      <c r="L608" s="100">
        <f t="shared" si="65"/>
        <v>0</v>
      </c>
      <c r="M608" s="150" t="str">
        <f t="shared" si="64"/>
        <v>VENCIDA</v>
      </c>
      <c r="N608" s="56"/>
      <c r="O608" s="56"/>
      <c r="P608" s="56"/>
      <c r="Q608" s="60"/>
      <c r="R608" s="61"/>
      <c r="S608" s="62"/>
      <c r="T608" s="63"/>
      <c r="U608" s="63"/>
      <c r="V608" s="63"/>
      <c r="W608" s="63"/>
      <c r="X608" s="63"/>
      <c r="Y608" s="63"/>
      <c r="Z608" s="63"/>
      <c r="AA608" s="91"/>
    </row>
    <row r="609" ht="75.0" customHeight="1">
      <c r="A609" s="35"/>
      <c r="B609" s="57"/>
      <c r="C609" s="56"/>
      <c r="D609" s="37"/>
      <c r="E609" s="69"/>
      <c r="F609" s="56"/>
      <c r="G609" s="56"/>
      <c r="H609" s="56"/>
      <c r="I609" s="56"/>
      <c r="J609" s="56"/>
      <c r="K609" s="99"/>
      <c r="L609" s="100">
        <f t="shared" si="65"/>
        <v>0</v>
      </c>
      <c r="M609" s="150" t="str">
        <f t="shared" si="64"/>
        <v>VENCIDA</v>
      </c>
      <c r="N609" s="56"/>
      <c r="O609" s="56"/>
      <c r="P609" s="56"/>
      <c r="Q609" s="60"/>
      <c r="R609" s="61"/>
      <c r="S609" s="62"/>
      <c r="T609" s="63"/>
      <c r="U609" s="63"/>
      <c r="V609" s="63"/>
      <c r="W609" s="63"/>
      <c r="X609" s="63"/>
      <c r="Y609" s="63"/>
      <c r="Z609" s="63"/>
      <c r="AA609" s="91"/>
    </row>
    <row r="610" ht="75.0" customHeight="1">
      <c r="A610" s="35"/>
      <c r="B610" s="57"/>
      <c r="C610" s="56"/>
      <c r="D610" s="37"/>
      <c r="E610" s="69"/>
      <c r="F610" s="56"/>
      <c r="G610" s="56"/>
      <c r="H610" s="56"/>
      <c r="I610" s="56"/>
      <c r="J610" s="56"/>
      <c r="K610" s="99"/>
      <c r="L610" s="100">
        <f t="shared" si="65"/>
        <v>0</v>
      </c>
      <c r="M610" s="150" t="str">
        <f t="shared" si="64"/>
        <v>VENCIDA</v>
      </c>
      <c r="N610" s="56"/>
      <c r="O610" s="56"/>
      <c r="P610" s="56"/>
      <c r="Q610" s="60"/>
      <c r="R610" s="61"/>
      <c r="S610" s="62"/>
      <c r="T610" s="63"/>
      <c r="U610" s="63"/>
      <c r="V610" s="63"/>
      <c r="W610" s="63"/>
      <c r="X610" s="63"/>
      <c r="Y610" s="63"/>
      <c r="Z610" s="63"/>
      <c r="AA610" s="91"/>
    </row>
    <row r="611" ht="75.0" customHeight="1">
      <c r="A611" s="35"/>
      <c r="B611" s="57"/>
      <c r="C611" s="56"/>
      <c r="D611" s="37"/>
      <c r="E611" s="69"/>
      <c r="F611" s="56"/>
      <c r="G611" s="56"/>
      <c r="H611" s="56"/>
      <c r="I611" s="56"/>
      <c r="J611" s="56"/>
      <c r="K611" s="99"/>
      <c r="L611" s="100">
        <f t="shared" si="65"/>
        <v>0</v>
      </c>
      <c r="M611" s="150" t="str">
        <f t="shared" si="64"/>
        <v>VENCIDA</v>
      </c>
      <c r="N611" s="56"/>
      <c r="O611" s="56"/>
      <c r="P611" s="56"/>
      <c r="Q611" s="60"/>
      <c r="R611" s="61"/>
      <c r="S611" s="62"/>
      <c r="T611" s="63"/>
      <c r="U611" s="63"/>
      <c r="V611" s="63"/>
      <c r="W611" s="63"/>
      <c r="X611" s="63"/>
      <c r="Y611" s="63"/>
      <c r="Z611" s="63"/>
      <c r="AA611" s="91"/>
    </row>
    <row r="612" ht="75.0" customHeight="1">
      <c r="A612" s="35"/>
      <c r="B612" s="57"/>
      <c r="C612" s="56"/>
      <c r="D612" s="37"/>
      <c r="E612" s="69"/>
      <c r="F612" s="56"/>
      <c r="G612" s="56"/>
      <c r="H612" s="56"/>
      <c r="I612" s="56"/>
      <c r="J612" s="56"/>
      <c r="K612" s="99"/>
      <c r="L612" s="100">
        <f t="shared" si="65"/>
        <v>0</v>
      </c>
      <c r="M612" s="150" t="str">
        <f t="shared" si="64"/>
        <v>VENCIDA</v>
      </c>
      <c r="N612" s="56"/>
      <c r="O612" s="56"/>
      <c r="P612" s="56"/>
      <c r="Q612" s="60"/>
      <c r="R612" s="61"/>
      <c r="S612" s="62"/>
      <c r="T612" s="63"/>
      <c r="U612" s="63"/>
      <c r="V612" s="63"/>
      <c r="W612" s="63"/>
      <c r="X612" s="63"/>
      <c r="Y612" s="63"/>
      <c r="Z612" s="63"/>
      <c r="AA612" s="91"/>
    </row>
    <row r="613" ht="75.0" customHeight="1">
      <c r="A613" s="35"/>
      <c r="B613" s="57"/>
      <c r="C613" s="56"/>
      <c r="D613" s="37"/>
      <c r="E613" s="69"/>
      <c r="F613" s="56"/>
      <c r="G613" s="56"/>
      <c r="H613" s="56"/>
      <c r="I613" s="56"/>
      <c r="J613" s="56"/>
      <c r="K613" s="99"/>
      <c r="L613" s="100">
        <f t="shared" si="65"/>
        <v>0</v>
      </c>
      <c r="M613" s="150" t="str">
        <f t="shared" si="64"/>
        <v>VENCIDA</v>
      </c>
      <c r="N613" s="64">
        <v>46106.0</v>
      </c>
      <c r="O613" s="56"/>
      <c r="P613" s="56"/>
      <c r="Q613" s="60"/>
      <c r="R613" s="61"/>
      <c r="S613" s="62"/>
      <c r="T613" s="63"/>
      <c r="U613" s="63"/>
      <c r="V613" s="63"/>
      <c r="W613" s="63"/>
      <c r="X613" s="63"/>
      <c r="Y613" s="63"/>
      <c r="Z613" s="63"/>
      <c r="AA613" s="91"/>
    </row>
    <row r="614" ht="75.0" customHeight="1">
      <c r="A614" s="35"/>
      <c r="B614" s="57"/>
      <c r="C614" s="56"/>
      <c r="D614" s="37"/>
      <c r="E614" s="69"/>
      <c r="F614" s="56"/>
      <c r="G614" s="56"/>
      <c r="H614" s="56"/>
      <c r="I614" s="56"/>
      <c r="J614" s="56"/>
      <c r="K614" s="99"/>
      <c r="L614" s="100">
        <f t="shared" si="65"/>
        <v>0</v>
      </c>
      <c r="M614" s="150" t="str">
        <f t="shared" si="64"/>
        <v>VENCIDA</v>
      </c>
      <c r="N614" s="56"/>
      <c r="O614" s="56"/>
      <c r="P614" s="56"/>
      <c r="Q614" s="60"/>
      <c r="R614" s="61"/>
      <c r="S614" s="62"/>
      <c r="T614" s="63"/>
      <c r="U614" s="63"/>
      <c r="V614" s="63"/>
      <c r="W614" s="63"/>
      <c r="X614" s="63"/>
      <c r="Y614" s="63"/>
      <c r="Z614" s="63"/>
      <c r="AA614" s="91"/>
    </row>
    <row r="615" ht="75.0" customHeight="1">
      <c r="A615" s="35"/>
      <c r="B615" s="57"/>
      <c r="C615" s="56"/>
      <c r="D615" s="37"/>
      <c r="E615" s="69"/>
      <c r="F615" s="56"/>
      <c r="G615" s="56"/>
      <c r="H615" s="56"/>
      <c r="I615" s="56"/>
      <c r="J615" s="56"/>
      <c r="K615" s="99"/>
      <c r="L615" s="100">
        <f t="shared" si="65"/>
        <v>0</v>
      </c>
      <c r="M615" s="150" t="str">
        <f t="shared" si="64"/>
        <v>VENCIDA</v>
      </c>
      <c r="N615" s="56"/>
      <c r="O615" s="56"/>
      <c r="P615" s="56"/>
      <c r="Q615" s="60"/>
      <c r="R615" s="61"/>
      <c r="S615" s="62"/>
      <c r="T615" s="63"/>
      <c r="U615" s="63"/>
      <c r="V615" s="63"/>
      <c r="W615" s="63"/>
      <c r="X615" s="63"/>
      <c r="Y615" s="63"/>
      <c r="Z615" s="63"/>
      <c r="AA615" s="91"/>
    </row>
    <row r="616" ht="75.0" customHeight="1">
      <c r="A616" s="35"/>
      <c r="B616" s="57"/>
      <c r="C616" s="56"/>
      <c r="D616" s="37"/>
      <c r="E616" s="69"/>
      <c r="F616" s="56"/>
      <c r="G616" s="56"/>
      <c r="H616" s="56"/>
      <c r="I616" s="56"/>
      <c r="J616" s="56"/>
      <c r="K616" s="99"/>
      <c r="L616" s="100">
        <f t="shared" si="65"/>
        <v>0</v>
      </c>
      <c r="M616" s="150" t="str">
        <f t="shared" si="64"/>
        <v>VENCIDA</v>
      </c>
      <c r="N616" s="64">
        <v>46107.0</v>
      </c>
      <c r="O616" s="56"/>
      <c r="P616" s="56"/>
      <c r="Q616" s="60"/>
      <c r="R616" s="61"/>
      <c r="S616" s="62"/>
      <c r="T616" s="63"/>
      <c r="U616" s="63"/>
      <c r="V616" s="63"/>
      <c r="W616" s="63"/>
      <c r="X616" s="63"/>
      <c r="Y616" s="63"/>
      <c r="Z616" s="63"/>
      <c r="AA616" s="91"/>
    </row>
    <row r="617" ht="75.0" customHeight="1">
      <c r="A617" s="35"/>
      <c r="B617" s="57"/>
      <c r="C617" s="56"/>
      <c r="D617" s="37"/>
      <c r="E617" s="69"/>
      <c r="F617" s="56"/>
      <c r="G617" s="56"/>
      <c r="H617" s="56"/>
      <c r="I617" s="56"/>
      <c r="J617" s="56"/>
      <c r="K617" s="99"/>
      <c r="L617" s="100">
        <f t="shared" si="65"/>
        <v>0</v>
      </c>
      <c r="M617" s="150" t="str">
        <f t="shared" si="64"/>
        <v>VENCIDA</v>
      </c>
      <c r="N617" s="64">
        <v>46107.0</v>
      </c>
      <c r="O617" s="56"/>
      <c r="P617" s="56"/>
      <c r="Q617" s="60"/>
      <c r="R617" s="61"/>
      <c r="S617" s="62"/>
      <c r="T617" s="63"/>
      <c r="U617" s="63"/>
      <c r="V617" s="63"/>
      <c r="W617" s="63"/>
      <c r="X617" s="63"/>
      <c r="Y617" s="63"/>
      <c r="Z617" s="63"/>
      <c r="AA617" s="91"/>
    </row>
    <row r="618" ht="75.0" customHeight="1">
      <c r="A618" s="35"/>
      <c r="B618" s="57"/>
      <c r="C618" s="56"/>
      <c r="D618" s="37"/>
      <c r="E618" s="69"/>
      <c r="F618" s="56"/>
      <c r="G618" s="56"/>
      <c r="H618" s="56"/>
      <c r="I618" s="56"/>
      <c r="J618" s="56"/>
      <c r="K618" s="99"/>
      <c r="L618" s="100">
        <f t="shared" si="65"/>
        <v>0</v>
      </c>
      <c r="M618" s="150" t="str">
        <f t="shared" si="64"/>
        <v>VENCIDA</v>
      </c>
      <c r="N618" s="56" t="s">
        <v>4991</v>
      </c>
      <c r="O618" s="56"/>
      <c r="P618" s="56"/>
      <c r="Q618" s="60"/>
      <c r="R618" s="61"/>
      <c r="S618" s="62"/>
      <c r="T618" s="63"/>
      <c r="U618" s="63"/>
      <c r="V618" s="63"/>
      <c r="W618" s="63"/>
      <c r="X618" s="63"/>
      <c r="Y618" s="63"/>
      <c r="Z618" s="63"/>
      <c r="AA618" s="91"/>
    </row>
    <row r="619" ht="75.0" customHeight="1">
      <c r="A619" s="35"/>
      <c r="B619" s="57"/>
      <c r="C619" s="56"/>
      <c r="D619" s="37"/>
      <c r="E619" s="69"/>
      <c r="F619" s="56"/>
      <c r="G619" s="56"/>
      <c r="H619" s="56"/>
      <c r="I619" s="56"/>
      <c r="J619" s="56"/>
      <c r="K619" s="99"/>
      <c r="L619" s="100">
        <f t="shared" si="65"/>
        <v>0</v>
      </c>
      <c r="M619" s="150" t="str">
        <f t="shared" si="64"/>
        <v>VENCIDA</v>
      </c>
      <c r="N619" s="56"/>
      <c r="O619" s="56"/>
      <c r="P619" s="56"/>
      <c r="Q619" s="60"/>
      <c r="R619" s="61"/>
      <c r="S619" s="62"/>
      <c r="T619" s="63"/>
      <c r="U619" s="63"/>
      <c r="V619" s="63"/>
      <c r="W619" s="63"/>
      <c r="X619" s="63"/>
      <c r="Y619" s="63"/>
      <c r="Z619" s="63"/>
      <c r="AA619" s="91"/>
    </row>
    <row r="620" ht="75.0" customHeight="1">
      <c r="A620" s="35"/>
      <c r="B620" s="57"/>
      <c r="C620" s="56"/>
      <c r="D620" s="37"/>
      <c r="E620" s="69"/>
      <c r="F620" s="56"/>
      <c r="G620" s="56"/>
      <c r="H620" s="56"/>
      <c r="I620" s="56"/>
      <c r="J620" s="56"/>
      <c r="K620" s="99"/>
      <c r="L620" s="100">
        <f t="shared" si="65"/>
        <v>0</v>
      </c>
      <c r="M620" s="150" t="str">
        <f t="shared" si="64"/>
        <v>VENCIDA</v>
      </c>
      <c r="N620" s="64">
        <v>46107.0</v>
      </c>
      <c r="O620" s="56"/>
      <c r="P620" s="56"/>
      <c r="Q620" s="60"/>
      <c r="R620" s="61"/>
      <c r="S620" s="62"/>
      <c r="T620" s="63"/>
      <c r="U620" s="63"/>
      <c r="V620" s="63"/>
      <c r="W620" s="63"/>
      <c r="X620" s="63"/>
      <c r="Y620" s="63"/>
      <c r="Z620" s="63"/>
      <c r="AA620" s="91"/>
    </row>
    <row r="621" ht="75.0" customHeight="1">
      <c r="A621" s="35"/>
      <c r="B621" s="57"/>
      <c r="C621" s="56"/>
      <c r="D621" s="37"/>
      <c r="E621" s="69"/>
      <c r="F621" s="56"/>
      <c r="G621" s="56"/>
      <c r="H621" s="56"/>
      <c r="I621" s="56"/>
      <c r="J621" s="56"/>
      <c r="K621" s="99"/>
      <c r="L621" s="100">
        <f t="shared" si="65"/>
        <v>0</v>
      </c>
      <c r="M621" s="150" t="str">
        <f t="shared" si="64"/>
        <v>VENCIDA</v>
      </c>
      <c r="N621" s="64">
        <v>46107.0</v>
      </c>
      <c r="O621" s="56"/>
      <c r="P621" s="56"/>
      <c r="Q621" s="60"/>
      <c r="R621" s="61"/>
      <c r="S621" s="62"/>
      <c r="T621" s="63"/>
      <c r="U621" s="63"/>
      <c r="V621" s="63"/>
      <c r="W621" s="63"/>
      <c r="X621" s="63"/>
      <c r="Y621" s="63"/>
      <c r="Z621" s="63"/>
      <c r="AA621" s="91"/>
    </row>
    <row r="622" ht="75.0" customHeight="1">
      <c r="A622" s="35"/>
      <c r="B622" s="57"/>
      <c r="C622" s="56"/>
      <c r="D622" s="37"/>
      <c r="E622" s="69"/>
      <c r="F622" s="56"/>
      <c r="G622" s="56"/>
      <c r="H622" s="56"/>
      <c r="I622" s="56"/>
      <c r="J622" s="56"/>
      <c r="K622" s="99"/>
      <c r="L622" s="100">
        <f t="shared" si="65"/>
        <v>0</v>
      </c>
      <c r="M622" s="150" t="str">
        <f t="shared" si="64"/>
        <v>VENCIDA</v>
      </c>
      <c r="N622" s="56"/>
      <c r="O622" s="56"/>
      <c r="P622" s="56"/>
      <c r="Q622" s="60"/>
      <c r="R622" s="61"/>
      <c r="S622" s="62"/>
      <c r="T622" s="63"/>
      <c r="U622" s="63"/>
      <c r="V622" s="63"/>
      <c r="W622" s="63"/>
      <c r="X622" s="63"/>
      <c r="Y622" s="63"/>
      <c r="Z622" s="63"/>
      <c r="AA622" s="91"/>
    </row>
    <row r="623" ht="75.0" customHeight="1">
      <c r="A623" s="35"/>
      <c r="B623" s="57"/>
      <c r="C623" s="56"/>
      <c r="D623" s="37"/>
      <c r="E623" s="69"/>
      <c r="F623" s="56"/>
      <c r="G623" s="56"/>
      <c r="H623" s="56"/>
      <c r="I623" s="56"/>
      <c r="J623" s="56"/>
      <c r="K623" s="99"/>
      <c r="L623" s="100">
        <f t="shared" si="65"/>
        <v>0</v>
      </c>
      <c r="M623" s="150" t="str">
        <f t="shared" si="64"/>
        <v>VENCIDA</v>
      </c>
      <c r="N623" s="56"/>
      <c r="O623" s="56"/>
      <c r="P623" s="56"/>
      <c r="Q623" s="60"/>
      <c r="R623" s="61"/>
      <c r="S623" s="62"/>
      <c r="T623" s="63"/>
      <c r="U623" s="63"/>
      <c r="V623" s="63"/>
      <c r="W623" s="63"/>
      <c r="X623" s="63"/>
      <c r="Y623" s="63"/>
      <c r="Z623" s="63"/>
      <c r="AA623" s="91"/>
    </row>
    <row r="624" ht="75.0" customHeight="1">
      <c r="A624" s="35"/>
      <c r="B624" s="57"/>
      <c r="C624" s="56"/>
      <c r="D624" s="37"/>
      <c r="E624" s="69"/>
      <c r="F624" s="56"/>
      <c r="G624" s="56"/>
      <c r="H624" s="56"/>
      <c r="I624" s="56"/>
      <c r="J624" s="56"/>
      <c r="K624" s="99"/>
      <c r="L624" s="100">
        <f t="shared" si="65"/>
        <v>0</v>
      </c>
      <c r="M624" s="150" t="str">
        <f t="shared" si="64"/>
        <v>VENCIDA</v>
      </c>
      <c r="N624" s="64">
        <v>46107.0</v>
      </c>
      <c r="O624" s="56"/>
      <c r="P624" s="56"/>
      <c r="Q624" s="60"/>
      <c r="R624" s="61"/>
      <c r="S624" s="62"/>
      <c r="T624" s="63"/>
      <c r="U624" s="63"/>
      <c r="V624" s="63"/>
      <c r="W624" s="63"/>
      <c r="X624" s="63"/>
      <c r="Y624" s="63"/>
      <c r="Z624" s="63"/>
      <c r="AA624" s="91"/>
    </row>
    <row r="625" ht="75.0" customHeight="1">
      <c r="A625" s="35"/>
      <c r="B625" s="57"/>
      <c r="C625" s="56"/>
      <c r="D625" s="37"/>
      <c r="E625" s="69"/>
      <c r="F625" s="56"/>
      <c r="G625" s="56"/>
      <c r="H625" s="56"/>
      <c r="I625" s="56"/>
      <c r="J625" s="56"/>
      <c r="K625" s="99"/>
      <c r="L625" s="100">
        <f t="shared" si="65"/>
        <v>0</v>
      </c>
      <c r="M625" s="150" t="str">
        <f t="shared" si="64"/>
        <v>VENCIDA</v>
      </c>
      <c r="N625" s="56"/>
      <c r="O625" s="56"/>
      <c r="P625" s="56"/>
      <c r="Q625" s="60"/>
      <c r="R625" s="61"/>
      <c r="S625" s="62"/>
      <c r="T625" s="63"/>
      <c r="U625" s="63"/>
      <c r="V625" s="63"/>
      <c r="W625" s="63"/>
      <c r="X625" s="63"/>
      <c r="Y625" s="63"/>
      <c r="Z625" s="63"/>
      <c r="AA625" s="91"/>
    </row>
    <row r="626" ht="75.0" customHeight="1">
      <c r="A626" s="35"/>
      <c r="B626" s="57"/>
      <c r="C626" s="56"/>
      <c r="D626" s="37"/>
      <c r="E626" s="69"/>
      <c r="F626" s="56"/>
      <c r="G626" s="56"/>
      <c r="H626" s="56"/>
      <c r="I626" s="56"/>
      <c r="J626" s="56"/>
      <c r="K626" s="99"/>
      <c r="L626" s="100">
        <f t="shared" si="65"/>
        <v>0</v>
      </c>
      <c r="M626" s="150" t="str">
        <f t="shared" si="64"/>
        <v>VENCIDA</v>
      </c>
      <c r="N626" s="56"/>
      <c r="O626" s="56"/>
      <c r="P626" s="56"/>
      <c r="Q626" s="60"/>
      <c r="R626" s="61"/>
      <c r="S626" s="62"/>
      <c r="T626" s="63"/>
      <c r="U626" s="63"/>
      <c r="V626" s="63"/>
      <c r="W626" s="63"/>
      <c r="X626" s="63"/>
      <c r="Y626" s="63"/>
      <c r="Z626" s="63"/>
      <c r="AA626" s="91"/>
    </row>
    <row r="627" ht="75.0" customHeight="1">
      <c r="A627" s="35"/>
      <c r="B627" s="57"/>
      <c r="C627" s="56"/>
      <c r="D627" s="37"/>
      <c r="E627" s="69"/>
      <c r="F627" s="56"/>
      <c r="G627" s="56"/>
      <c r="H627" s="56"/>
      <c r="I627" s="56"/>
      <c r="J627" s="56"/>
      <c r="K627" s="99"/>
      <c r="L627" s="100">
        <f t="shared" si="65"/>
        <v>0</v>
      </c>
      <c r="M627" s="150" t="str">
        <f t="shared" si="64"/>
        <v>VENCIDA</v>
      </c>
      <c r="N627" s="56"/>
      <c r="O627" s="56"/>
      <c r="P627" s="56"/>
      <c r="Q627" s="60"/>
      <c r="R627" s="61"/>
      <c r="S627" s="62"/>
      <c r="T627" s="63"/>
      <c r="U627" s="63"/>
      <c r="V627" s="63"/>
      <c r="W627" s="63"/>
      <c r="X627" s="63"/>
      <c r="Y627" s="63"/>
      <c r="Z627" s="63"/>
      <c r="AA627" s="91"/>
    </row>
    <row r="628" ht="75.0" customHeight="1">
      <c r="A628" s="35"/>
      <c r="B628" s="57"/>
      <c r="C628" s="56"/>
      <c r="D628" s="37"/>
      <c r="E628" s="69"/>
      <c r="F628" s="56"/>
      <c r="G628" s="56"/>
      <c r="H628" s="56"/>
      <c r="I628" s="56"/>
      <c r="J628" s="56"/>
      <c r="K628" s="99"/>
      <c r="L628" s="100">
        <f t="shared" si="65"/>
        <v>0</v>
      </c>
      <c r="M628" s="150" t="str">
        <f t="shared" si="64"/>
        <v>VENCIDA</v>
      </c>
      <c r="N628" s="56"/>
      <c r="O628" s="56"/>
      <c r="P628" s="56"/>
      <c r="Q628" s="60"/>
      <c r="R628" s="61"/>
      <c r="S628" s="62"/>
      <c r="T628" s="63"/>
      <c r="U628" s="63"/>
      <c r="V628" s="63"/>
      <c r="W628" s="63"/>
      <c r="X628" s="63"/>
      <c r="Y628" s="63"/>
      <c r="Z628" s="63"/>
      <c r="AA628" s="91"/>
    </row>
    <row r="629" ht="75.0" customHeight="1">
      <c r="A629" s="35"/>
      <c r="B629" s="57"/>
      <c r="C629" s="56"/>
      <c r="D629" s="37"/>
      <c r="E629" s="69"/>
      <c r="F629" s="56"/>
      <c r="G629" s="56"/>
      <c r="H629" s="56"/>
      <c r="I629" s="56"/>
      <c r="J629" s="56"/>
      <c r="K629" s="99"/>
      <c r="L629" s="100">
        <f t="shared" si="65"/>
        <v>0</v>
      </c>
      <c r="M629" s="150" t="str">
        <f t="shared" si="64"/>
        <v>VENCIDA</v>
      </c>
      <c r="N629" s="56"/>
      <c r="O629" s="56"/>
      <c r="P629" s="56"/>
      <c r="Q629" s="60"/>
      <c r="R629" s="61"/>
      <c r="S629" s="62"/>
      <c r="T629" s="63"/>
      <c r="U629" s="63"/>
      <c r="V629" s="63"/>
      <c r="W629" s="63"/>
      <c r="X629" s="63"/>
      <c r="Y629" s="63"/>
      <c r="Z629" s="63"/>
      <c r="AA629" s="91"/>
    </row>
    <row r="630" ht="75.0" customHeight="1">
      <c r="A630" s="35"/>
      <c r="B630" s="57"/>
      <c r="C630" s="56"/>
      <c r="D630" s="37"/>
      <c r="E630" s="69"/>
      <c r="F630" s="56"/>
      <c r="G630" s="56"/>
      <c r="H630" s="56"/>
      <c r="I630" s="56"/>
      <c r="J630" s="56"/>
      <c r="K630" s="99"/>
      <c r="L630" s="100">
        <f t="shared" si="65"/>
        <v>0</v>
      </c>
      <c r="M630" s="150" t="str">
        <f t="shared" si="64"/>
        <v>VENCIDA</v>
      </c>
      <c r="N630" s="64">
        <v>46105.0</v>
      </c>
      <c r="O630" s="56"/>
      <c r="P630" s="56"/>
      <c r="Q630" s="60"/>
      <c r="R630" s="61"/>
      <c r="S630" s="62"/>
      <c r="T630" s="63"/>
      <c r="U630" s="63"/>
      <c r="V630" s="63"/>
      <c r="W630" s="63"/>
      <c r="X630" s="63"/>
      <c r="Y630" s="63"/>
      <c r="Z630" s="63"/>
      <c r="AA630" s="91"/>
    </row>
    <row r="631" ht="75.0" customHeight="1">
      <c r="A631" s="35"/>
      <c r="B631" s="57"/>
      <c r="C631" s="56"/>
      <c r="D631" s="37"/>
      <c r="E631" s="69"/>
      <c r="F631" s="56"/>
      <c r="G631" s="56"/>
      <c r="H631" s="56"/>
      <c r="I631" s="56"/>
      <c r="J631" s="56"/>
      <c r="K631" s="99"/>
      <c r="L631" s="100">
        <f t="shared" si="65"/>
        <v>0</v>
      </c>
      <c r="M631" s="150" t="str">
        <f t="shared" si="64"/>
        <v>VENCIDA</v>
      </c>
      <c r="N631" s="64">
        <v>46105.0</v>
      </c>
      <c r="O631" s="56"/>
      <c r="P631" s="56"/>
      <c r="Q631" s="60"/>
      <c r="R631" s="61"/>
      <c r="S631" s="62"/>
      <c r="T631" s="63"/>
      <c r="U631" s="63"/>
      <c r="V631" s="63"/>
      <c r="W631" s="63"/>
      <c r="X631" s="63"/>
      <c r="Y631" s="63"/>
      <c r="Z631" s="63"/>
      <c r="AA631" s="91"/>
    </row>
    <row r="632" ht="75.0" customHeight="1">
      <c r="A632" s="35"/>
      <c r="B632" s="57"/>
      <c r="C632" s="56"/>
      <c r="D632" s="37"/>
      <c r="E632" s="69"/>
      <c r="F632" s="56"/>
      <c r="G632" s="56"/>
      <c r="H632" s="56"/>
      <c r="I632" s="56"/>
      <c r="J632" s="56"/>
      <c r="K632" s="99"/>
      <c r="L632" s="100">
        <f t="shared" si="65"/>
        <v>0</v>
      </c>
      <c r="M632" s="150" t="str">
        <f t="shared" si="64"/>
        <v>VENCIDA</v>
      </c>
      <c r="N632" s="56"/>
      <c r="O632" s="56"/>
      <c r="P632" s="56"/>
      <c r="Q632" s="60"/>
      <c r="R632" s="61"/>
      <c r="S632" s="62"/>
      <c r="T632" s="63"/>
      <c r="U632" s="63"/>
      <c r="V632" s="63"/>
      <c r="W632" s="63"/>
      <c r="X632" s="63"/>
      <c r="Y632" s="63"/>
      <c r="Z632" s="63"/>
      <c r="AA632" s="91"/>
    </row>
    <row r="633" ht="75.0" customHeight="1">
      <c r="A633" s="35"/>
      <c r="B633" s="57"/>
      <c r="C633" s="56"/>
      <c r="D633" s="37"/>
      <c r="E633" s="69"/>
      <c r="F633" s="56"/>
      <c r="G633" s="56"/>
      <c r="H633" s="56"/>
      <c r="I633" s="56"/>
      <c r="J633" s="56"/>
      <c r="K633" s="99"/>
      <c r="L633" s="100">
        <f t="shared" si="65"/>
        <v>0</v>
      </c>
      <c r="M633" s="150" t="str">
        <f t="shared" si="64"/>
        <v>VENCIDA</v>
      </c>
      <c r="N633" s="64">
        <v>46107.0</v>
      </c>
      <c r="O633" s="56"/>
      <c r="P633" s="56"/>
      <c r="Q633" s="60"/>
      <c r="R633" s="61"/>
      <c r="S633" s="62"/>
      <c r="T633" s="63"/>
      <c r="U633" s="63"/>
      <c r="V633" s="63"/>
      <c r="W633" s="63"/>
      <c r="X633" s="63"/>
      <c r="Y633" s="63"/>
      <c r="Z633" s="63"/>
      <c r="AA633" s="91"/>
    </row>
    <row r="634" ht="75.0" customHeight="1">
      <c r="A634" s="35"/>
      <c r="B634" s="57"/>
      <c r="C634" s="56"/>
      <c r="D634" s="37"/>
      <c r="E634" s="69"/>
      <c r="F634" s="56"/>
      <c r="G634" s="56"/>
      <c r="H634" s="56"/>
      <c r="I634" s="56"/>
      <c r="J634" s="56"/>
      <c r="K634" s="99"/>
      <c r="L634" s="100">
        <f t="shared" si="65"/>
        <v>0</v>
      </c>
      <c r="M634" s="150" t="str">
        <f t="shared" si="64"/>
        <v>VENCIDA</v>
      </c>
      <c r="N634" s="56"/>
      <c r="O634" s="56"/>
      <c r="P634" s="56"/>
      <c r="Q634" s="60"/>
      <c r="R634" s="61"/>
      <c r="S634" s="62"/>
      <c r="T634" s="63"/>
      <c r="U634" s="63"/>
      <c r="V634" s="63"/>
      <c r="W634" s="63"/>
      <c r="X634" s="63"/>
      <c r="Y634" s="63"/>
      <c r="Z634" s="63"/>
      <c r="AA634" s="91"/>
    </row>
    <row r="635" ht="75.0" customHeight="1">
      <c r="A635" s="35"/>
      <c r="B635" s="57"/>
      <c r="C635" s="56"/>
      <c r="D635" s="37"/>
      <c r="E635" s="69"/>
      <c r="F635" s="56"/>
      <c r="G635" s="56"/>
      <c r="H635" s="56"/>
      <c r="I635" s="56"/>
      <c r="J635" s="56"/>
      <c r="K635" s="99"/>
      <c r="L635" s="100">
        <f t="shared" si="65"/>
        <v>0</v>
      </c>
      <c r="M635" s="150" t="str">
        <f t="shared" si="64"/>
        <v>VENCIDA</v>
      </c>
      <c r="N635" s="56"/>
      <c r="O635" s="56"/>
      <c r="P635" s="56"/>
      <c r="Q635" s="60"/>
      <c r="R635" s="61"/>
      <c r="S635" s="62"/>
      <c r="T635" s="63"/>
      <c r="U635" s="63"/>
      <c r="V635" s="63"/>
      <c r="W635" s="63"/>
      <c r="X635" s="63"/>
      <c r="Y635" s="63"/>
      <c r="Z635" s="63"/>
      <c r="AA635" s="91"/>
    </row>
    <row r="636" ht="75.0" customHeight="1">
      <c r="A636" s="35"/>
      <c r="B636" s="57"/>
      <c r="C636" s="56"/>
      <c r="D636" s="37"/>
      <c r="E636" s="69"/>
      <c r="F636" s="56"/>
      <c r="G636" s="56"/>
      <c r="H636" s="56"/>
      <c r="I636" s="56"/>
      <c r="J636" s="56"/>
      <c r="K636" s="99"/>
      <c r="L636" s="100">
        <f t="shared" si="65"/>
        <v>0</v>
      </c>
      <c r="M636" s="150" t="str">
        <f t="shared" si="64"/>
        <v>VENCIDA</v>
      </c>
      <c r="N636" s="64">
        <v>46107.0</v>
      </c>
      <c r="O636" s="56"/>
      <c r="P636" s="56"/>
      <c r="Q636" s="60"/>
      <c r="R636" s="61"/>
      <c r="S636" s="62"/>
      <c r="T636" s="63"/>
      <c r="U636" s="63"/>
      <c r="V636" s="63"/>
      <c r="W636" s="63"/>
      <c r="X636" s="63"/>
      <c r="Y636" s="63"/>
      <c r="Z636" s="63"/>
      <c r="AA636" s="91"/>
    </row>
    <row r="637" ht="75.0" customHeight="1">
      <c r="A637" s="35"/>
      <c r="B637" s="57"/>
      <c r="C637" s="56"/>
      <c r="D637" s="37"/>
      <c r="E637" s="69"/>
      <c r="F637" s="56"/>
      <c r="G637" s="56"/>
      <c r="H637" s="56"/>
      <c r="I637" s="56"/>
      <c r="J637" s="56"/>
      <c r="K637" s="99"/>
      <c r="L637" s="100">
        <f t="shared" si="65"/>
        <v>0</v>
      </c>
      <c r="M637" s="150" t="str">
        <f t="shared" si="64"/>
        <v>VENCIDA</v>
      </c>
      <c r="N637" s="56"/>
      <c r="O637" s="56"/>
      <c r="P637" s="56"/>
      <c r="Q637" s="60"/>
      <c r="R637" s="61"/>
      <c r="S637" s="62"/>
      <c r="T637" s="63"/>
      <c r="U637" s="63"/>
      <c r="V637" s="63"/>
      <c r="W637" s="63"/>
      <c r="X637" s="63"/>
      <c r="Y637" s="63"/>
      <c r="Z637" s="63"/>
      <c r="AA637" s="91"/>
    </row>
    <row r="638" ht="75.0" customHeight="1">
      <c r="A638" s="35"/>
      <c r="B638" s="57"/>
      <c r="C638" s="56"/>
      <c r="D638" s="37"/>
      <c r="E638" s="69"/>
      <c r="G638" s="56"/>
      <c r="H638" s="56"/>
      <c r="I638" s="56"/>
      <c r="J638" s="56"/>
      <c r="K638" s="99"/>
      <c r="L638" s="100">
        <f t="shared" si="65"/>
        <v>0</v>
      </c>
      <c r="M638" s="150" t="str">
        <f t="shared" si="64"/>
        <v>VENCIDA</v>
      </c>
      <c r="N638" s="56"/>
      <c r="O638" s="56"/>
      <c r="P638" s="56"/>
      <c r="Q638" s="60"/>
      <c r="R638" s="61"/>
      <c r="S638" s="62"/>
      <c r="T638" s="63"/>
      <c r="U638" s="63"/>
      <c r="V638" s="63"/>
      <c r="W638" s="63"/>
      <c r="X638" s="63"/>
      <c r="Y638" s="63"/>
      <c r="Z638" s="63"/>
      <c r="AA638" s="91"/>
    </row>
    <row r="639" ht="75.0" customHeight="1">
      <c r="A639" s="35"/>
      <c r="B639" s="57"/>
      <c r="C639" s="56"/>
      <c r="D639" s="37"/>
      <c r="E639" s="69"/>
      <c r="F639" s="56"/>
      <c r="G639" s="56"/>
      <c r="H639" s="56"/>
      <c r="I639" s="56"/>
      <c r="J639" s="56"/>
      <c r="K639" s="99"/>
      <c r="L639" s="100">
        <f t="shared" si="65"/>
        <v>0</v>
      </c>
      <c r="M639" s="150" t="str">
        <f t="shared" si="64"/>
        <v>VENCIDA</v>
      </c>
      <c r="N639" s="64">
        <v>46107.0</v>
      </c>
      <c r="O639" s="56"/>
      <c r="P639" s="56"/>
      <c r="Q639" s="60"/>
      <c r="R639" s="61"/>
      <c r="S639" s="62"/>
      <c r="T639" s="63"/>
      <c r="U639" s="63"/>
      <c r="V639" s="63"/>
      <c r="W639" s="63"/>
      <c r="X639" s="63"/>
      <c r="Y639" s="63"/>
      <c r="Z639" s="63"/>
      <c r="AA639" s="91"/>
    </row>
    <row r="640" ht="75.0" customHeight="1">
      <c r="A640" s="35"/>
      <c r="B640" s="57"/>
      <c r="C640" s="56"/>
      <c r="D640" s="37"/>
      <c r="E640" s="69"/>
      <c r="F640" s="56"/>
      <c r="G640" s="56"/>
      <c r="H640" s="56"/>
      <c r="I640" s="56"/>
      <c r="J640" s="56"/>
      <c r="K640" s="99"/>
      <c r="L640" s="100">
        <f t="shared" si="65"/>
        <v>0</v>
      </c>
      <c r="M640" s="150" t="str">
        <f t="shared" si="64"/>
        <v>VENCIDA</v>
      </c>
      <c r="N640" s="56"/>
      <c r="O640" s="56"/>
      <c r="P640" s="56"/>
      <c r="Q640" s="60"/>
      <c r="R640" s="61"/>
      <c r="S640" s="62"/>
      <c r="T640" s="63"/>
      <c r="U640" s="63"/>
      <c r="V640" s="63"/>
      <c r="W640" s="63"/>
      <c r="X640" s="63"/>
      <c r="Y640" s="63"/>
      <c r="Z640" s="63"/>
      <c r="AA640" s="91"/>
    </row>
    <row r="641" ht="75.0" customHeight="1">
      <c r="A641" s="35"/>
      <c r="B641" s="57"/>
      <c r="C641" s="56"/>
      <c r="D641" s="37"/>
      <c r="E641" s="69"/>
      <c r="F641" s="56"/>
      <c r="G641" s="56"/>
      <c r="H641" s="56"/>
      <c r="I641" s="56"/>
      <c r="J641" s="56"/>
      <c r="K641" s="99"/>
      <c r="L641" s="100">
        <f t="shared" si="65"/>
        <v>0</v>
      </c>
      <c r="M641" s="150" t="str">
        <f t="shared" si="64"/>
        <v>VENCIDA</v>
      </c>
      <c r="N641" s="56"/>
      <c r="O641" s="56"/>
      <c r="P641" s="56"/>
      <c r="Q641" s="60"/>
      <c r="R641" s="61"/>
      <c r="S641" s="62"/>
      <c r="T641" s="63"/>
      <c r="U641" s="63"/>
      <c r="V641" s="63"/>
      <c r="W641" s="63"/>
      <c r="X641" s="63"/>
      <c r="Y641" s="63"/>
      <c r="Z641" s="63"/>
      <c r="AA641" s="91"/>
    </row>
    <row r="642" ht="75.0" customHeight="1">
      <c r="A642" s="35"/>
      <c r="B642" s="57"/>
      <c r="C642" s="56"/>
      <c r="D642" s="37"/>
      <c r="E642" s="69"/>
      <c r="F642" s="56"/>
      <c r="G642" s="56"/>
      <c r="H642" s="56"/>
      <c r="I642" s="56"/>
      <c r="J642" s="56"/>
      <c r="K642" s="99"/>
      <c r="L642" s="100">
        <f t="shared" si="65"/>
        <v>0</v>
      </c>
      <c r="M642" s="150" t="str">
        <f t="shared" si="64"/>
        <v>VENCIDA</v>
      </c>
      <c r="N642" s="56"/>
      <c r="O642" s="56"/>
      <c r="P642" s="56"/>
      <c r="Q642" s="60"/>
      <c r="R642" s="61"/>
      <c r="S642" s="62"/>
      <c r="T642" s="63"/>
      <c r="U642" s="63"/>
      <c r="V642" s="63"/>
      <c r="W642" s="63"/>
      <c r="X642" s="63"/>
      <c r="Y642" s="63"/>
      <c r="Z642" s="63"/>
      <c r="AA642" s="91"/>
    </row>
    <row r="643" ht="75.0" customHeight="1">
      <c r="A643" s="35"/>
      <c r="B643" s="57"/>
      <c r="C643" s="56"/>
      <c r="D643" s="37"/>
      <c r="E643" s="69"/>
      <c r="F643" s="56"/>
      <c r="G643" s="56"/>
      <c r="H643" s="56"/>
      <c r="I643" s="56"/>
      <c r="J643" s="56"/>
      <c r="K643" s="99"/>
      <c r="L643" s="100">
        <f t="shared" si="65"/>
        <v>0</v>
      </c>
      <c r="M643" s="150" t="str">
        <f t="shared" si="64"/>
        <v>VENCIDA</v>
      </c>
      <c r="N643" s="56"/>
      <c r="O643" s="56"/>
      <c r="P643" s="56"/>
      <c r="Q643" s="60"/>
      <c r="R643" s="61"/>
      <c r="S643" s="62"/>
      <c r="T643" s="63"/>
      <c r="U643" s="63"/>
      <c r="V643" s="63"/>
      <c r="W643" s="63"/>
      <c r="X643" s="63"/>
      <c r="Y643" s="63"/>
      <c r="Z643" s="63"/>
      <c r="AA643" s="91"/>
    </row>
    <row r="644" ht="75.0" customHeight="1">
      <c r="A644" s="35"/>
      <c r="B644" s="57"/>
      <c r="C644" s="56"/>
      <c r="D644" s="37"/>
      <c r="E644" s="69"/>
      <c r="F644" s="56"/>
      <c r="G644" s="56"/>
      <c r="H644" s="56"/>
      <c r="I644" s="56"/>
      <c r="J644" s="56"/>
      <c r="K644" s="99"/>
      <c r="L644" s="100">
        <f t="shared" si="65"/>
        <v>0</v>
      </c>
      <c r="M644" s="150" t="str">
        <f t="shared" si="64"/>
        <v>VENCIDA</v>
      </c>
      <c r="N644" s="56"/>
      <c r="O644" s="56"/>
      <c r="P644" s="56"/>
      <c r="Q644" s="60"/>
      <c r="R644" s="61"/>
      <c r="S644" s="62"/>
      <c r="T644" s="63"/>
      <c r="U644" s="63"/>
      <c r="V644" s="63"/>
      <c r="W644" s="63"/>
      <c r="X644" s="63"/>
      <c r="Y644" s="63"/>
      <c r="Z644" s="63"/>
      <c r="AA644" s="91"/>
    </row>
    <row r="645" ht="75.0" customHeight="1">
      <c r="A645" s="35"/>
      <c r="B645" s="57"/>
      <c r="C645" s="56"/>
      <c r="D645" s="37"/>
      <c r="E645" s="69"/>
      <c r="F645" s="56"/>
      <c r="G645" s="56"/>
      <c r="H645" s="56"/>
      <c r="I645" s="56"/>
      <c r="J645" s="56"/>
      <c r="K645" s="99"/>
      <c r="L645" s="100">
        <f t="shared" si="65"/>
        <v>0</v>
      </c>
      <c r="M645" s="150" t="str">
        <f t="shared" si="64"/>
        <v>VENCIDA</v>
      </c>
      <c r="N645" s="56"/>
      <c r="O645" s="56"/>
      <c r="P645" s="56"/>
      <c r="Q645" s="60"/>
      <c r="R645" s="61"/>
      <c r="S645" s="62"/>
      <c r="T645" s="63"/>
      <c r="U645" s="63"/>
      <c r="V645" s="63"/>
      <c r="W645" s="63"/>
      <c r="X645" s="63"/>
      <c r="Y645" s="63"/>
      <c r="Z645" s="63"/>
      <c r="AA645" s="91"/>
    </row>
    <row r="646" ht="75.0" customHeight="1">
      <c r="A646" s="35"/>
      <c r="B646" s="57"/>
      <c r="C646" s="56"/>
      <c r="D646" s="37"/>
      <c r="E646" s="69"/>
      <c r="F646" s="56"/>
      <c r="G646" s="56"/>
      <c r="H646" s="56"/>
      <c r="I646" s="56"/>
      <c r="J646" s="56"/>
      <c r="K646" s="99"/>
      <c r="L646" s="100">
        <f t="shared" si="65"/>
        <v>0</v>
      </c>
      <c r="M646" s="150" t="str">
        <f t="shared" si="64"/>
        <v>VENCIDA</v>
      </c>
      <c r="N646" s="56"/>
      <c r="O646" s="56"/>
      <c r="P646" s="56"/>
      <c r="Q646" s="60"/>
      <c r="R646" s="61"/>
      <c r="S646" s="62"/>
      <c r="T646" s="63"/>
      <c r="U646" s="63"/>
      <c r="V646" s="63"/>
      <c r="W646" s="63"/>
      <c r="X646" s="63"/>
      <c r="Y646" s="63"/>
      <c r="Z646" s="63"/>
      <c r="AA646" s="91"/>
    </row>
    <row r="647" ht="75.0" customHeight="1">
      <c r="A647" s="35"/>
      <c r="B647" s="57"/>
      <c r="C647" s="56"/>
      <c r="D647" s="37"/>
      <c r="E647" s="69"/>
      <c r="F647" s="56"/>
      <c r="G647" s="56"/>
      <c r="H647" s="56"/>
      <c r="I647" s="56"/>
      <c r="J647" s="56"/>
      <c r="K647" s="99"/>
      <c r="L647" s="100">
        <f t="shared" si="65"/>
        <v>0</v>
      </c>
      <c r="M647" s="150" t="str">
        <f t="shared" si="64"/>
        <v>VENCIDA</v>
      </c>
      <c r="N647" s="56"/>
      <c r="O647" s="56"/>
      <c r="P647" s="56"/>
      <c r="Q647" s="60"/>
      <c r="R647" s="61"/>
      <c r="S647" s="62"/>
      <c r="T647" s="63"/>
      <c r="U647" s="63"/>
      <c r="V647" s="63"/>
      <c r="W647" s="63"/>
      <c r="X647" s="63"/>
      <c r="Y647" s="63"/>
      <c r="Z647" s="63"/>
      <c r="AA647" s="91"/>
    </row>
    <row r="648" ht="75.0" customHeight="1">
      <c r="A648" s="35"/>
      <c r="B648" s="57"/>
      <c r="C648" s="56"/>
      <c r="D648" s="37"/>
      <c r="E648" s="69"/>
      <c r="F648" s="56"/>
      <c r="G648" s="56"/>
      <c r="H648" s="56"/>
      <c r="I648" s="56"/>
      <c r="J648" s="56"/>
      <c r="K648" s="99"/>
      <c r="L648" s="100">
        <f t="shared" si="65"/>
        <v>0</v>
      </c>
      <c r="M648" s="150" t="str">
        <f t="shared" si="64"/>
        <v>VENCIDA</v>
      </c>
      <c r="N648" s="64">
        <v>46108.0</v>
      </c>
      <c r="O648" s="56"/>
      <c r="P648" s="56"/>
      <c r="Q648" s="60"/>
      <c r="R648" s="61"/>
      <c r="S648" s="62"/>
      <c r="T648" s="63"/>
      <c r="U648" s="63"/>
      <c r="V648" s="63"/>
      <c r="W648" s="63"/>
      <c r="X648" s="63"/>
      <c r="Y648" s="63"/>
      <c r="Z648" s="63"/>
      <c r="AA648" s="91"/>
    </row>
    <row r="649" ht="75.0" customHeight="1">
      <c r="A649" s="35"/>
      <c r="B649" s="57"/>
      <c r="C649" s="56"/>
      <c r="D649" s="37"/>
      <c r="E649" s="69"/>
      <c r="F649" s="56"/>
      <c r="G649" s="56"/>
      <c r="H649" s="56"/>
      <c r="I649" s="56"/>
      <c r="J649" s="56"/>
      <c r="K649" s="99"/>
      <c r="L649" s="100">
        <f t="shared" si="65"/>
        <v>0</v>
      </c>
      <c r="M649" s="150" t="str">
        <f t="shared" si="64"/>
        <v>VENCIDA</v>
      </c>
      <c r="N649" s="64">
        <v>46107.0</v>
      </c>
      <c r="O649" s="56"/>
      <c r="P649" s="56"/>
      <c r="Q649" s="60"/>
      <c r="R649" s="61"/>
      <c r="S649" s="62"/>
      <c r="T649" s="63"/>
      <c r="U649" s="63"/>
      <c r="V649" s="63"/>
      <c r="W649" s="63"/>
      <c r="X649" s="63"/>
      <c r="Y649" s="63"/>
      <c r="Z649" s="63"/>
      <c r="AA649" s="91"/>
    </row>
    <row r="650" ht="75.0" customHeight="1">
      <c r="A650" s="35"/>
      <c r="B650" s="57"/>
      <c r="C650" s="56"/>
      <c r="D650" s="37"/>
      <c r="E650" s="69"/>
      <c r="F650" s="56"/>
      <c r="G650" s="56"/>
      <c r="H650" s="56"/>
      <c r="I650" s="56"/>
      <c r="J650" s="56"/>
      <c r="K650" s="99"/>
      <c r="L650" s="100">
        <f t="shared" si="65"/>
        <v>0</v>
      </c>
      <c r="M650" s="150" t="str">
        <f t="shared" si="64"/>
        <v>VENCIDA</v>
      </c>
      <c r="N650" s="64">
        <v>46107.0</v>
      </c>
      <c r="O650" s="56"/>
      <c r="P650" s="56"/>
      <c r="Q650" s="60"/>
      <c r="R650" s="61"/>
      <c r="S650" s="62"/>
      <c r="T650" s="63"/>
      <c r="U650" s="63"/>
      <c r="V650" s="63"/>
      <c r="W650" s="63"/>
      <c r="X650" s="63"/>
      <c r="Y650" s="63"/>
      <c r="Z650" s="63"/>
      <c r="AA650" s="91"/>
    </row>
    <row r="651" ht="75.0" customHeight="1">
      <c r="A651" s="35"/>
      <c r="B651" s="57"/>
      <c r="C651" s="56"/>
      <c r="D651" s="37"/>
      <c r="E651" s="69"/>
      <c r="F651" s="56"/>
      <c r="G651" s="56"/>
      <c r="H651" s="56"/>
      <c r="I651" s="56"/>
      <c r="J651" s="56"/>
      <c r="K651" s="99"/>
      <c r="L651" s="100">
        <f t="shared" si="65"/>
        <v>0</v>
      </c>
      <c r="M651" s="150" t="str">
        <f t="shared" si="64"/>
        <v>VENCIDA</v>
      </c>
      <c r="N651" s="56"/>
      <c r="O651" s="56"/>
      <c r="P651" s="56"/>
      <c r="Q651" s="60"/>
      <c r="R651" s="61"/>
      <c r="S651" s="62"/>
      <c r="T651" s="63"/>
      <c r="U651" s="63"/>
      <c r="V651" s="63"/>
      <c r="W651" s="63"/>
      <c r="X651" s="63"/>
      <c r="Y651" s="63"/>
      <c r="Z651" s="63"/>
      <c r="AA651" s="91"/>
    </row>
    <row r="652" ht="75.0" customHeight="1">
      <c r="A652" s="35"/>
      <c r="B652" s="57"/>
      <c r="C652" s="56"/>
      <c r="D652" s="37"/>
      <c r="E652" s="69"/>
      <c r="F652" s="56"/>
      <c r="G652" s="56"/>
      <c r="H652" s="56"/>
      <c r="I652" s="56"/>
      <c r="J652" s="56"/>
      <c r="K652" s="99"/>
      <c r="L652" s="100">
        <f t="shared" si="65"/>
        <v>0</v>
      </c>
      <c r="M652" s="150" t="str">
        <f t="shared" si="64"/>
        <v>VENCIDA</v>
      </c>
      <c r="N652" s="56"/>
      <c r="O652" s="56"/>
      <c r="P652" s="56"/>
      <c r="Q652" s="60"/>
      <c r="R652" s="61"/>
      <c r="S652" s="62"/>
      <c r="T652" s="63"/>
      <c r="U652" s="63"/>
      <c r="V652" s="63"/>
      <c r="W652" s="63"/>
      <c r="X652" s="63"/>
      <c r="Y652" s="63"/>
      <c r="Z652" s="63"/>
      <c r="AA652" s="91"/>
    </row>
    <row r="653" ht="75.0" customHeight="1">
      <c r="A653" s="35"/>
      <c r="B653" s="57"/>
      <c r="C653" s="56"/>
      <c r="D653" s="37"/>
      <c r="E653" s="69"/>
      <c r="F653" s="56"/>
      <c r="G653" s="56"/>
      <c r="H653" s="56"/>
      <c r="I653" s="56"/>
      <c r="J653" s="56"/>
      <c r="K653" s="99"/>
      <c r="L653" s="100">
        <f t="shared" si="65"/>
        <v>0</v>
      </c>
      <c r="M653" s="150" t="str">
        <f t="shared" si="64"/>
        <v>VENCIDA</v>
      </c>
      <c r="N653" s="56"/>
      <c r="O653" s="56"/>
      <c r="P653" s="56"/>
      <c r="Q653" s="60"/>
      <c r="R653" s="61"/>
      <c r="S653" s="62"/>
      <c r="T653" s="63"/>
      <c r="U653" s="63"/>
      <c r="V653" s="63"/>
      <c r="W653" s="63"/>
      <c r="X653" s="63"/>
      <c r="Y653" s="63"/>
      <c r="Z653" s="63"/>
      <c r="AA653" s="91"/>
    </row>
    <row r="654" ht="75.0" customHeight="1">
      <c r="A654" s="35"/>
      <c r="B654" s="57"/>
      <c r="C654" s="56"/>
      <c r="D654" s="37"/>
      <c r="E654" s="69"/>
      <c r="F654" s="56"/>
      <c r="G654" s="56"/>
      <c r="H654" s="56"/>
      <c r="I654" s="56"/>
      <c r="J654" s="56"/>
      <c r="K654" s="99"/>
      <c r="L654" s="100">
        <f t="shared" si="65"/>
        <v>0</v>
      </c>
      <c r="M654" s="150" t="str">
        <f t="shared" si="64"/>
        <v>VENCIDA</v>
      </c>
      <c r="N654" s="56"/>
      <c r="O654" s="56"/>
      <c r="P654" s="56"/>
      <c r="Q654" s="60"/>
      <c r="R654" s="61"/>
      <c r="S654" s="62"/>
      <c r="T654" s="63"/>
      <c r="U654" s="63"/>
      <c r="V654" s="63"/>
      <c r="W654" s="63"/>
      <c r="X654" s="63"/>
      <c r="Y654" s="63"/>
      <c r="Z654" s="63"/>
      <c r="AA654" s="91"/>
    </row>
    <row r="655" ht="75.0" customHeight="1">
      <c r="A655" s="35"/>
      <c r="B655" s="57"/>
      <c r="C655" s="56"/>
      <c r="D655" s="37"/>
      <c r="E655" s="69"/>
      <c r="F655" s="56"/>
      <c r="G655" s="56"/>
      <c r="H655" s="56"/>
      <c r="I655" s="56"/>
      <c r="J655" s="56"/>
      <c r="K655" s="99"/>
      <c r="L655" s="100">
        <f t="shared" si="65"/>
        <v>0</v>
      </c>
      <c r="M655" s="150" t="str">
        <f t="shared" si="64"/>
        <v>VENCIDA</v>
      </c>
      <c r="N655" s="56"/>
      <c r="O655" s="56"/>
      <c r="P655" s="56"/>
      <c r="Q655" s="60"/>
      <c r="R655" s="61"/>
      <c r="S655" s="62"/>
      <c r="T655" s="63"/>
      <c r="U655" s="63"/>
      <c r="V655" s="63"/>
      <c r="W655" s="63"/>
      <c r="X655" s="63"/>
      <c r="Y655" s="63"/>
      <c r="Z655" s="63"/>
      <c r="AA655" s="91"/>
    </row>
    <row r="656" ht="75.0" customHeight="1">
      <c r="A656" s="35"/>
      <c r="B656" s="57"/>
      <c r="C656" s="56"/>
      <c r="D656" s="37"/>
      <c r="E656" s="69"/>
      <c r="F656" s="56"/>
      <c r="G656" s="56"/>
      <c r="H656" s="56"/>
      <c r="I656" s="56"/>
      <c r="J656" s="56"/>
      <c r="K656" s="99"/>
      <c r="L656" s="100">
        <f t="shared" si="65"/>
        <v>0</v>
      </c>
      <c r="M656" s="150" t="str">
        <f t="shared" si="64"/>
        <v>VENCIDA</v>
      </c>
      <c r="N656" s="56"/>
      <c r="O656" s="56"/>
      <c r="P656" s="56"/>
      <c r="Q656" s="60"/>
      <c r="R656" s="61"/>
      <c r="S656" s="62"/>
      <c r="T656" s="63"/>
      <c r="U656" s="63"/>
      <c r="V656" s="63"/>
      <c r="W656" s="63"/>
      <c r="X656" s="63"/>
      <c r="Y656" s="63"/>
      <c r="Z656" s="63"/>
      <c r="AA656" s="91"/>
    </row>
    <row r="657" ht="75.0" customHeight="1">
      <c r="A657" s="35"/>
      <c r="B657" s="57"/>
      <c r="C657" s="56"/>
      <c r="D657" s="37"/>
      <c r="E657" s="69"/>
      <c r="F657" s="56"/>
      <c r="G657" s="56"/>
      <c r="H657" s="56"/>
      <c r="I657" s="56"/>
      <c r="J657" s="56"/>
      <c r="K657" s="99"/>
      <c r="L657" s="100">
        <f t="shared" si="65"/>
        <v>0</v>
      </c>
      <c r="M657" s="150" t="str">
        <f t="shared" si="64"/>
        <v>VENCIDA</v>
      </c>
      <c r="N657" s="56"/>
      <c r="O657" s="56"/>
      <c r="P657" s="56"/>
      <c r="Q657" s="60"/>
      <c r="R657" s="61"/>
      <c r="S657" s="62"/>
      <c r="T657" s="63"/>
      <c r="U657" s="63"/>
      <c r="V657" s="63"/>
      <c r="W657" s="63"/>
      <c r="X657" s="63"/>
      <c r="Y657" s="63"/>
      <c r="Z657" s="63"/>
      <c r="AA657" s="91"/>
    </row>
    <row r="658" ht="75.0" customHeight="1">
      <c r="A658" s="35"/>
      <c r="B658" s="57"/>
      <c r="C658" s="56"/>
      <c r="D658" s="37"/>
      <c r="E658" s="69"/>
      <c r="F658" s="56"/>
      <c r="G658" s="56"/>
      <c r="H658" s="56"/>
      <c r="I658" s="56"/>
      <c r="J658" s="56"/>
      <c r="K658" s="99"/>
      <c r="L658" s="100">
        <f t="shared" si="65"/>
        <v>0</v>
      </c>
      <c r="M658" s="150" t="str">
        <f t="shared" si="64"/>
        <v>VENCIDA</v>
      </c>
      <c r="N658" s="64">
        <v>46107.0</v>
      </c>
      <c r="O658" s="56"/>
      <c r="P658" s="56"/>
      <c r="Q658" s="60"/>
      <c r="R658" s="61"/>
      <c r="S658" s="62"/>
      <c r="T658" s="63"/>
      <c r="U658" s="63"/>
      <c r="V658" s="63"/>
      <c r="W658" s="63"/>
      <c r="X658" s="63"/>
      <c r="Y658" s="63"/>
      <c r="Z658" s="63"/>
      <c r="AA658" s="91"/>
    </row>
    <row r="659" ht="75.0" customHeight="1">
      <c r="A659" s="35"/>
      <c r="B659" s="57"/>
      <c r="C659" s="56"/>
      <c r="D659" s="37"/>
      <c r="E659" s="69"/>
      <c r="F659" s="56"/>
      <c r="G659" s="56"/>
      <c r="H659" s="56"/>
      <c r="I659" s="56"/>
      <c r="J659" s="56"/>
      <c r="K659" s="99"/>
      <c r="L659" s="100">
        <f t="shared" si="65"/>
        <v>0</v>
      </c>
      <c r="M659" s="150" t="str">
        <f t="shared" si="64"/>
        <v>VENCIDA</v>
      </c>
      <c r="N659" s="56"/>
      <c r="O659" s="56"/>
      <c r="P659" s="56"/>
      <c r="Q659" s="60"/>
      <c r="R659" s="61"/>
      <c r="S659" s="62"/>
      <c r="T659" s="63"/>
      <c r="U659" s="63"/>
      <c r="V659" s="63"/>
      <c r="W659" s="63"/>
      <c r="X659" s="63"/>
      <c r="Y659" s="63"/>
      <c r="Z659" s="63"/>
      <c r="AA659" s="91"/>
    </row>
    <row r="660" ht="75.0" customHeight="1">
      <c r="A660" s="35"/>
      <c r="B660" s="57"/>
      <c r="C660" s="56"/>
      <c r="D660" s="37"/>
      <c r="E660" s="69"/>
      <c r="F660" s="56"/>
      <c r="G660" s="56"/>
      <c r="H660" s="56"/>
      <c r="I660" s="56"/>
      <c r="J660" s="56"/>
      <c r="K660" s="99"/>
      <c r="L660" s="100">
        <f t="shared" si="65"/>
        <v>0</v>
      </c>
      <c r="M660" s="150" t="str">
        <f t="shared" si="64"/>
        <v>VENCIDA</v>
      </c>
      <c r="N660" s="56"/>
      <c r="O660" s="56"/>
      <c r="P660" s="56"/>
      <c r="Q660" s="60"/>
      <c r="R660" s="61"/>
      <c r="S660" s="62"/>
      <c r="T660" s="63"/>
      <c r="U660" s="63"/>
      <c r="V660" s="63"/>
      <c r="W660" s="63"/>
      <c r="X660" s="63"/>
      <c r="Y660" s="63"/>
      <c r="Z660" s="63"/>
      <c r="AA660" s="91"/>
    </row>
    <row r="661" ht="75.0" customHeight="1">
      <c r="A661" s="35"/>
      <c r="B661" s="57"/>
      <c r="C661" s="56"/>
      <c r="D661" s="37"/>
      <c r="E661" s="69"/>
      <c r="F661" s="56"/>
      <c r="G661" s="56"/>
      <c r="H661" s="56"/>
      <c r="I661" s="56"/>
      <c r="J661" s="56"/>
      <c r="K661" s="99"/>
      <c r="L661" s="100">
        <f t="shared" si="65"/>
        <v>0</v>
      </c>
      <c r="M661" s="150" t="str">
        <f t="shared" si="64"/>
        <v>VENCIDA</v>
      </c>
      <c r="N661" s="64">
        <v>46111.0</v>
      </c>
      <c r="O661" s="56"/>
      <c r="P661" s="56"/>
      <c r="Q661" s="60"/>
      <c r="R661" s="61"/>
      <c r="S661" s="62"/>
      <c r="T661" s="63"/>
      <c r="U661" s="63"/>
      <c r="V661" s="63"/>
      <c r="W661" s="63"/>
      <c r="X661" s="63"/>
      <c r="Y661" s="63"/>
      <c r="Z661" s="63"/>
      <c r="AA661" s="91"/>
    </row>
    <row r="662" ht="75.0" customHeight="1">
      <c r="A662" s="35"/>
      <c r="B662" s="57"/>
      <c r="C662" s="56"/>
      <c r="D662" s="37"/>
      <c r="E662" s="69"/>
      <c r="F662" s="56"/>
      <c r="G662" s="56"/>
      <c r="H662" s="56"/>
      <c r="I662" s="56"/>
      <c r="J662" s="56"/>
      <c r="K662" s="99"/>
      <c r="L662" s="100">
        <f t="shared" si="65"/>
        <v>0</v>
      </c>
      <c r="M662" s="150" t="str">
        <f t="shared" si="64"/>
        <v>VENCIDA</v>
      </c>
      <c r="N662" s="56"/>
      <c r="O662" s="56"/>
      <c r="P662" s="56"/>
      <c r="Q662" s="60"/>
      <c r="R662" s="61"/>
      <c r="S662" s="62"/>
      <c r="T662" s="63"/>
      <c r="U662" s="63"/>
      <c r="V662" s="63"/>
      <c r="W662" s="63"/>
      <c r="X662" s="63"/>
      <c r="Y662" s="63"/>
      <c r="Z662" s="63"/>
      <c r="AA662" s="91"/>
    </row>
    <row r="663" ht="75.0" customHeight="1">
      <c r="A663" s="35"/>
      <c r="B663" s="57"/>
      <c r="C663" s="56"/>
      <c r="D663" s="37"/>
      <c r="E663" s="69"/>
      <c r="F663" s="56"/>
      <c r="G663" s="56"/>
      <c r="H663" s="56"/>
      <c r="I663" s="56"/>
      <c r="J663" s="56"/>
      <c r="K663" s="99"/>
      <c r="L663" s="100">
        <f t="shared" si="65"/>
        <v>0</v>
      </c>
      <c r="M663" s="150" t="str">
        <f t="shared" si="64"/>
        <v>VENCIDA</v>
      </c>
      <c r="N663" s="56"/>
      <c r="O663" s="56"/>
      <c r="P663" s="56"/>
      <c r="Q663" s="60"/>
      <c r="R663" s="61"/>
      <c r="S663" s="62"/>
      <c r="T663" s="63"/>
      <c r="U663" s="63"/>
      <c r="V663" s="63"/>
      <c r="W663" s="63"/>
      <c r="X663" s="63"/>
      <c r="Y663" s="63"/>
      <c r="Z663" s="63"/>
      <c r="AA663" s="91"/>
    </row>
    <row r="664" ht="75.0" customHeight="1">
      <c r="A664" s="35"/>
      <c r="B664" s="57"/>
      <c r="C664" s="56"/>
      <c r="D664" s="37"/>
      <c r="E664" s="69"/>
      <c r="F664" s="56"/>
      <c r="G664" s="56"/>
      <c r="H664" s="56"/>
      <c r="I664" s="56"/>
      <c r="J664" s="56"/>
      <c r="K664" s="99"/>
      <c r="L664" s="100">
        <f t="shared" si="65"/>
        <v>0</v>
      </c>
      <c r="M664" s="150" t="str">
        <f t="shared" si="64"/>
        <v>VENCIDA</v>
      </c>
      <c r="N664" s="56"/>
      <c r="O664" s="56"/>
      <c r="P664" s="56"/>
      <c r="Q664" s="60"/>
      <c r="R664" s="61"/>
      <c r="S664" s="62"/>
      <c r="T664" s="63"/>
      <c r="U664" s="63"/>
      <c r="V664" s="63"/>
      <c r="W664" s="63"/>
      <c r="X664" s="63"/>
      <c r="Y664" s="63"/>
      <c r="Z664" s="63"/>
      <c r="AA664" s="91"/>
    </row>
    <row r="665" ht="75.0" customHeight="1">
      <c r="A665" s="35"/>
      <c r="B665" s="57"/>
      <c r="C665" s="56"/>
      <c r="D665" s="43"/>
      <c r="E665" s="69"/>
      <c r="F665" s="56"/>
      <c r="G665" s="56"/>
      <c r="H665" s="56"/>
      <c r="I665" s="56"/>
      <c r="J665" s="56"/>
      <c r="K665" s="99"/>
      <c r="L665" s="100">
        <f t="shared" si="65"/>
        <v>0</v>
      </c>
      <c r="M665" s="150" t="str">
        <f t="shared" si="64"/>
        <v>VENCIDA</v>
      </c>
      <c r="N665" s="56"/>
      <c r="O665" s="56"/>
      <c r="P665" s="56"/>
      <c r="Q665" s="60"/>
      <c r="R665" s="61"/>
      <c r="S665" s="62"/>
      <c r="T665" s="63"/>
      <c r="U665" s="63"/>
      <c r="V665" s="63"/>
      <c r="W665" s="63"/>
      <c r="X665" s="63"/>
      <c r="Y665" s="63"/>
      <c r="Z665" s="63"/>
      <c r="AA665" s="91"/>
    </row>
    <row r="666" ht="75.0" customHeight="1">
      <c r="A666" s="35"/>
      <c r="B666" s="57"/>
      <c r="C666" s="56"/>
      <c r="D666" s="37"/>
      <c r="E666" s="69"/>
      <c r="F666" s="56"/>
      <c r="G666" s="56"/>
      <c r="H666" s="56"/>
      <c r="I666" s="56"/>
      <c r="J666" s="56"/>
      <c r="K666" s="99"/>
      <c r="L666" s="100">
        <f t="shared" si="65"/>
        <v>0</v>
      </c>
      <c r="M666" s="150" t="str">
        <f t="shared" si="64"/>
        <v>VENCIDA</v>
      </c>
      <c r="N666" s="56"/>
      <c r="O666" s="56"/>
      <c r="P666" s="56"/>
      <c r="Q666" s="60"/>
      <c r="R666" s="61"/>
      <c r="S666" s="62"/>
      <c r="T666" s="63"/>
      <c r="U666" s="63"/>
      <c r="V666" s="63"/>
      <c r="W666" s="63"/>
      <c r="X666" s="63"/>
      <c r="Y666" s="63"/>
      <c r="Z666" s="63"/>
      <c r="AA666" s="91"/>
    </row>
    <row r="667" ht="75.0" customHeight="1">
      <c r="A667" s="35"/>
      <c r="B667" s="57"/>
      <c r="C667" s="56"/>
      <c r="D667" s="37"/>
      <c r="E667" s="69"/>
      <c r="F667" s="56"/>
      <c r="G667" s="56"/>
      <c r="H667" s="56"/>
      <c r="I667" s="56"/>
      <c r="J667" s="56"/>
      <c r="K667" s="99"/>
      <c r="L667" s="100">
        <f t="shared" si="65"/>
        <v>0</v>
      </c>
      <c r="M667" s="150" t="str">
        <f t="shared" si="64"/>
        <v>VENCIDA</v>
      </c>
      <c r="N667" s="56"/>
      <c r="O667" s="56"/>
      <c r="P667" s="56"/>
      <c r="Q667" s="60"/>
      <c r="R667" s="61"/>
      <c r="S667" s="62"/>
      <c r="T667" s="63"/>
      <c r="U667" s="63"/>
      <c r="V667" s="63"/>
      <c r="W667" s="63"/>
      <c r="X667" s="63"/>
      <c r="Y667" s="63"/>
      <c r="Z667" s="63"/>
      <c r="AA667" s="91"/>
    </row>
    <row r="668" ht="75.0" customHeight="1">
      <c r="A668" s="35"/>
      <c r="B668" s="57"/>
      <c r="C668" s="56"/>
      <c r="D668" s="37"/>
      <c r="E668" s="69"/>
      <c r="F668" s="56"/>
      <c r="G668" s="56"/>
      <c r="H668" s="56"/>
      <c r="I668" s="56"/>
      <c r="J668" s="56"/>
      <c r="K668" s="99"/>
      <c r="L668" s="100">
        <f t="shared" si="65"/>
        <v>0</v>
      </c>
      <c r="M668" s="150" t="str">
        <f t="shared" si="64"/>
        <v>VENCIDA</v>
      </c>
      <c r="N668" s="64">
        <v>46111.0</v>
      </c>
      <c r="O668" s="56"/>
      <c r="P668" s="56"/>
      <c r="Q668" s="60"/>
      <c r="R668" s="61"/>
      <c r="S668" s="62"/>
      <c r="T668" s="63"/>
      <c r="U668" s="63"/>
      <c r="V668" s="63"/>
      <c r="W668" s="63"/>
      <c r="X668" s="63"/>
      <c r="Y668" s="63"/>
      <c r="Z668" s="63"/>
      <c r="AA668" s="91"/>
    </row>
    <row r="669" ht="75.0" customHeight="1">
      <c r="A669" s="35"/>
      <c r="B669" s="57"/>
      <c r="C669" s="56"/>
      <c r="D669" s="37"/>
      <c r="E669" s="69"/>
      <c r="F669" s="56"/>
      <c r="G669" s="56"/>
      <c r="H669" s="56"/>
      <c r="I669" s="56"/>
      <c r="J669" s="56"/>
      <c r="K669" s="99"/>
      <c r="L669" s="100">
        <f t="shared" si="65"/>
        <v>0</v>
      </c>
      <c r="M669" s="150" t="str">
        <f t="shared" si="64"/>
        <v>VENCIDA</v>
      </c>
      <c r="N669" s="56"/>
      <c r="O669" s="56"/>
      <c r="P669" s="56"/>
      <c r="Q669" s="60"/>
      <c r="R669" s="61"/>
      <c r="S669" s="62"/>
      <c r="T669" s="63"/>
      <c r="U669" s="63"/>
      <c r="V669" s="63"/>
      <c r="W669" s="63"/>
      <c r="X669" s="63"/>
      <c r="Y669" s="63"/>
      <c r="Z669" s="63"/>
      <c r="AA669" s="91"/>
    </row>
    <row r="670" ht="75.0" customHeight="1">
      <c r="A670" s="35"/>
      <c r="B670" s="57"/>
      <c r="C670" s="56"/>
      <c r="D670" s="37"/>
      <c r="E670" s="69"/>
      <c r="F670" s="56"/>
      <c r="G670" s="56"/>
      <c r="H670" s="56"/>
      <c r="I670" s="56"/>
      <c r="J670" s="56"/>
      <c r="K670" s="99"/>
      <c r="L670" s="100">
        <f t="shared" si="65"/>
        <v>0</v>
      </c>
      <c r="M670" s="150" t="str">
        <f t="shared" si="64"/>
        <v>VENCIDA</v>
      </c>
      <c r="N670" s="56"/>
      <c r="O670" s="56"/>
      <c r="P670" s="56"/>
      <c r="Q670" s="60"/>
      <c r="R670" s="61"/>
      <c r="S670" s="62"/>
      <c r="T670" s="63"/>
      <c r="U670" s="63"/>
      <c r="V670" s="63"/>
      <c r="W670" s="63"/>
      <c r="X670" s="63"/>
      <c r="Y670" s="63"/>
      <c r="Z670" s="63"/>
      <c r="AA670" s="91"/>
    </row>
    <row r="671" ht="75.0" customHeight="1">
      <c r="A671" s="35"/>
      <c r="B671" s="57"/>
      <c r="C671" s="56"/>
      <c r="D671" s="37"/>
      <c r="E671" s="69"/>
      <c r="F671" s="56"/>
      <c r="G671" s="56"/>
      <c r="H671" s="56"/>
      <c r="I671" s="56"/>
      <c r="J671" s="56"/>
      <c r="K671" s="99"/>
      <c r="L671" s="100">
        <f t="shared" si="65"/>
        <v>0</v>
      </c>
      <c r="M671" s="150" t="str">
        <f t="shared" si="64"/>
        <v>VENCIDA</v>
      </c>
      <c r="N671" s="56"/>
      <c r="O671" s="56"/>
      <c r="P671" s="56"/>
      <c r="Q671" s="60"/>
      <c r="R671" s="61"/>
      <c r="S671" s="62"/>
      <c r="T671" s="63"/>
      <c r="U671" s="63"/>
      <c r="V671" s="63"/>
      <c r="W671" s="63"/>
      <c r="X671" s="63"/>
      <c r="Y671" s="63"/>
      <c r="Z671" s="63"/>
      <c r="AA671" s="91"/>
    </row>
    <row r="672" ht="75.0" customHeight="1">
      <c r="A672" s="35"/>
      <c r="B672" s="57"/>
      <c r="C672" s="56"/>
      <c r="D672" s="37"/>
      <c r="E672" s="69"/>
      <c r="F672" s="56"/>
      <c r="G672" s="56"/>
      <c r="H672" s="56"/>
      <c r="I672" s="56"/>
      <c r="J672" s="56"/>
      <c r="K672" s="99"/>
      <c r="L672" s="100">
        <f t="shared" si="65"/>
        <v>0</v>
      </c>
      <c r="M672" s="150" t="str">
        <f t="shared" si="64"/>
        <v>VENCIDA</v>
      </c>
      <c r="N672" s="56"/>
      <c r="O672" s="56"/>
      <c r="P672" s="56"/>
      <c r="Q672" s="60"/>
      <c r="R672" s="61"/>
      <c r="S672" s="62"/>
      <c r="T672" s="63"/>
      <c r="U672" s="63"/>
      <c r="V672" s="63"/>
      <c r="W672" s="63"/>
      <c r="X672" s="63"/>
      <c r="Y672" s="63"/>
      <c r="Z672" s="63"/>
      <c r="AA672" s="91"/>
    </row>
    <row r="673" ht="75.0" customHeight="1">
      <c r="A673" s="35"/>
      <c r="B673" s="57"/>
      <c r="C673" s="56"/>
      <c r="D673" s="37"/>
      <c r="E673" s="69"/>
      <c r="F673" s="56"/>
      <c r="G673" s="56"/>
      <c r="H673" s="56"/>
      <c r="I673" s="56"/>
      <c r="J673" s="56"/>
      <c r="K673" s="99"/>
      <c r="L673" s="100">
        <f t="shared" si="65"/>
        <v>0</v>
      </c>
      <c r="M673" s="150" t="str">
        <f t="shared" si="64"/>
        <v>VENCIDA</v>
      </c>
      <c r="N673" s="56"/>
      <c r="O673" s="56"/>
      <c r="P673" s="56"/>
      <c r="Q673" s="60"/>
      <c r="R673" s="61"/>
      <c r="S673" s="62"/>
      <c r="T673" s="63"/>
      <c r="U673" s="63"/>
      <c r="V673" s="63"/>
      <c r="W673" s="63"/>
      <c r="X673" s="63"/>
      <c r="Y673" s="63"/>
      <c r="Z673" s="63"/>
      <c r="AA673" s="91"/>
    </row>
    <row r="674" ht="75.0" customHeight="1">
      <c r="A674" s="35"/>
      <c r="B674" s="57"/>
      <c r="C674" s="56"/>
      <c r="D674" s="37"/>
      <c r="E674" s="69"/>
      <c r="F674" s="56"/>
      <c r="G674" s="56"/>
      <c r="H674" s="56"/>
      <c r="I674" s="56"/>
      <c r="J674" s="56"/>
      <c r="K674" s="99"/>
      <c r="L674" s="100">
        <f t="shared" si="65"/>
        <v>0</v>
      </c>
      <c r="M674" s="150" t="str">
        <f t="shared" si="64"/>
        <v>VENCIDA</v>
      </c>
      <c r="N674" s="56"/>
      <c r="O674" s="56"/>
      <c r="P674" s="56"/>
      <c r="Q674" s="60"/>
      <c r="R674" s="61"/>
      <c r="S674" s="62"/>
      <c r="T674" s="63"/>
      <c r="U674" s="63"/>
      <c r="V674" s="63"/>
      <c r="W674" s="63"/>
      <c r="X674" s="63"/>
      <c r="Y674" s="63"/>
      <c r="Z674" s="63"/>
      <c r="AA674" s="91"/>
    </row>
    <row r="675" ht="75.0" customHeight="1">
      <c r="A675" s="35"/>
      <c r="B675" s="57"/>
      <c r="C675" s="56"/>
      <c r="D675" s="37"/>
      <c r="E675" s="69"/>
      <c r="F675" s="56"/>
      <c r="G675" s="56"/>
      <c r="H675" s="56"/>
      <c r="I675" s="56"/>
      <c r="J675" s="56"/>
      <c r="K675" s="99"/>
      <c r="L675" s="100">
        <f t="shared" si="65"/>
        <v>0</v>
      </c>
      <c r="M675" s="150" t="str">
        <f t="shared" si="64"/>
        <v>VENCIDA</v>
      </c>
      <c r="N675" s="56"/>
      <c r="O675" s="56"/>
      <c r="P675" s="56"/>
      <c r="Q675" s="60"/>
      <c r="R675" s="61"/>
      <c r="S675" s="62"/>
      <c r="T675" s="63"/>
      <c r="U675" s="63"/>
      <c r="V675" s="63"/>
      <c r="W675" s="63"/>
      <c r="X675" s="63"/>
      <c r="Y675" s="63"/>
      <c r="Z675" s="63"/>
      <c r="AA675" s="91"/>
    </row>
    <row r="676" ht="75.0" customHeight="1">
      <c r="A676" s="35"/>
      <c r="B676" s="57"/>
      <c r="C676" s="56"/>
      <c r="D676" s="37"/>
      <c r="E676" s="69"/>
      <c r="F676" s="56"/>
      <c r="G676" s="56"/>
      <c r="H676" s="56"/>
      <c r="I676" s="56"/>
      <c r="J676" s="56"/>
      <c r="K676" s="99"/>
      <c r="L676" s="100">
        <f t="shared" si="65"/>
        <v>0</v>
      </c>
      <c r="M676" s="150" t="str">
        <f t="shared" si="64"/>
        <v>VENCIDA</v>
      </c>
      <c r="N676" s="56"/>
      <c r="O676" s="56"/>
      <c r="P676" s="56"/>
      <c r="Q676" s="60"/>
      <c r="R676" s="61"/>
      <c r="S676" s="62"/>
      <c r="T676" s="63"/>
      <c r="U676" s="63"/>
      <c r="V676" s="63"/>
      <c r="W676" s="63"/>
      <c r="X676" s="63"/>
      <c r="Y676" s="63"/>
      <c r="Z676" s="63"/>
      <c r="AA676" s="91"/>
    </row>
    <row r="677" ht="75.0" customHeight="1">
      <c r="A677" s="35"/>
      <c r="B677" s="57"/>
      <c r="C677" s="56"/>
      <c r="D677" s="37"/>
      <c r="E677" s="69"/>
      <c r="F677" s="56"/>
      <c r="G677" s="56"/>
      <c r="H677" s="56"/>
      <c r="I677" s="56"/>
      <c r="J677" s="56"/>
      <c r="K677" s="99"/>
      <c r="L677" s="100">
        <f t="shared" si="65"/>
        <v>0</v>
      </c>
      <c r="M677" s="150" t="str">
        <f t="shared" si="64"/>
        <v>VENCIDA</v>
      </c>
      <c r="N677" s="56"/>
      <c r="O677" s="56"/>
      <c r="P677" s="56"/>
      <c r="Q677" s="60"/>
      <c r="R677" s="61"/>
      <c r="S677" s="62"/>
      <c r="T677" s="63"/>
      <c r="U677" s="63"/>
      <c r="V677" s="63"/>
      <c r="W677" s="63"/>
      <c r="X677" s="63"/>
      <c r="Y677" s="63"/>
      <c r="Z677" s="63"/>
      <c r="AA677" s="91"/>
    </row>
    <row r="678" ht="75.0" customHeight="1">
      <c r="A678" s="35"/>
      <c r="B678" s="57"/>
      <c r="C678" s="56"/>
      <c r="D678" s="37"/>
      <c r="E678" s="69"/>
      <c r="F678" s="56"/>
      <c r="G678" s="56"/>
      <c r="H678" s="56"/>
      <c r="I678" s="56"/>
      <c r="J678" s="56"/>
      <c r="K678" s="99"/>
      <c r="L678" s="100">
        <f t="shared" si="65"/>
        <v>0</v>
      </c>
      <c r="M678" s="150" t="str">
        <f t="shared" si="64"/>
        <v>VENCIDA</v>
      </c>
      <c r="N678" s="56"/>
      <c r="O678" s="56"/>
      <c r="P678" s="56"/>
      <c r="Q678" s="60"/>
      <c r="R678" s="61"/>
      <c r="S678" s="62"/>
      <c r="T678" s="63"/>
      <c r="U678" s="63"/>
      <c r="V678" s="63"/>
      <c r="W678" s="63"/>
      <c r="X678" s="63"/>
      <c r="Y678" s="63"/>
      <c r="Z678" s="63"/>
      <c r="AA678" s="91"/>
    </row>
    <row r="679" ht="75.0" customHeight="1">
      <c r="A679" s="35"/>
      <c r="B679" s="57"/>
      <c r="C679" s="56"/>
      <c r="D679" s="37"/>
      <c r="E679" s="69"/>
      <c r="F679" s="56"/>
      <c r="G679" s="56"/>
      <c r="H679" s="56"/>
      <c r="I679" s="56"/>
      <c r="J679" s="56"/>
      <c r="K679" s="99"/>
      <c r="L679" s="100">
        <f t="shared" si="65"/>
        <v>0</v>
      </c>
      <c r="M679" s="150" t="str">
        <f t="shared" si="64"/>
        <v>VENCIDA</v>
      </c>
      <c r="N679" s="56"/>
      <c r="O679" s="56"/>
      <c r="P679" s="56"/>
      <c r="Q679" s="60"/>
      <c r="R679" s="61"/>
      <c r="S679" s="62"/>
      <c r="T679" s="63"/>
      <c r="U679" s="63"/>
      <c r="V679" s="63"/>
      <c r="W679" s="63"/>
      <c r="X679" s="63"/>
      <c r="Y679" s="63"/>
      <c r="Z679" s="63"/>
      <c r="AA679" s="91"/>
    </row>
    <row r="680" ht="75.0" customHeight="1">
      <c r="A680" s="35"/>
      <c r="B680" s="57"/>
      <c r="C680" s="56"/>
      <c r="D680" s="37"/>
      <c r="E680" s="69"/>
      <c r="F680" s="56"/>
      <c r="G680" s="56"/>
      <c r="H680" s="56"/>
      <c r="I680" s="56"/>
      <c r="J680" s="56"/>
      <c r="K680" s="99"/>
      <c r="L680" s="100">
        <f t="shared" si="65"/>
        <v>0</v>
      </c>
      <c r="M680" s="150" t="str">
        <f t="shared" si="64"/>
        <v>VENCIDA</v>
      </c>
      <c r="N680" s="56"/>
      <c r="O680" s="56"/>
      <c r="P680" s="56"/>
      <c r="Q680" s="60"/>
      <c r="R680" s="61"/>
      <c r="S680" s="62"/>
      <c r="T680" s="63"/>
      <c r="U680" s="63"/>
      <c r="V680" s="63"/>
      <c r="W680" s="63"/>
      <c r="X680" s="63"/>
      <c r="Y680" s="63"/>
      <c r="Z680" s="63"/>
      <c r="AA680" s="91"/>
    </row>
    <row r="681" ht="75.0" customHeight="1">
      <c r="A681" s="35"/>
      <c r="B681" s="57"/>
      <c r="C681" s="56"/>
      <c r="D681" s="37"/>
      <c r="E681" s="69"/>
      <c r="F681" s="56"/>
      <c r="G681" s="56"/>
      <c r="H681" s="56"/>
      <c r="I681" s="56"/>
      <c r="J681" s="56"/>
      <c r="K681" s="99"/>
      <c r="L681" s="100">
        <f t="shared" si="65"/>
        <v>0</v>
      </c>
      <c r="M681" s="150" t="str">
        <f t="shared" si="64"/>
        <v>VENCIDA</v>
      </c>
      <c r="N681" s="56"/>
      <c r="O681" s="56"/>
      <c r="P681" s="56"/>
      <c r="Q681" s="60"/>
      <c r="R681" s="61"/>
      <c r="S681" s="62"/>
      <c r="T681" s="63"/>
      <c r="U681" s="63"/>
      <c r="V681" s="63"/>
      <c r="W681" s="63"/>
      <c r="X681" s="63"/>
      <c r="Y681" s="63"/>
      <c r="Z681" s="63"/>
      <c r="AA681" s="91"/>
    </row>
    <row r="682" ht="75.0" customHeight="1">
      <c r="A682" s="35"/>
      <c r="B682" s="57"/>
      <c r="C682" s="56"/>
      <c r="D682" s="37"/>
      <c r="E682" s="69"/>
      <c r="F682" s="56"/>
      <c r="G682" s="56"/>
      <c r="H682" s="56"/>
      <c r="I682" s="56"/>
      <c r="J682" s="56"/>
      <c r="K682" s="99"/>
      <c r="L682" s="100">
        <f t="shared" si="65"/>
        <v>0</v>
      </c>
      <c r="M682" s="150" t="str">
        <f t="shared" si="64"/>
        <v>VENCIDA</v>
      </c>
      <c r="N682" s="56"/>
      <c r="O682" s="56"/>
      <c r="P682" s="56"/>
      <c r="Q682" s="60"/>
      <c r="R682" s="61"/>
      <c r="S682" s="62"/>
      <c r="T682" s="63"/>
      <c r="U682" s="63"/>
      <c r="V682" s="63"/>
      <c r="W682" s="63"/>
      <c r="X682" s="63"/>
      <c r="Y682" s="63"/>
      <c r="Z682" s="63"/>
      <c r="AA682" s="91"/>
    </row>
    <row r="683" ht="75.0" customHeight="1">
      <c r="A683" s="35"/>
      <c r="B683" s="57"/>
      <c r="C683" s="56"/>
      <c r="D683" s="37"/>
      <c r="E683" s="69"/>
      <c r="F683" s="56"/>
      <c r="G683" s="56"/>
      <c r="H683" s="56"/>
      <c r="I683" s="56"/>
      <c r="J683" s="56"/>
      <c r="K683" s="99"/>
      <c r="L683" s="100">
        <f t="shared" si="65"/>
        <v>0</v>
      </c>
      <c r="M683" s="150" t="str">
        <f t="shared" si="64"/>
        <v>VENCIDA</v>
      </c>
      <c r="N683" s="56"/>
      <c r="O683" s="56"/>
      <c r="P683" s="56"/>
      <c r="Q683" s="60"/>
      <c r="R683" s="61"/>
      <c r="S683" s="62"/>
      <c r="T683" s="63"/>
      <c r="U683" s="63"/>
      <c r="V683" s="63"/>
      <c r="W683" s="63"/>
      <c r="X683" s="63"/>
      <c r="Y683" s="63"/>
      <c r="Z683" s="63"/>
      <c r="AA683" s="91"/>
    </row>
    <row r="684" ht="75.0" customHeight="1">
      <c r="A684" s="35"/>
      <c r="B684" s="57"/>
      <c r="C684" s="56"/>
      <c r="D684" s="37"/>
      <c r="E684" s="69"/>
      <c r="F684" s="56"/>
      <c r="G684" s="56"/>
      <c r="H684" s="56"/>
      <c r="I684" s="56"/>
      <c r="J684" s="56"/>
      <c r="K684" s="99"/>
      <c r="L684" s="100">
        <f t="shared" si="65"/>
        <v>0</v>
      </c>
      <c r="M684" s="150" t="str">
        <f t="shared" si="64"/>
        <v>VENCIDA</v>
      </c>
      <c r="N684" s="56"/>
      <c r="O684" s="56"/>
      <c r="P684" s="56"/>
      <c r="Q684" s="60"/>
      <c r="R684" s="61"/>
      <c r="S684" s="62"/>
      <c r="T684" s="63"/>
      <c r="U684" s="63"/>
      <c r="V684" s="63"/>
      <c r="W684" s="63"/>
      <c r="X684" s="63"/>
      <c r="Y684" s="63"/>
      <c r="Z684" s="63"/>
      <c r="AA684" s="91"/>
    </row>
    <row r="685" ht="75.0" customHeight="1">
      <c r="A685" s="35"/>
      <c r="B685" s="57"/>
      <c r="C685" s="56"/>
      <c r="D685" s="37"/>
      <c r="E685" s="69"/>
      <c r="F685" s="56"/>
      <c r="G685" s="56"/>
      <c r="H685" s="56"/>
      <c r="I685" s="56"/>
      <c r="J685" s="56"/>
      <c r="K685" s="99"/>
      <c r="L685" s="100">
        <f t="shared" si="65"/>
        <v>0</v>
      </c>
      <c r="M685" s="150" t="str">
        <f t="shared" si="64"/>
        <v>VENCIDA</v>
      </c>
      <c r="N685" s="56"/>
      <c r="O685" s="56"/>
      <c r="P685" s="56"/>
      <c r="Q685" s="60"/>
      <c r="R685" s="61"/>
      <c r="S685" s="62"/>
      <c r="T685" s="63"/>
      <c r="U685" s="63"/>
      <c r="V685" s="63"/>
      <c r="W685" s="63"/>
      <c r="X685" s="63"/>
      <c r="Y685" s="63"/>
      <c r="Z685" s="63"/>
      <c r="AA685" s="91"/>
    </row>
    <row r="686" ht="75.0" customHeight="1">
      <c r="A686" s="35"/>
      <c r="B686" s="57"/>
      <c r="C686" s="56"/>
      <c r="D686" s="37"/>
      <c r="E686" s="69"/>
      <c r="F686" s="56"/>
      <c r="G686" s="56"/>
      <c r="H686" s="56"/>
      <c r="I686" s="56"/>
      <c r="J686" s="56"/>
      <c r="K686" s="99"/>
      <c r="L686" s="100">
        <f t="shared" si="65"/>
        <v>0</v>
      </c>
      <c r="M686" s="150" t="str">
        <f t="shared" si="64"/>
        <v>VENCIDA</v>
      </c>
      <c r="N686" s="56"/>
      <c r="O686" s="56"/>
      <c r="P686" s="56"/>
      <c r="Q686" s="35"/>
      <c r="R686" s="56"/>
      <c r="S686" s="35"/>
      <c r="T686" s="35"/>
      <c r="U686" s="35"/>
      <c r="V686" s="35"/>
      <c r="W686" s="35"/>
      <c r="X686" s="35"/>
      <c r="Y686" s="35"/>
      <c r="Z686" s="35"/>
      <c r="AA686" s="35"/>
    </row>
    <row r="687" ht="75.0" customHeight="1">
      <c r="A687" s="35"/>
      <c r="B687" s="57"/>
      <c r="C687" s="56"/>
      <c r="D687" s="37"/>
      <c r="E687" s="69"/>
      <c r="F687" s="56"/>
      <c r="G687" s="56"/>
      <c r="H687" s="56"/>
      <c r="I687" s="56"/>
      <c r="J687" s="56"/>
      <c r="K687" s="99"/>
      <c r="L687" s="100">
        <f t="shared" si="65"/>
        <v>0</v>
      </c>
      <c r="M687" s="150" t="str">
        <f t="shared" si="64"/>
        <v>VENCIDA</v>
      </c>
      <c r="N687" s="56"/>
      <c r="O687" s="56"/>
      <c r="P687" s="56"/>
      <c r="Q687" s="35"/>
      <c r="R687" s="56"/>
      <c r="S687" s="35"/>
      <c r="T687" s="35"/>
      <c r="U687" s="35"/>
      <c r="V687" s="35"/>
      <c r="W687" s="35"/>
      <c r="X687" s="35"/>
      <c r="Y687" s="35"/>
      <c r="Z687" s="35"/>
      <c r="AA687" s="35"/>
    </row>
    <row r="688" ht="75.0" customHeight="1">
      <c r="A688" s="35"/>
      <c r="B688" s="57"/>
      <c r="C688" s="56"/>
      <c r="D688" s="37"/>
      <c r="E688" s="69"/>
      <c r="F688" s="56"/>
      <c r="G688" s="56"/>
      <c r="H688" s="56"/>
      <c r="I688" s="56"/>
      <c r="J688" s="56"/>
      <c r="K688" s="99"/>
      <c r="L688" s="100">
        <f t="shared" si="65"/>
        <v>0</v>
      </c>
      <c r="M688" s="150" t="str">
        <f t="shared" si="64"/>
        <v>VENCIDA</v>
      </c>
      <c r="N688" s="154">
        <v>46107.0</v>
      </c>
      <c r="O688" s="56"/>
      <c r="P688" s="56"/>
      <c r="Q688" s="35"/>
      <c r="R688" s="56"/>
      <c r="S688" s="35"/>
      <c r="T688" s="35"/>
      <c r="U688" s="35"/>
      <c r="V688" s="35"/>
      <c r="W688" s="35"/>
      <c r="X688" s="35"/>
      <c r="Y688" s="35"/>
      <c r="Z688" s="35"/>
      <c r="AA688" s="35"/>
    </row>
    <row r="689" ht="75.0" customHeight="1">
      <c r="A689" s="35"/>
      <c r="B689" s="57"/>
      <c r="C689" s="56"/>
      <c r="D689" s="37"/>
      <c r="E689" s="69"/>
      <c r="F689" s="56"/>
      <c r="G689" s="56"/>
      <c r="H689" s="56"/>
      <c r="I689" s="56"/>
      <c r="J689" s="56"/>
      <c r="K689" s="99"/>
      <c r="L689" s="100">
        <f t="shared" si="65"/>
        <v>0</v>
      </c>
      <c r="M689" s="150" t="str">
        <f t="shared" si="64"/>
        <v>VENCIDA</v>
      </c>
      <c r="N689" s="64">
        <v>46112.0</v>
      </c>
      <c r="O689" s="56"/>
      <c r="P689" s="56"/>
      <c r="Q689" s="35"/>
      <c r="R689" s="56"/>
      <c r="S689" s="35"/>
      <c r="T689" s="35"/>
      <c r="U689" s="35"/>
      <c r="V689" s="35"/>
      <c r="W689" s="35"/>
      <c r="X689" s="35"/>
      <c r="Y689" s="35"/>
      <c r="Z689" s="35"/>
      <c r="AA689" s="35"/>
    </row>
    <row r="690" ht="75.0" customHeight="1">
      <c r="A690" s="35"/>
      <c r="B690" s="57"/>
      <c r="C690" s="56"/>
      <c r="D690" s="37"/>
      <c r="E690" s="69"/>
      <c r="F690" s="56"/>
      <c r="G690" s="56"/>
      <c r="H690" s="56"/>
      <c r="I690" s="56"/>
      <c r="J690" s="56"/>
      <c r="K690" s="99"/>
      <c r="L690" s="100">
        <f t="shared" si="65"/>
        <v>0</v>
      </c>
      <c r="M690" s="150" t="str">
        <f t="shared" si="64"/>
        <v>VENCIDA</v>
      </c>
      <c r="N690" s="56"/>
      <c r="O690" s="56"/>
      <c r="P690" s="56"/>
      <c r="Q690" s="35"/>
      <c r="R690" s="56"/>
      <c r="S690" s="35"/>
      <c r="T690" s="35"/>
      <c r="U690" s="35"/>
      <c r="V690" s="35"/>
      <c r="W690" s="35"/>
      <c r="X690" s="35"/>
      <c r="Y690" s="35"/>
      <c r="Z690" s="35"/>
      <c r="AA690" s="35"/>
    </row>
    <row r="691" ht="75.0" customHeight="1">
      <c r="A691" s="35"/>
      <c r="B691" s="57"/>
      <c r="C691" s="56"/>
      <c r="D691" s="37"/>
      <c r="E691" s="69"/>
      <c r="F691" s="56"/>
      <c r="G691" s="56"/>
      <c r="H691" s="56"/>
      <c r="I691" s="56"/>
      <c r="J691" s="56"/>
      <c r="K691" s="99"/>
      <c r="L691" s="100">
        <f t="shared" si="65"/>
        <v>0</v>
      </c>
      <c r="M691" s="150" t="str">
        <f t="shared" si="64"/>
        <v>VENCIDA</v>
      </c>
      <c r="N691" s="56"/>
      <c r="O691" s="56"/>
      <c r="P691" s="56"/>
      <c r="Q691" s="35"/>
      <c r="R691" s="56"/>
      <c r="S691" s="35"/>
      <c r="T691" s="35"/>
      <c r="U691" s="35"/>
      <c r="V691" s="35"/>
      <c r="W691" s="35"/>
      <c r="X691" s="35"/>
      <c r="Y691" s="35"/>
      <c r="Z691" s="35"/>
      <c r="AA691" s="35"/>
    </row>
    <row r="692" ht="75.0" customHeight="1">
      <c r="A692" s="35"/>
      <c r="B692" s="57"/>
      <c r="C692" s="56"/>
      <c r="D692" s="37"/>
      <c r="E692" s="69"/>
      <c r="F692" s="56"/>
      <c r="G692" s="56"/>
      <c r="H692" s="56"/>
      <c r="I692" s="56"/>
      <c r="J692" s="56"/>
      <c r="K692" s="99"/>
      <c r="L692" s="100">
        <f t="shared" si="65"/>
        <v>0</v>
      </c>
      <c r="M692" s="150" t="str">
        <f t="shared" si="64"/>
        <v>VENCIDA</v>
      </c>
      <c r="N692" s="56"/>
      <c r="O692" s="56"/>
      <c r="P692" s="56"/>
      <c r="Q692" s="35"/>
      <c r="R692" s="56"/>
      <c r="S692" s="35"/>
      <c r="T692" s="35"/>
      <c r="U692" s="35"/>
      <c r="V692" s="35"/>
      <c r="W692" s="35"/>
      <c r="X692" s="35"/>
      <c r="Y692" s="35"/>
      <c r="Z692" s="35"/>
      <c r="AA692" s="35"/>
    </row>
    <row r="693" ht="75.0" customHeight="1">
      <c r="A693" s="35"/>
      <c r="B693" s="57"/>
      <c r="C693" s="56"/>
      <c r="D693" s="37"/>
      <c r="E693" s="69"/>
      <c r="F693" s="56"/>
      <c r="G693" s="56"/>
      <c r="H693" s="56"/>
      <c r="I693" s="56"/>
      <c r="J693" s="56"/>
      <c r="K693" s="99"/>
      <c r="L693" s="100">
        <f t="shared" si="65"/>
        <v>0</v>
      </c>
      <c r="M693" s="150" t="str">
        <f t="shared" si="64"/>
        <v>VENCIDA</v>
      </c>
      <c r="N693" s="64">
        <v>46111.0</v>
      </c>
      <c r="O693" s="56"/>
      <c r="P693" s="56"/>
      <c r="Q693" s="35"/>
      <c r="R693" s="56"/>
      <c r="S693" s="35"/>
      <c r="T693" s="35"/>
      <c r="U693" s="35"/>
      <c r="V693" s="35"/>
      <c r="W693" s="35"/>
      <c r="X693" s="35"/>
      <c r="Y693" s="35"/>
      <c r="Z693" s="35"/>
      <c r="AA693" s="35"/>
    </row>
    <row r="694" ht="75.0" customHeight="1">
      <c r="A694" s="35"/>
      <c r="B694" s="57"/>
      <c r="C694" s="56"/>
      <c r="D694" s="37"/>
      <c r="E694" s="69"/>
      <c r="F694" s="56"/>
      <c r="G694" s="56"/>
      <c r="H694" s="56"/>
      <c r="I694" s="56"/>
      <c r="J694" s="56"/>
      <c r="K694" s="99"/>
      <c r="L694" s="100">
        <f t="shared" si="65"/>
        <v>0</v>
      </c>
      <c r="M694" s="150" t="str">
        <f t="shared" si="64"/>
        <v>VENCIDA</v>
      </c>
      <c r="N694" s="56"/>
      <c r="O694" s="56"/>
      <c r="P694" s="56"/>
      <c r="Q694" s="35"/>
      <c r="R694" s="56"/>
      <c r="S694" s="35"/>
      <c r="T694" s="35"/>
      <c r="U694" s="35"/>
      <c r="V694" s="35"/>
      <c r="W694" s="35"/>
      <c r="X694" s="35"/>
      <c r="Y694" s="35"/>
      <c r="Z694" s="35"/>
      <c r="AA694" s="35"/>
    </row>
    <row r="695" ht="75.0" customHeight="1">
      <c r="A695" s="35"/>
      <c r="B695" s="57"/>
      <c r="C695" s="56"/>
      <c r="D695" s="37"/>
      <c r="E695" s="69"/>
      <c r="F695" s="56"/>
      <c r="G695" s="56"/>
      <c r="H695" s="56"/>
      <c r="I695" s="56"/>
      <c r="J695" s="56"/>
      <c r="K695" s="99"/>
      <c r="L695" s="100">
        <f t="shared" si="65"/>
        <v>0</v>
      </c>
      <c r="M695" s="150" t="str">
        <f t="shared" si="64"/>
        <v>VENCIDA</v>
      </c>
      <c r="N695" s="56"/>
      <c r="O695" s="56"/>
      <c r="P695" s="56"/>
      <c r="Q695" s="35"/>
      <c r="R695" s="56"/>
      <c r="S695" s="35"/>
      <c r="T695" s="35"/>
      <c r="U695" s="35"/>
      <c r="V695" s="35"/>
      <c r="W695" s="35"/>
      <c r="X695" s="35"/>
      <c r="Y695" s="35"/>
      <c r="Z695" s="35"/>
      <c r="AA695" s="35"/>
    </row>
    <row r="696" ht="75.0" customHeight="1">
      <c r="A696" s="35"/>
      <c r="B696" s="57"/>
      <c r="C696" s="56"/>
      <c r="D696" s="37"/>
      <c r="E696" s="69"/>
      <c r="F696" s="56"/>
      <c r="G696" s="56"/>
      <c r="H696" s="56"/>
      <c r="I696" s="56"/>
      <c r="J696" s="56"/>
      <c r="K696" s="99"/>
      <c r="L696" s="100">
        <f t="shared" si="65"/>
        <v>0</v>
      </c>
      <c r="M696" s="150" t="str">
        <f t="shared" si="64"/>
        <v>VENCIDA</v>
      </c>
      <c r="N696" s="56"/>
      <c r="O696" s="56"/>
      <c r="P696" s="56"/>
      <c r="Q696" s="35"/>
      <c r="R696" s="56"/>
      <c r="S696" s="35"/>
      <c r="T696" s="35"/>
      <c r="U696" s="35"/>
      <c r="V696" s="35"/>
      <c r="W696" s="35"/>
      <c r="X696" s="35"/>
      <c r="Y696" s="35"/>
      <c r="Z696" s="35"/>
      <c r="AA696" s="35"/>
    </row>
    <row r="697" ht="75.0" customHeight="1">
      <c r="A697" s="35"/>
      <c r="B697" s="57"/>
      <c r="C697" s="56"/>
      <c r="D697" s="37"/>
      <c r="E697" s="69"/>
      <c r="F697" s="56"/>
      <c r="G697" s="56"/>
      <c r="H697" s="56"/>
      <c r="I697" s="56"/>
      <c r="J697" s="56"/>
      <c r="K697" s="99"/>
      <c r="L697" s="100">
        <f t="shared" si="65"/>
        <v>0</v>
      </c>
      <c r="M697" s="150" t="str">
        <f t="shared" si="64"/>
        <v>VENCIDA</v>
      </c>
      <c r="N697" s="56"/>
      <c r="O697" s="56"/>
      <c r="P697" s="56"/>
      <c r="Q697" s="35"/>
      <c r="R697" s="56"/>
      <c r="S697" s="35"/>
      <c r="T697" s="35"/>
      <c r="U697" s="35"/>
      <c r="V697" s="35"/>
      <c r="W697" s="35"/>
      <c r="X697" s="35"/>
      <c r="Y697" s="35"/>
      <c r="Z697" s="35"/>
      <c r="AA697" s="35"/>
    </row>
    <row r="698" ht="75.0" customHeight="1">
      <c r="A698" s="35"/>
      <c r="B698" s="57"/>
      <c r="C698" s="56"/>
      <c r="D698" s="37"/>
      <c r="E698" s="69"/>
      <c r="F698" s="56"/>
      <c r="G698" s="56"/>
      <c r="H698" s="56"/>
      <c r="I698" s="56"/>
      <c r="J698" s="56"/>
      <c r="K698" s="99"/>
      <c r="L698" s="100">
        <f t="shared" si="65"/>
        <v>0</v>
      </c>
      <c r="M698" s="150" t="str">
        <f t="shared" si="64"/>
        <v>VENCIDA</v>
      </c>
      <c r="N698" s="56"/>
      <c r="O698" s="56"/>
      <c r="P698" s="56"/>
      <c r="Q698" s="35"/>
      <c r="R698" s="56"/>
      <c r="S698" s="35"/>
      <c r="T698" s="35"/>
      <c r="U698" s="35"/>
      <c r="V698" s="35"/>
      <c r="W698" s="35"/>
      <c r="X698" s="35"/>
      <c r="Y698" s="35"/>
      <c r="Z698" s="35"/>
      <c r="AA698" s="35"/>
    </row>
    <row r="699" ht="75.0" customHeight="1">
      <c r="A699" s="35"/>
      <c r="B699" s="57"/>
      <c r="C699" s="56"/>
      <c r="D699" s="37"/>
      <c r="E699" s="69"/>
      <c r="F699" s="56"/>
      <c r="G699" s="56"/>
      <c r="H699" s="56"/>
      <c r="I699" s="56"/>
      <c r="J699" s="56"/>
      <c r="K699" s="99"/>
      <c r="L699" s="100">
        <f t="shared" si="65"/>
        <v>0</v>
      </c>
      <c r="M699" s="150" t="str">
        <f t="shared" si="64"/>
        <v>VENCIDA</v>
      </c>
      <c r="N699" s="56"/>
      <c r="O699" s="56"/>
      <c r="P699" s="56"/>
      <c r="Q699" s="35"/>
      <c r="R699" s="56"/>
      <c r="S699" s="35"/>
      <c r="T699" s="35"/>
      <c r="U699" s="35"/>
      <c r="V699" s="35"/>
      <c r="W699" s="35"/>
      <c r="X699" s="35"/>
      <c r="Y699" s="35"/>
      <c r="Z699" s="35"/>
      <c r="AA699" s="35"/>
    </row>
    <row r="700" ht="75.0" customHeight="1">
      <c r="A700" s="35"/>
      <c r="B700" s="57"/>
      <c r="C700" s="56"/>
      <c r="D700" s="37"/>
      <c r="E700" s="69"/>
      <c r="F700" s="56"/>
      <c r="G700" s="56"/>
      <c r="H700" s="56"/>
      <c r="I700" s="56"/>
      <c r="J700" s="56"/>
      <c r="K700" s="99"/>
      <c r="L700" s="100">
        <f t="shared" si="65"/>
        <v>0</v>
      </c>
      <c r="M700" s="150" t="str">
        <f t="shared" si="64"/>
        <v>VENCIDA</v>
      </c>
      <c r="N700" s="56"/>
      <c r="O700" s="56"/>
      <c r="P700" s="56"/>
      <c r="Q700" s="35"/>
      <c r="R700" s="56"/>
      <c r="S700" s="35"/>
      <c r="T700" s="35"/>
      <c r="U700" s="35"/>
      <c r="V700" s="35"/>
      <c r="W700" s="35"/>
      <c r="X700" s="35"/>
      <c r="Y700" s="35"/>
      <c r="Z700" s="35"/>
      <c r="AA700" s="35"/>
    </row>
    <row r="701" ht="75.0" customHeight="1">
      <c r="A701" s="35"/>
      <c r="B701" s="57"/>
      <c r="C701" s="56"/>
      <c r="D701" s="37"/>
      <c r="E701" s="69"/>
      <c r="F701" s="56"/>
      <c r="G701" s="56"/>
      <c r="H701" s="56"/>
      <c r="I701" s="56"/>
      <c r="J701" s="56"/>
      <c r="K701" s="99"/>
      <c r="L701" s="100">
        <f t="shared" si="65"/>
        <v>0</v>
      </c>
      <c r="M701" s="150" t="str">
        <f t="shared" si="64"/>
        <v>VENCIDA</v>
      </c>
      <c r="N701" s="56"/>
      <c r="O701" s="56"/>
      <c r="P701" s="56"/>
      <c r="Q701" s="35"/>
      <c r="R701" s="56"/>
      <c r="S701" s="35"/>
      <c r="T701" s="35"/>
      <c r="U701" s="35"/>
      <c r="V701" s="35"/>
      <c r="W701" s="35"/>
      <c r="X701" s="35"/>
      <c r="Y701" s="35"/>
      <c r="Z701" s="35"/>
      <c r="AA701" s="35"/>
    </row>
    <row r="702" ht="75.0" customHeight="1">
      <c r="A702" s="35"/>
      <c r="B702" s="57"/>
      <c r="C702" s="56"/>
      <c r="D702" s="37"/>
      <c r="E702" s="69"/>
      <c r="F702" s="56"/>
      <c r="G702" s="56"/>
      <c r="H702" s="56"/>
      <c r="I702" s="56"/>
      <c r="J702" s="56"/>
      <c r="K702" s="99"/>
      <c r="L702" s="100">
        <f t="shared" si="65"/>
        <v>0</v>
      </c>
      <c r="M702" s="150" t="str">
        <f t="shared" si="64"/>
        <v>VENCIDA</v>
      </c>
      <c r="N702" s="56"/>
      <c r="O702" s="56"/>
      <c r="P702" s="56"/>
      <c r="Q702" s="35"/>
      <c r="R702" s="56"/>
      <c r="S702" s="35"/>
      <c r="T702" s="35"/>
      <c r="U702" s="35"/>
      <c r="V702" s="35"/>
      <c r="W702" s="35"/>
      <c r="X702" s="35"/>
      <c r="Y702" s="35"/>
      <c r="Z702" s="35"/>
      <c r="AA702" s="35"/>
    </row>
    <row r="703" ht="75.0" customHeight="1">
      <c r="A703" s="35"/>
      <c r="B703" s="57"/>
      <c r="C703" s="56"/>
      <c r="D703" s="37"/>
      <c r="E703" s="69"/>
      <c r="F703" s="56"/>
      <c r="G703" s="56"/>
      <c r="H703" s="56"/>
      <c r="I703" s="56"/>
      <c r="J703" s="56"/>
      <c r="K703" s="99"/>
      <c r="L703" s="100">
        <f t="shared" si="65"/>
        <v>0</v>
      </c>
      <c r="M703" s="150" t="str">
        <f t="shared" si="64"/>
        <v>VENCIDA</v>
      </c>
      <c r="N703" s="56"/>
      <c r="O703" s="56"/>
      <c r="P703" s="56"/>
      <c r="Q703" s="35"/>
      <c r="R703" s="56"/>
      <c r="S703" s="35"/>
      <c r="T703" s="35"/>
      <c r="U703" s="35"/>
      <c r="V703" s="35"/>
      <c r="W703" s="35"/>
      <c r="X703" s="35"/>
      <c r="Y703" s="35"/>
      <c r="Z703" s="35"/>
      <c r="AA703" s="35"/>
    </row>
    <row r="704" ht="75.0" customHeight="1">
      <c r="A704" s="35"/>
      <c r="B704" s="57"/>
      <c r="C704" s="56"/>
      <c r="D704" s="37"/>
      <c r="E704" s="69"/>
      <c r="F704" s="56"/>
      <c r="G704" s="56"/>
      <c r="H704" s="56"/>
      <c r="I704" s="56"/>
      <c r="J704" s="56"/>
      <c r="K704" s="99"/>
      <c r="L704" s="100">
        <f t="shared" si="65"/>
        <v>0</v>
      </c>
      <c r="M704" s="150" t="str">
        <f t="shared" si="64"/>
        <v>VENCIDA</v>
      </c>
      <c r="N704" s="56"/>
      <c r="O704" s="56"/>
      <c r="P704" s="56"/>
      <c r="Q704" s="35"/>
      <c r="R704" s="56"/>
      <c r="S704" s="35"/>
      <c r="T704" s="35"/>
      <c r="U704" s="35"/>
      <c r="V704" s="35"/>
      <c r="W704" s="35"/>
      <c r="X704" s="35"/>
      <c r="Y704" s="35"/>
      <c r="Z704" s="35"/>
      <c r="AA704" s="35"/>
    </row>
    <row r="705" ht="75.0" customHeight="1">
      <c r="A705" s="35"/>
      <c r="B705" s="57"/>
      <c r="C705" s="56"/>
      <c r="D705" s="37"/>
      <c r="E705" s="69"/>
      <c r="F705" s="56"/>
      <c r="G705" s="56"/>
      <c r="H705" s="56"/>
      <c r="I705" s="56"/>
      <c r="J705" s="56"/>
      <c r="K705" s="99"/>
      <c r="L705" s="100">
        <f t="shared" si="65"/>
        <v>0</v>
      </c>
      <c r="M705" s="150" t="str">
        <f t="shared" si="64"/>
        <v>VENCIDA</v>
      </c>
      <c r="N705" s="56"/>
      <c r="O705" s="56"/>
      <c r="P705" s="56"/>
      <c r="Q705" s="35"/>
      <c r="R705" s="56"/>
      <c r="S705" s="35"/>
      <c r="T705" s="35"/>
      <c r="U705" s="35"/>
      <c r="V705" s="35"/>
      <c r="W705" s="35"/>
      <c r="X705" s="35"/>
      <c r="Y705" s="35"/>
      <c r="Z705" s="35"/>
      <c r="AA705" s="35"/>
    </row>
    <row r="706" ht="75.0" customHeight="1">
      <c r="A706" s="35"/>
      <c r="B706" s="57"/>
      <c r="C706" s="56"/>
      <c r="D706" s="37"/>
      <c r="E706" s="69"/>
      <c r="F706" s="56"/>
      <c r="G706" s="56"/>
      <c r="H706" s="56"/>
      <c r="I706" s="56"/>
      <c r="J706" s="56"/>
      <c r="K706" s="99"/>
      <c r="L706" s="100">
        <f t="shared" si="65"/>
        <v>0</v>
      </c>
      <c r="M706" s="150" t="str">
        <f t="shared" si="64"/>
        <v>VENCIDA</v>
      </c>
      <c r="N706" s="56"/>
      <c r="O706" s="56"/>
      <c r="P706" s="56"/>
      <c r="Q706" s="35"/>
      <c r="R706" s="56"/>
      <c r="S706" s="35"/>
      <c r="T706" s="35"/>
      <c r="U706" s="35"/>
      <c r="V706" s="35"/>
      <c r="W706" s="35"/>
      <c r="X706" s="35"/>
      <c r="Y706" s="35"/>
      <c r="Z706" s="35"/>
      <c r="AA706" s="35"/>
    </row>
    <row r="707" ht="75.0" customHeight="1">
      <c r="A707" s="35"/>
      <c r="B707" s="57"/>
      <c r="C707" s="56"/>
      <c r="D707" s="37"/>
      <c r="E707" s="69"/>
      <c r="F707" s="56"/>
      <c r="G707" s="56"/>
      <c r="H707" s="56"/>
      <c r="I707" s="56"/>
      <c r="J707" s="56"/>
      <c r="K707" s="99"/>
      <c r="L707" s="100">
        <f t="shared" si="65"/>
        <v>0</v>
      </c>
      <c r="M707" s="150" t="str">
        <f t="shared" si="64"/>
        <v>VENCIDA</v>
      </c>
      <c r="N707" s="56"/>
      <c r="O707" s="56"/>
      <c r="P707" s="56"/>
      <c r="Q707" s="35"/>
      <c r="R707" s="56"/>
      <c r="S707" s="35"/>
      <c r="T707" s="35"/>
      <c r="U707" s="35"/>
      <c r="V707" s="35"/>
      <c r="W707" s="35"/>
      <c r="X707" s="35"/>
      <c r="Y707" s="35"/>
      <c r="Z707" s="35"/>
      <c r="AA707" s="35"/>
    </row>
    <row r="708" ht="75.0" customHeight="1">
      <c r="A708" s="35"/>
      <c r="B708" s="57"/>
      <c r="C708" s="56"/>
      <c r="D708" s="37"/>
      <c r="E708" s="69"/>
      <c r="F708" s="56"/>
      <c r="G708" s="56"/>
      <c r="H708" s="56"/>
      <c r="I708" s="56"/>
      <c r="J708" s="56"/>
      <c r="K708" s="99"/>
      <c r="L708" s="100">
        <f t="shared" si="65"/>
        <v>0</v>
      </c>
      <c r="M708" s="150" t="str">
        <f t="shared" si="64"/>
        <v>VENCIDA</v>
      </c>
      <c r="N708" s="56"/>
      <c r="O708" s="56"/>
      <c r="P708" s="56"/>
      <c r="Q708" s="35"/>
      <c r="R708" s="56"/>
      <c r="S708" s="35"/>
      <c r="T708" s="35"/>
      <c r="U708" s="35"/>
      <c r="V708" s="35"/>
      <c r="W708" s="35"/>
      <c r="X708" s="35"/>
      <c r="Y708" s="35"/>
      <c r="Z708" s="35"/>
      <c r="AA708" s="35"/>
    </row>
    <row r="709" ht="75.0" customHeight="1">
      <c r="A709" s="35"/>
      <c r="B709" s="57"/>
      <c r="C709" s="56"/>
      <c r="D709" s="37"/>
      <c r="E709" s="69"/>
      <c r="F709" s="56"/>
      <c r="G709" s="56"/>
      <c r="H709" s="56"/>
      <c r="I709" s="56"/>
      <c r="J709" s="56"/>
      <c r="K709" s="99"/>
      <c r="L709" s="100">
        <f t="shared" si="65"/>
        <v>0</v>
      </c>
      <c r="M709" s="150" t="str">
        <f t="shared" si="64"/>
        <v>VENCIDA</v>
      </c>
      <c r="N709" s="56"/>
      <c r="O709" s="56"/>
      <c r="P709" s="56"/>
      <c r="Q709" s="35"/>
      <c r="R709" s="56"/>
      <c r="S709" s="35"/>
      <c r="T709" s="35"/>
      <c r="U709" s="35"/>
      <c r="V709" s="35"/>
      <c r="W709" s="35"/>
      <c r="X709" s="35"/>
      <c r="Y709" s="35"/>
      <c r="Z709" s="35"/>
      <c r="AA709" s="35"/>
    </row>
    <row r="710" ht="75.0" customHeight="1">
      <c r="A710" s="35"/>
      <c r="B710" s="57"/>
      <c r="C710" s="56"/>
      <c r="D710" s="37"/>
      <c r="E710" s="69"/>
      <c r="F710" s="56"/>
      <c r="G710" s="56"/>
      <c r="H710" s="56"/>
      <c r="I710" s="56"/>
      <c r="J710" s="56"/>
      <c r="K710" s="99"/>
      <c r="L710" s="100">
        <f t="shared" si="65"/>
        <v>0</v>
      </c>
      <c r="M710" s="150" t="str">
        <f t="shared" si="64"/>
        <v>VENCIDA</v>
      </c>
      <c r="N710" s="56"/>
      <c r="O710" s="56"/>
      <c r="P710" s="56"/>
      <c r="Q710" s="35"/>
      <c r="R710" s="56"/>
      <c r="S710" s="35"/>
      <c r="T710" s="35"/>
      <c r="U710" s="35"/>
      <c r="V710" s="35"/>
      <c r="W710" s="35"/>
      <c r="X710" s="35"/>
      <c r="Y710" s="35"/>
      <c r="Z710" s="35"/>
      <c r="AA710" s="35"/>
    </row>
    <row r="711" ht="75.0" customHeight="1">
      <c r="A711" s="35"/>
      <c r="B711" s="57"/>
      <c r="C711" s="56"/>
      <c r="D711" s="37"/>
      <c r="E711" s="69"/>
      <c r="F711" s="56"/>
      <c r="G711" s="56"/>
      <c r="H711" s="56"/>
      <c r="I711" s="56"/>
      <c r="J711" s="56"/>
      <c r="K711" s="99"/>
      <c r="L711" s="100">
        <f t="shared" si="65"/>
        <v>0</v>
      </c>
      <c r="M711" s="150" t="str">
        <f t="shared" si="64"/>
        <v>VENCIDA</v>
      </c>
      <c r="N711" s="56"/>
      <c r="O711" s="56"/>
      <c r="P711" s="56"/>
      <c r="Q711" s="35"/>
      <c r="R711" s="56"/>
      <c r="S711" s="35"/>
      <c r="T711" s="35"/>
      <c r="U711" s="35"/>
      <c r="V711" s="35"/>
      <c r="W711" s="35"/>
      <c r="X711" s="35"/>
      <c r="Y711" s="35"/>
      <c r="Z711" s="35"/>
      <c r="AA711" s="35"/>
    </row>
    <row r="712" ht="75.0" customHeight="1">
      <c r="A712" s="35"/>
      <c r="B712" s="57"/>
      <c r="C712" s="56"/>
      <c r="D712" s="37"/>
      <c r="E712" s="69"/>
      <c r="F712" s="56"/>
      <c r="G712" s="56"/>
      <c r="H712" s="56"/>
      <c r="I712" s="56"/>
      <c r="J712" s="56"/>
      <c r="K712" s="99"/>
      <c r="L712" s="100">
        <f t="shared" si="65"/>
        <v>0</v>
      </c>
      <c r="M712" s="150" t="str">
        <f t="shared" si="64"/>
        <v>VENCIDA</v>
      </c>
      <c r="N712" s="56"/>
      <c r="O712" s="56"/>
      <c r="P712" s="56"/>
      <c r="Q712" s="35"/>
      <c r="R712" s="56"/>
      <c r="S712" s="35"/>
      <c r="T712" s="35"/>
      <c r="U712" s="35"/>
      <c r="V712" s="35"/>
      <c r="W712" s="35"/>
      <c r="X712" s="35"/>
      <c r="Y712" s="35"/>
      <c r="Z712" s="35"/>
      <c r="AA712" s="35"/>
    </row>
    <row r="713" ht="75.0" customHeight="1">
      <c r="A713" s="35"/>
      <c r="B713" s="57"/>
      <c r="C713" s="56"/>
      <c r="D713" s="37"/>
      <c r="E713" s="69"/>
      <c r="F713" s="56"/>
      <c r="G713" s="56"/>
      <c r="H713" s="56"/>
      <c r="I713" s="56"/>
      <c r="J713" s="56"/>
      <c r="K713" s="99"/>
      <c r="L713" s="100">
        <f t="shared" si="65"/>
        <v>0</v>
      </c>
      <c r="M713" s="150" t="str">
        <f t="shared" si="64"/>
        <v>VENCIDA</v>
      </c>
      <c r="N713" s="56"/>
      <c r="O713" s="56"/>
      <c r="P713" s="56"/>
      <c r="Q713" s="35"/>
      <c r="R713" s="56"/>
      <c r="S713" s="35"/>
      <c r="T713" s="35"/>
      <c r="U713" s="35"/>
      <c r="V713" s="35"/>
      <c r="W713" s="35"/>
      <c r="X713" s="35"/>
      <c r="Y713" s="35"/>
      <c r="Z713" s="35"/>
      <c r="AA713" s="35"/>
    </row>
    <row r="714" ht="75.0" customHeight="1">
      <c r="A714" s="35"/>
      <c r="B714" s="57"/>
      <c r="C714" s="56"/>
      <c r="D714" s="37"/>
      <c r="E714" s="69"/>
      <c r="F714" s="56"/>
      <c r="G714" s="56"/>
      <c r="H714" s="56"/>
      <c r="I714" s="56"/>
      <c r="J714" s="56"/>
      <c r="K714" s="99"/>
      <c r="L714" s="100">
        <f t="shared" si="65"/>
        <v>0</v>
      </c>
      <c r="M714" s="150" t="str">
        <f t="shared" si="64"/>
        <v>VENCIDA</v>
      </c>
      <c r="N714" s="56"/>
      <c r="O714" s="56"/>
      <c r="P714" s="56"/>
      <c r="Q714" s="35"/>
      <c r="R714" s="56"/>
      <c r="S714" s="35"/>
      <c r="T714" s="35"/>
      <c r="U714" s="35"/>
      <c r="V714" s="35"/>
      <c r="W714" s="35"/>
      <c r="X714" s="35"/>
      <c r="Y714" s="35"/>
      <c r="Z714" s="35"/>
      <c r="AA714" s="35"/>
    </row>
    <row r="715" ht="75.0" customHeight="1">
      <c r="A715" s="35"/>
      <c r="B715" s="57"/>
      <c r="C715" s="56"/>
      <c r="D715" s="37"/>
      <c r="E715" s="69"/>
      <c r="F715" s="56"/>
      <c r="G715" s="56"/>
      <c r="H715" s="56"/>
      <c r="I715" s="56"/>
      <c r="J715" s="56"/>
      <c r="K715" s="99"/>
      <c r="L715" s="100">
        <f t="shared" si="65"/>
        <v>0</v>
      </c>
      <c r="M715" s="150" t="str">
        <f t="shared" si="64"/>
        <v>VENCIDA</v>
      </c>
      <c r="N715" s="56"/>
      <c r="O715" s="56"/>
      <c r="P715" s="56"/>
      <c r="Q715" s="35"/>
      <c r="R715" s="56"/>
      <c r="S715" s="35"/>
      <c r="T715" s="35"/>
      <c r="U715" s="35"/>
      <c r="V715" s="35"/>
      <c r="W715" s="35"/>
      <c r="X715" s="35"/>
      <c r="Y715" s="35"/>
      <c r="Z715" s="35"/>
      <c r="AA715" s="35"/>
    </row>
    <row r="716" ht="75.0" customHeight="1">
      <c r="A716" s="35"/>
      <c r="B716" s="57"/>
      <c r="C716" s="56"/>
      <c r="D716" s="37"/>
      <c r="E716" s="69"/>
      <c r="F716" s="56"/>
      <c r="G716" s="56"/>
      <c r="H716" s="56"/>
      <c r="I716" s="56"/>
      <c r="J716" s="56"/>
      <c r="K716" s="99"/>
      <c r="L716" s="100">
        <f t="shared" si="65"/>
        <v>0</v>
      </c>
      <c r="M716" s="150" t="str">
        <f t="shared" si="64"/>
        <v>VENCIDA</v>
      </c>
      <c r="N716" s="56"/>
      <c r="O716" s="56"/>
      <c r="P716" s="56"/>
      <c r="Q716" s="35"/>
      <c r="R716" s="56"/>
      <c r="S716" s="35"/>
      <c r="T716" s="35"/>
      <c r="U716" s="35"/>
      <c r="V716" s="35"/>
      <c r="W716" s="35"/>
      <c r="X716" s="35"/>
      <c r="Y716" s="35"/>
      <c r="Z716" s="35"/>
      <c r="AA716" s="35"/>
    </row>
    <row r="717" ht="75.0" customHeight="1">
      <c r="A717" s="35"/>
      <c r="B717" s="57"/>
      <c r="C717" s="56"/>
      <c r="D717" s="37"/>
      <c r="E717" s="69"/>
      <c r="F717" s="56"/>
      <c r="G717" s="56"/>
      <c r="H717" s="56"/>
      <c r="I717" s="56"/>
      <c r="J717" s="56"/>
      <c r="K717" s="99"/>
      <c r="L717" s="100">
        <f t="shared" si="65"/>
        <v>0</v>
      </c>
      <c r="M717" s="150" t="str">
        <f t="shared" si="64"/>
        <v>VENCIDA</v>
      </c>
      <c r="N717" s="56"/>
      <c r="O717" s="56"/>
      <c r="P717" s="56"/>
      <c r="Q717" s="35"/>
      <c r="R717" s="56"/>
      <c r="S717" s="35"/>
      <c r="T717" s="35"/>
      <c r="U717" s="35"/>
      <c r="V717" s="35"/>
      <c r="W717" s="35"/>
      <c r="X717" s="35"/>
      <c r="Y717" s="35"/>
      <c r="Z717" s="35"/>
      <c r="AA717" s="35"/>
    </row>
    <row r="718" ht="75.0" customHeight="1">
      <c r="A718" s="35"/>
      <c r="B718" s="57"/>
      <c r="C718" s="56"/>
      <c r="D718" s="37"/>
      <c r="E718" s="69"/>
      <c r="F718" s="56"/>
      <c r="G718" s="56"/>
      <c r="H718" s="56"/>
      <c r="I718" s="56"/>
      <c r="J718" s="56"/>
      <c r="K718" s="99"/>
      <c r="L718" s="100">
        <f t="shared" si="65"/>
        <v>0</v>
      </c>
      <c r="M718" s="150" t="str">
        <f t="shared" si="64"/>
        <v>VENCIDA</v>
      </c>
      <c r="N718" s="56"/>
      <c r="O718" s="56"/>
      <c r="P718" s="56"/>
      <c r="Q718" s="35"/>
      <c r="R718" s="56"/>
      <c r="S718" s="35"/>
      <c r="T718" s="35"/>
      <c r="U718" s="35"/>
      <c r="V718" s="35"/>
      <c r="W718" s="35"/>
      <c r="X718" s="35"/>
      <c r="Y718" s="35"/>
      <c r="Z718" s="35"/>
      <c r="AA718" s="35"/>
    </row>
    <row r="719" ht="75.0" customHeight="1">
      <c r="A719" s="35"/>
      <c r="B719" s="57"/>
      <c r="C719" s="56"/>
      <c r="D719" s="37"/>
      <c r="E719" s="69"/>
      <c r="F719" s="56"/>
      <c r="G719" s="56"/>
      <c r="H719" s="56"/>
      <c r="I719" s="56"/>
      <c r="J719" s="56"/>
      <c r="K719" s="99"/>
      <c r="L719" s="100">
        <f t="shared" si="65"/>
        <v>0</v>
      </c>
      <c r="M719" s="150" t="str">
        <f t="shared" si="64"/>
        <v>VENCIDA</v>
      </c>
      <c r="N719" s="56"/>
      <c r="O719" s="56"/>
      <c r="P719" s="56"/>
      <c r="Q719" s="35"/>
      <c r="R719" s="56"/>
      <c r="S719" s="35"/>
      <c r="T719" s="35"/>
      <c r="U719" s="35"/>
      <c r="V719" s="35"/>
      <c r="W719" s="35"/>
      <c r="X719" s="35"/>
      <c r="Y719" s="35"/>
      <c r="Z719" s="35"/>
      <c r="AA719" s="35"/>
    </row>
    <row r="720" ht="75.0" customHeight="1">
      <c r="A720" s="35"/>
      <c r="B720" s="57"/>
      <c r="C720" s="56"/>
      <c r="D720" s="37"/>
      <c r="E720" s="69"/>
      <c r="F720" s="56"/>
      <c r="G720" s="56"/>
      <c r="H720" s="56"/>
      <c r="I720" s="56"/>
      <c r="J720" s="56"/>
      <c r="K720" s="99"/>
      <c r="L720" s="100">
        <f t="shared" ref="L720:L721" si="66">E721+$K720</f>
        <v>0</v>
      </c>
      <c r="M720" s="150" t="str">
        <f t="shared" si="64"/>
        <v>VENCIDA</v>
      </c>
      <c r="N720" s="56"/>
      <c r="O720" s="56"/>
      <c r="P720" s="56"/>
      <c r="Q720" s="35"/>
      <c r="R720" s="56"/>
      <c r="S720" s="35"/>
      <c r="T720" s="35"/>
      <c r="U720" s="35"/>
      <c r="V720" s="35"/>
      <c r="W720" s="35"/>
      <c r="X720" s="35"/>
      <c r="Y720" s="35"/>
      <c r="Z720" s="35"/>
      <c r="AA720" s="35"/>
    </row>
    <row r="721" ht="75.0" customHeight="1">
      <c r="A721" s="35"/>
      <c r="B721" s="57"/>
      <c r="C721" s="56"/>
      <c r="D721" s="37"/>
      <c r="E721" s="69"/>
      <c r="F721" s="56"/>
      <c r="G721" s="56"/>
      <c r="H721" s="56"/>
      <c r="I721" s="35"/>
      <c r="J721" s="56"/>
      <c r="K721" s="99"/>
      <c r="L721" s="100">
        <f t="shared" si="66"/>
        <v>0</v>
      </c>
      <c r="M721" s="150" t="str">
        <f t="shared" si="64"/>
        <v>VENCIDA</v>
      </c>
      <c r="N721" s="35"/>
      <c r="O721" s="35"/>
      <c r="P721" s="56"/>
      <c r="Q721" s="35"/>
      <c r="R721" s="56"/>
      <c r="S721" s="35"/>
      <c r="T721" s="35"/>
      <c r="U721" s="35"/>
      <c r="V721" s="35"/>
      <c r="W721" s="35"/>
      <c r="X721" s="35"/>
      <c r="Y721" s="35"/>
      <c r="Z721" s="35"/>
      <c r="AA721" s="35"/>
    </row>
    <row r="722" ht="75.0" customHeight="1">
      <c r="A722" s="35"/>
      <c r="B722" s="35"/>
      <c r="C722" s="35"/>
      <c r="D722" s="35"/>
      <c r="E722" s="35"/>
      <c r="F722" s="35"/>
      <c r="G722" s="35"/>
      <c r="H722" s="35"/>
      <c r="I722" s="35"/>
      <c r="J722" s="35"/>
      <c r="K722" s="35"/>
      <c r="L722" s="35"/>
      <c r="M722" s="150" t="str">
        <f t="shared" si="64"/>
        <v/>
      </c>
      <c r="N722" s="35"/>
      <c r="O722" s="35"/>
      <c r="P722" s="56"/>
      <c r="Q722" s="35"/>
      <c r="R722" s="56"/>
      <c r="S722" s="35"/>
      <c r="T722" s="35"/>
      <c r="U722" s="35"/>
      <c r="V722" s="35"/>
      <c r="W722" s="35"/>
      <c r="X722" s="35"/>
      <c r="Y722" s="35"/>
      <c r="Z722" s="35"/>
      <c r="AA722" s="35"/>
    </row>
    <row r="723" ht="75.0" customHeight="1">
      <c r="A723" s="35"/>
      <c r="B723" s="35"/>
      <c r="C723" s="35"/>
      <c r="D723" s="35"/>
      <c r="E723" s="35"/>
      <c r="F723" s="35"/>
      <c r="G723" s="35"/>
      <c r="H723" s="35"/>
      <c r="I723" s="35"/>
      <c r="J723" s="35"/>
      <c r="K723" s="35"/>
      <c r="L723" s="35"/>
      <c r="M723" s="150" t="str">
        <f t="shared" si="64"/>
        <v/>
      </c>
      <c r="N723" s="35"/>
      <c r="O723" s="35"/>
      <c r="P723" s="56"/>
      <c r="Q723" s="35"/>
      <c r="R723" s="56"/>
      <c r="S723" s="35"/>
      <c r="T723" s="35"/>
      <c r="U723" s="35"/>
      <c r="V723" s="35"/>
      <c r="W723" s="35"/>
      <c r="X723" s="35"/>
      <c r="Y723" s="35"/>
      <c r="Z723" s="35"/>
      <c r="AA723" s="35"/>
    </row>
    <row r="724" ht="75.0" customHeight="1">
      <c r="A724" s="35"/>
      <c r="B724" s="35"/>
      <c r="C724" s="35"/>
      <c r="D724" s="35"/>
      <c r="E724" s="35"/>
      <c r="F724" s="35"/>
      <c r="G724" s="35"/>
      <c r="H724" s="35"/>
      <c r="I724" s="35"/>
      <c r="J724" s="35"/>
      <c r="K724" s="35"/>
      <c r="L724" s="35"/>
      <c r="M724" s="150" t="str">
        <f t="shared" si="64"/>
        <v/>
      </c>
      <c r="N724" s="35"/>
      <c r="O724" s="35"/>
      <c r="P724" s="56"/>
      <c r="Q724" s="35"/>
      <c r="R724" s="56"/>
      <c r="S724" s="35"/>
      <c r="T724" s="35"/>
      <c r="U724" s="35"/>
      <c r="V724" s="35"/>
      <c r="W724" s="35"/>
      <c r="X724" s="35"/>
      <c r="Y724" s="35"/>
      <c r="Z724" s="35"/>
      <c r="AA724" s="35"/>
    </row>
    <row r="725" ht="75.0" customHeight="1">
      <c r="A725" s="35"/>
      <c r="B725" s="35"/>
      <c r="C725" s="35"/>
      <c r="D725" s="35"/>
      <c r="E725" s="35"/>
      <c r="F725" s="35"/>
      <c r="G725" s="35"/>
      <c r="H725" s="35"/>
      <c r="I725" s="35"/>
      <c r="J725" s="35"/>
      <c r="K725" s="35"/>
      <c r="L725" s="35"/>
      <c r="M725" s="150" t="str">
        <f t="shared" si="64"/>
        <v/>
      </c>
      <c r="N725" s="35"/>
      <c r="O725" s="35"/>
      <c r="P725" s="56"/>
      <c r="Q725" s="35"/>
      <c r="R725" s="56"/>
      <c r="S725" s="35"/>
      <c r="T725" s="35"/>
      <c r="U725" s="35"/>
      <c r="V725" s="35"/>
      <c r="W725" s="35"/>
      <c r="X725" s="35"/>
      <c r="Y725" s="35"/>
      <c r="Z725" s="35"/>
      <c r="AA725" s="35"/>
    </row>
    <row r="726" ht="75.0" customHeight="1">
      <c r="A726" s="35"/>
      <c r="B726" s="35"/>
      <c r="C726" s="35"/>
      <c r="D726" s="35"/>
      <c r="E726" s="35"/>
      <c r="F726" s="35"/>
      <c r="G726" s="35"/>
      <c r="H726" s="35"/>
      <c r="I726" s="35"/>
      <c r="J726" s="35"/>
      <c r="K726" s="35"/>
      <c r="L726" s="35"/>
      <c r="M726" s="150" t="str">
        <f t="shared" si="64"/>
        <v/>
      </c>
      <c r="N726" s="35"/>
      <c r="O726" s="35"/>
      <c r="P726" s="56"/>
      <c r="Q726" s="35"/>
      <c r="R726" s="56"/>
      <c r="S726" s="35"/>
      <c r="T726" s="35"/>
      <c r="U726" s="35"/>
      <c r="V726" s="35"/>
      <c r="W726" s="35"/>
      <c r="X726" s="35"/>
      <c r="Y726" s="35"/>
      <c r="Z726" s="35"/>
      <c r="AA726" s="35"/>
    </row>
    <row r="727" ht="75.0" customHeight="1">
      <c r="A727" s="35"/>
      <c r="B727" s="35"/>
      <c r="C727" s="35"/>
      <c r="D727" s="35"/>
      <c r="E727" s="35"/>
      <c r="F727" s="35"/>
      <c r="G727" s="35"/>
      <c r="H727" s="35"/>
      <c r="I727" s="35"/>
      <c r="J727" s="35"/>
      <c r="K727" s="35"/>
      <c r="L727" s="35"/>
      <c r="M727" s="150" t="str">
        <f t="shared" si="64"/>
        <v/>
      </c>
      <c r="N727" s="35"/>
      <c r="O727" s="35"/>
      <c r="P727" s="56"/>
      <c r="Q727" s="35"/>
      <c r="R727" s="56"/>
      <c r="S727" s="35"/>
      <c r="T727" s="35"/>
      <c r="U727" s="35"/>
      <c r="V727" s="35"/>
      <c r="W727" s="35"/>
      <c r="X727" s="35"/>
      <c r="Y727" s="35"/>
      <c r="Z727" s="35"/>
      <c r="AA727" s="35"/>
    </row>
    <row r="728" ht="75.0" customHeight="1">
      <c r="A728" s="35"/>
      <c r="B728" s="35"/>
      <c r="C728" s="35"/>
      <c r="D728" s="35"/>
      <c r="E728" s="35"/>
      <c r="F728" s="35"/>
      <c r="G728" s="35"/>
      <c r="H728" s="35"/>
      <c r="I728" s="35"/>
      <c r="J728" s="35"/>
      <c r="K728" s="35"/>
      <c r="L728" s="35"/>
      <c r="M728" s="150" t="str">
        <f t="shared" si="64"/>
        <v/>
      </c>
      <c r="N728" s="35"/>
      <c r="O728" s="35"/>
      <c r="P728" s="56"/>
      <c r="Q728" s="35"/>
      <c r="R728" s="56"/>
      <c r="S728" s="35"/>
      <c r="T728" s="35"/>
      <c r="U728" s="35"/>
      <c r="V728" s="35"/>
      <c r="W728" s="35"/>
      <c r="X728" s="35"/>
      <c r="Y728" s="35"/>
      <c r="Z728" s="35"/>
      <c r="AA728" s="35"/>
    </row>
    <row r="729" ht="75.0" customHeight="1">
      <c r="A729" s="35"/>
      <c r="B729" s="35"/>
      <c r="C729" s="35"/>
      <c r="D729" s="35"/>
      <c r="E729" s="35"/>
      <c r="F729" s="35"/>
      <c r="G729" s="35"/>
      <c r="H729" s="35"/>
      <c r="I729" s="35"/>
      <c r="J729" s="35"/>
      <c r="K729" s="35"/>
      <c r="L729" s="35"/>
      <c r="M729" s="35"/>
      <c r="N729" s="35"/>
      <c r="O729" s="35"/>
      <c r="P729" s="56"/>
      <c r="Q729" s="35"/>
      <c r="R729" s="56"/>
      <c r="S729" s="35"/>
      <c r="T729" s="35"/>
      <c r="U729" s="35"/>
      <c r="V729" s="35"/>
      <c r="W729" s="35"/>
      <c r="X729" s="35"/>
      <c r="Y729" s="35"/>
      <c r="Z729" s="35"/>
      <c r="AA729" s="35"/>
    </row>
    <row r="730" ht="75.0" customHeight="1">
      <c r="A730" s="35"/>
      <c r="B730" s="35"/>
      <c r="C730" s="35"/>
      <c r="D730" s="35"/>
      <c r="E730" s="35"/>
      <c r="F730" s="35"/>
      <c r="G730" s="35"/>
      <c r="H730" s="35"/>
      <c r="I730" s="35"/>
      <c r="J730" s="35"/>
      <c r="K730" s="35"/>
      <c r="L730" s="35"/>
      <c r="M730" s="35"/>
      <c r="N730" s="35"/>
      <c r="O730" s="35"/>
      <c r="P730" s="56"/>
      <c r="Q730" s="35"/>
      <c r="R730" s="56"/>
      <c r="S730" s="35"/>
      <c r="T730" s="35"/>
      <c r="U730" s="35"/>
      <c r="V730" s="35"/>
      <c r="W730" s="35"/>
      <c r="X730" s="35"/>
      <c r="Y730" s="35"/>
      <c r="Z730" s="35"/>
      <c r="AA730" s="35"/>
    </row>
    <row r="731" ht="75.0" customHeight="1">
      <c r="A731" s="35"/>
      <c r="B731" s="35"/>
      <c r="C731" s="35"/>
      <c r="D731" s="35"/>
      <c r="E731" s="35"/>
      <c r="F731" s="35"/>
      <c r="G731" s="35"/>
      <c r="H731" s="35"/>
      <c r="I731" s="35"/>
      <c r="J731" s="35"/>
      <c r="K731" s="35"/>
      <c r="L731" s="35"/>
      <c r="M731" s="35"/>
      <c r="N731" s="35"/>
      <c r="O731" s="35"/>
      <c r="P731" s="56"/>
      <c r="Q731" s="35"/>
      <c r="R731" s="56"/>
      <c r="S731" s="35"/>
      <c r="T731" s="35"/>
      <c r="U731" s="35"/>
      <c r="V731" s="35"/>
      <c r="W731" s="35"/>
      <c r="X731" s="35"/>
      <c r="Y731" s="35"/>
      <c r="Z731" s="35"/>
      <c r="AA731" s="35"/>
    </row>
    <row r="732" ht="75.0" customHeight="1">
      <c r="A732" s="35"/>
      <c r="B732" s="35"/>
      <c r="C732" s="35"/>
      <c r="D732" s="35"/>
      <c r="E732" s="35"/>
      <c r="F732" s="35"/>
      <c r="G732" s="35"/>
      <c r="H732" s="35"/>
      <c r="I732" s="35"/>
      <c r="J732" s="35"/>
      <c r="K732" s="35"/>
      <c r="L732" s="35"/>
      <c r="M732" s="35"/>
      <c r="N732" s="35"/>
      <c r="O732" s="35"/>
      <c r="P732" s="56"/>
      <c r="Q732" s="35"/>
      <c r="R732" s="56"/>
      <c r="S732" s="35"/>
      <c r="T732" s="35"/>
      <c r="U732" s="35"/>
      <c r="V732" s="35"/>
      <c r="W732" s="35"/>
      <c r="X732" s="35"/>
      <c r="Y732" s="35"/>
      <c r="Z732" s="35"/>
      <c r="AA732" s="35"/>
    </row>
    <row r="733" ht="75.0" customHeight="1">
      <c r="A733" s="35"/>
      <c r="B733" s="35"/>
      <c r="C733" s="35"/>
      <c r="D733" s="35"/>
      <c r="E733" s="35"/>
      <c r="F733" s="35"/>
      <c r="G733" s="35"/>
      <c r="H733" s="35"/>
      <c r="I733" s="35"/>
      <c r="J733" s="35"/>
      <c r="K733" s="35"/>
      <c r="L733" s="35"/>
      <c r="M733" s="35"/>
      <c r="N733" s="35"/>
      <c r="O733" s="35"/>
      <c r="P733" s="56"/>
      <c r="Q733" s="35"/>
      <c r="R733" s="56"/>
      <c r="S733" s="35"/>
      <c r="T733" s="35"/>
      <c r="U733" s="35"/>
      <c r="V733" s="35"/>
      <c r="W733" s="35"/>
      <c r="X733" s="35"/>
      <c r="Y733" s="35"/>
      <c r="Z733" s="35"/>
      <c r="AA733" s="35"/>
    </row>
    <row r="734" ht="75.0" customHeight="1">
      <c r="A734" s="35"/>
      <c r="B734" s="35"/>
      <c r="C734" s="35"/>
      <c r="D734" s="35"/>
      <c r="E734" s="35"/>
      <c r="F734" s="35"/>
      <c r="G734" s="35"/>
      <c r="H734" s="35"/>
      <c r="I734" s="35"/>
      <c r="J734" s="35"/>
      <c r="K734" s="35"/>
      <c r="L734" s="35"/>
      <c r="M734" s="35"/>
      <c r="N734" s="35"/>
      <c r="O734" s="35"/>
      <c r="P734" s="56"/>
      <c r="Q734" s="35"/>
      <c r="R734" s="56"/>
      <c r="S734" s="35"/>
      <c r="T734" s="35"/>
      <c r="U734" s="35"/>
      <c r="V734" s="35"/>
      <c r="W734" s="35"/>
      <c r="X734" s="35"/>
      <c r="Y734" s="35"/>
      <c r="Z734" s="35"/>
      <c r="AA734" s="35"/>
    </row>
    <row r="735" ht="75.0" customHeight="1">
      <c r="A735" s="35"/>
      <c r="B735" s="35"/>
      <c r="C735" s="35"/>
      <c r="D735" s="35"/>
      <c r="E735" s="35"/>
      <c r="F735" s="35"/>
      <c r="G735" s="35"/>
      <c r="H735" s="35"/>
      <c r="I735" s="35"/>
      <c r="J735" s="35"/>
      <c r="K735" s="35"/>
      <c r="L735" s="35"/>
      <c r="M735" s="35"/>
      <c r="N735" s="35"/>
      <c r="O735" s="35"/>
      <c r="P735" s="56"/>
      <c r="Q735" s="35"/>
      <c r="R735" s="56"/>
      <c r="S735" s="35"/>
      <c r="T735" s="35"/>
      <c r="U735" s="35"/>
      <c r="V735" s="35"/>
      <c r="W735" s="35"/>
      <c r="X735" s="35"/>
      <c r="Y735" s="35"/>
      <c r="Z735" s="35"/>
      <c r="AA735" s="35"/>
    </row>
    <row r="736" ht="75.0" customHeight="1">
      <c r="A736" s="35"/>
      <c r="B736" s="35"/>
      <c r="C736" s="35"/>
      <c r="D736" s="35"/>
      <c r="E736" s="35"/>
      <c r="F736" s="35"/>
      <c r="G736" s="35"/>
      <c r="H736" s="35"/>
      <c r="I736" s="35"/>
      <c r="J736" s="35"/>
      <c r="K736" s="35"/>
      <c r="L736" s="35"/>
      <c r="M736" s="35"/>
      <c r="N736" s="35"/>
      <c r="O736" s="35"/>
      <c r="P736" s="56"/>
      <c r="Q736" s="35"/>
      <c r="R736" s="56"/>
      <c r="S736" s="35"/>
      <c r="T736" s="35"/>
      <c r="U736" s="35"/>
      <c r="V736" s="35"/>
      <c r="W736" s="35"/>
      <c r="X736" s="35"/>
      <c r="Y736" s="35"/>
      <c r="Z736" s="35"/>
      <c r="AA736" s="35"/>
    </row>
    <row r="737" ht="75.0" customHeight="1">
      <c r="A737" s="35"/>
      <c r="B737" s="35"/>
      <c r="C737" s="35"/>
      <c r="D737" s="35"/>
      <c r="E737" s="35"/>
      <c r="F737" s="35"/>
      <c r="G737" s="35"/>
      <c r="H737" s="35"/>
      <c r="I737" s="35"/>
      <c r="J737" s="35"/>
      <c r="K737" s="35"/>
      <c r="L737" s="35"/>
      <c r="M737" s="35"/>
      <c r="N737" s="35"/>
      <c r="O737" s="35"/>
      <c r="P737" s="56"/>
      <c r="Q737" s="35"/>
      <c r="R737" s="56"/>
      <c r="S737" s="35"/>
      <c r="T737" s="35"/>
      <c r="U737" s="35"/>
      <c r="V737" s="35"/>
      <c r="W737" s="35"/>
      <c r="X737" s="35"/>
      <c r="Y737" s="35"/>
      <c r="Z737" s="35"/>
      <c r="AA737" s="35"/>
    </row>
    <row r="738" ht="75.0" customHeight="1">
      <c r="A738" s="35"/>
      <c r="B738" s="35"/>
      <c r="C738" s="35"/>
      <c r="D738" s="35"/>
      <c r="E738" s="35"/>
      <c r="F738" s="35"/>
      <c r="G738" s="35"/>
      <c r="H738" s="35"/>
      <c r="I738" s="35"/>
      <c r="J738" s="35"/>
      <c r="K738" s="35"/>
      <c r="L738" s="35"/>
      <c r="M738" s="35"/>
      <c r="N738" s="35"/>
      <c r="O738" s="35"/>
      <c r="P738" s="56"/>
      <c r="Q738" s="35"/>
      <c r="R738" s="56"/>
      <c r="S738" s="35"/>
      <c r="T738" s="35"/>
      <c r="U738" s="35"/>
      <c r="V738" s="35"/>
      <c r="W738" s="35"/>
      <c r="X738" s="35"/>
      <c r="Y738" s="35"/>
      <c r="Z738" s="35"/>
      <c r="AA738" s="35"/>
    </row>
    <row r="739" ht="75.0" customHeight="1">
      <c r="A739" s="35"/>
      <c r="B739" s="35"/>
      <c r="C739" s="35"/>
      <c r="D739" s="35"/>
      <c r="E739" s="35"/>
      <c r="F739" s="35"/>
      <c r="G739" s="35"/>
      <c r="H739" s="35"/>
      <c r="I739" s="35"/>
      <c r="J739" s="35"/>
      <c r="K739" s="35"/>
      <c r="L739" s="35"/>
      <c r="M739" s="35"/>
      <c r="N739" s="35"/>
      <c r="O739" s="35"/>
      <c r="P739" s="56"/>
      <c r="Q739" s="35"/>
      <c r="R739" s="56"/>
      <c r="S739" s="35"/>
      <c r="T739" s="35"/>
      <c r="U739" s="35"/>
      <c r="V739" s="35"/>
      <c r="W739" s="35"/>
      <c r="X739" s="35"/>
      <c r="Y739" s="35"/>
      <c r="Z739" s="35"/>
      <c r="AA739" s="35"/>
    </row>
    <row r="740" ht="75.0" customHeight="1">
      <c r="A740" s="35"/>
      <c r="B740" s="35"/>
      <c r="C740" s="35"/>
      <c r="D740" s="35"/>
      <c r="E740" s="35"/>
      <c r="F740" s="35"/>
      <c r="G740" s="35"/>
      <c r="H740" s="35"/>
      <c r="I740" s="35"/>
      <c r="J740" s="35"/>
      <c r="K740" s="35"/>
      <c r="L740" s="35"/>
      <c r="M740" s="35"/>
      <c r="N740" s="35"/>
      <c r="O740" s="35"/>
      <c r="P740" s="56"/>
      <c r="Q740" s="35"/>
      <c r="R740" s="56"/>
      <c r="S740" s="35"/>
      <c r="T740" s="35"/>
      <c r="U740" s="35"/>
      <c r="V740" s="35"/>
      <c r="W740" s="35"/>
      <c r="X740" s="35"/>
      <c r="Y740" s="35"/>
      <c r="Z740" s="35"/>
      <c r="AA740" s="35"/>
    </row>
    <row r="741" ht="75.0" customHeight="1">
      <c r="A741" s="35"/>
      <c r="B741" s="35"/>
      <c r="C741" s="35"/>
      <c r="D741" s="35"/>
      <c r="E741" s="35"/>
      <c r="F741" s="35"/>
      <c r="G741" s="35"/>
      <c r="H741" s="35"/>
      <c r="I741" s="35"/>
      <c r="J741" s="35"/>
      <c r="K741" s="35"/>
      <c r="L741" s="35"/>
      <c r="M741" s="35"/>
      <c r="N741" s="35"/>
      <c r="O741" s="35"/>
      <c r="P741" s="56"/>
      <c r="Q741" s="35"/>
      <c r="R741" s="56"/>
      <c r="S741" s="35"/>
      <c r="T741" s="35"/>
      <c r="U741" s="35"/>
      <c r="V741" s="35"/>
      <c r="W741" s="35"/>
      <c r="X741" s="35"/>
      <c r="Y741" s="35"/>
      <c r="Z741" s="35"/>
      <c r="AA741" s="35"/>
    </row>
    <row r="742" ht="75.0" customHeight="1">
      <c r="A742" s="35"/>
      <c r="B742" s="35"/>
      <c r="C742" s="35"/>
      <c r="D742" s="35"/>
      <c r="E742" s="35"/>
      <c r="F742" s="35"/>
      <c r="G742" s="35"/>
      <c r="H742" s="35"/>
      <c r="I742" s="35"/>
      <c r="J742" s="35"/>
      <c r="K742" s="35"/>
      <c r="L742" s="35"/>
      <c r="M742" s="35"/>
      <c r="N742" s="35"/>
      <c r="O742" s="35"/>
      <c r="P742" s="56"/>
      <c r="Q742" s="35"/>
      <c r="R742" s="56"/>
      <c r="S742" s="35"/>
      <c r="T742" s="35"/>
      <c r="U742" s="35"/>
      <c r="V742" s="35"/>
      <c r="W742" s="35"/>
      <c r="X742" s="35"/>
      <c r="Y742" s="35"/>
      <c r="Z742" s="35"/>
      <c r="AA742" s="35"/>
    </row>
    <row r="743" ht="75.0" customHeight="1">
      <c r="A743" s="35"/>
      <c r="B743" s="35"/>
      <c r="C743" s="35"/>
      <c r="D743" s="35"/>
      <c r="E743" s="35"/>
      <c r="F743" s="35"/>
      <c r="G743" s="35"/>
      <c r="H743" s="35"/>
      <c r="I743" s="35"/>
      <c r="J743" s="35"/>
      <c r="K743" s="35"/>
      <c r="L743" s="35"/>
      <c r="M743" s="35"/>
      <c r="N743" s="35"/>
      <c r="O743" s="35"/>
      <c r="P743" s="56"/>
      <c r="Q743" s="35"/>
      <c r="R743" s="56"/>
      <c r="S743" s="35"/>
      <c r="T743" s="35"/>
      <c r="U743" s="35"/>
      <c r="V743" s="35"/>
      <c r="W743" s="35"/>
      <c r="X743" s="35"/>
      <c r="Y743" s="35"/>
      <c r="Z743" s="35"/>
      <c r="AA743" s="35"/>
    </row>
    <row r="744" ht="75.0" customHeight="1">
      <c r="A744" s="35"/>
      <c r="B744" s="35"/>
      <c r="C744" s="35"/>
      <c r="D744" s="35"/>
      <c r="E744" s="35"/>
      <c r="F744" s="35"/>
      <c r="G744" s="35"/>
      <c r="H744" s="35"/>
      <c r="I744" s="35"/>
      <c r="J744" s="35"/>
      <c r="K744" s="35"/>
      <c r="L744" s="35"/>
      <c r="M744" s="35"/>
      <c r="N744" s="35"/>
      <c r="O744" s="35"/>
      <c r="P744" s="56"/>
      <c r="Q744" s="35"/>
      <c r="R744" s="56"/>
      <c r="S744" s="35"/>
      <c r="T744" s="35"/>
      <c r="U744" s="35"/>
      <c r="V744" s="35"/>
      <c r="W744" s="35"/>
      <c r="X744" s="35"/>
      <c r="Y744" s="35"/>
      <c r="Z744" s="35"/>
      <c r="AA744" s="35"/>
    </row>
    <row r="745" ht="75.0" customHeight="1">
      <c r="A745" s="35"/>
      <c r="B745" s="35"/>
      <c r="C745" s="35"/>
      <c r="D745" s="35"/>
      <c r="E745" s="35"/>
      <c r="F745" s="35"/>
      <c r="G745" s="35"/>
      <c r="H745" s="35"/>
      <c r="I745" s="35"/>
      <c r="J745" s="35"/>
      <c r="K745" s="35"/>
      <c r="L745" s="35"/>
      <c r="M745" s="35"/>
      <c r="N745" s="35"/>
      <c r="O745" s="35"/>
      <c r="P745" s="56"/>
      <c r="Q745" s="35"/>
      <c r="R745" s="56"/>
      <c r="S745" s="35"/>
      <c r="T745" s="35"/>
      <c r="U745" s="35"/>
      <c r="V745" s="35"/>
      <c r="W745" s="35"/>
      <c r="X745" s="35"/>
      <c r="Y745" s="35"/>
      <c r="Z745" s="35"/>
      <c r="AA745" s="35"/>
    </row>
    <row r="746" ht="75.0" customHeight="1">
      <c r="A746" s="35"/>
      <c r="B746" s="35"/>
      <c r="C746" s="35"/>
      <c r="D746" s="35"/>
      <c r="E746" s="35"/>
      <c r="F746" s="35"/>
      <c r="G746" s="35"/>
      <c r="H746" s="35"/>
      <c r="I746" s="35"/>
      <c r="J746" s="35"/>
      <c r="K746" s="35"/>
      <c r="L746" s="35"/>
      <c r="M746" s="35"/>
      <c r="N746" s="35"/>
      <c r="O746" s="35"/>
      <c r="P746" s="56"/>
      <c r="Q746" s="35"/>
      <c r="R746" s="56"/>
      <c r="S746" s="35"/>
      <c r="T746" s="35"/>
      <c r="U746" s="35"/>
      <c r="V746" s="35"/>
      <c r="W746" s="35"/>
      <c r="X746" s="35"/>
      <c r="Y746" s="35"/>
      <c r="Z746" s="35"/>
      <c r="AA746" s="35"/>
    </row>
    <row r="747" ht="75.0" customHeight="1">
      <c r="A747" s="35"/>
      <c r="B747" s="35"/>
      <c r="C747" s="35"/>
      <c r="D747" s="35"/>
      <c r="E747" s="35"/>
      <c r="F747" s="35"/>
      <c r="G747" s="35"/>
      <c r="H747" s="35"/>
      <c r="I747" s="35"/>
      <c r="J747" s="35"/>
      <c r="K747" s="35"/>
      <c r="L747" s="35"/>
      <c r="M747" s="35"/>
      <c r="N747" s="35"/>
      <c r="O747" s="35"/>
      <c r="P747" s="56"/>
      <c r="Q747" s="35"/>
      <c r="R747" s="56"/>
      <c r="S747" s="35"/>
      <c r="T747" s="35"/>
      <c r="U747" s="35"/>
      <c r="V747" s="35"/>
      <c r="W747" s="35"/>
      <c r="X747" s="35"/>
      <c r="Y747" s="35"/>
      <c r="Z747" s="35"/>
      <c r="AA747" s="35"/>
    </row>
    <row r="748" ht="75.0" customHeight="1">
      <c r="A748" s="35"/>
      <c r="B748" s="35"/>
      <c r="C748" s="35"/>
      <c r="D748" s="35"/>
      <c r="E748" s="35"/>
      <c r="F748" s="35"/>
      <c r="G748" s="35"/>
      <c r="H748" s="35"/>
      <c r="I748" s="35"/>
      <c r="J748" s="35"/>
      <c r="K748" s="35"/>
      <c r="L748" s="35"/>
      <c r="M748" s="35"/>
      <c r="N748" s="35"/>
      <c r="O748" s="35"/>
      <c r="P748" s="56"/>
      <c r="Q748" s="35"/>
      <c r="R748" s="56"/>
      <c r="S748" s="35"/>
      <c r="T748" s="35"/>
      <c r="U748" s="35"/>
      <c r="V748" s="35"/>
      <c r="W748" s="35"/>
      <c r="X748" s="35"/>
      <c r="Y748" s="35"/>
      <c r="Z748" s="35"/>
      <c r="AA748" s="35"/>
    </row>
    <row r="749" ht="75.0" customHeight="1">
      <c r="A749" s="35"/>
      <c r="B749" s="35"/>
      <c r="C749" s="35"/>
      <c r="D749" s="35"/>
      <c r="E749" s="35"/>
      <c r="F749" s="35"/>
      <c r="G749" s="35"/>
      <c r="H749" s="35"/>
      <c r="I749" s="35"/>
      <c r="J749" s="35"/>
      <c r="K749" s="35"/>
      <c r="L749" s="35"/>
      <c r="M749" s="35"/>
      <c r="N749" s="35"/>
      <c r="O749" s="35"/>
      <c r="P749" s="56"/>
      <c r="Q749" s="35"/>
      <c r="R749" s="56"/>
      <c r="S749" s="35"/>
      <c r="T749" s="35"/>
      <c r="U749" s="35"/>
      <c r="V749" s="35"/>
      <c r="W749" s="35"/>
      <c r="X749" s="35"/>
      <c r="Y749" s="35"/>
      <c r="Z749" s="35"/>
      <c r="AA749" s="35"/>
    </row>
    <row r="750" ht="75.0" customHeight="1">
      <c r="A750" s="35"/>
      <c r="B750" s="35"/>
      <c r="C750" s="35"/>
      <c r="D750" s="35"/>
      <c r="E750" s="35"/>
      <c r="F750" s="35"/>
      <c r="G750" s="35"/>
      <c r="H750" s="35"/>
      <c r="I750" s="35"/>
      <c r="J750" s="35"/>
      <c r="K750" s="35"/>
      <c r="L750" s="35"/>
      <c r="M750" s="35"/>
      <c r="N750" s="35"/>
      <c r="O750" s="35"/>
      <c r="P750" s="56"/>
      <c r="Q750" s="35"/>
      <c r="R750" s="56"/>
      <c r="S750" s="35"/>
      <c r="T750" s="35"/>
      <c r="U750" s="35"/>
      <c r="V750" s="35"/>
      <c r="W750" s="35"/>
      <c r="X750" s="35"/>
      <c r="Y750" s="35"/>
      <c r="Z750" s="35"/>
      <c r="AA750" s="35"/>
    </row>
    <row r="751" ht="75.0" customHeight="1">
      <c r="A751" s="35"/>
      <c r="B751" s="35"/>
      <c r="C751" s="35"/>
      <c r="D751" s="35"/>
      <c r="E751" s="35"/>
      <c r="F751" s="35"/>
      <c r="G751" s="35"/>
      <c r="H751" s="35"/>
      <c r="I751" s="35"/>
      <c r="J751" s="35"/>
      <c r="K751" s="35"/>
      <c r="L751" s="35"/>
      <c r="M751" s="35"/>
      <c r="N751" s="35"/>
      <c r="O751" s="35"/>
      <c r="P751" s="56"/>
      <c r="Q751" s="35"/>
      <c r="R751" s="56"/>
      <c r="S751" s="35"/>
      <c r="T751" s="35"/>
      <c r="U751" s="35"/>
      <c r="V751" s="35"/>
      <c r="W751" s="35"/>
      <c r="X751" s="35"/>
      <c r="Y751" s="35"/>
      <c r="Z751" s="35"/>
      <c r="AA751" s="35"/>
    </row>
    <row r="752" ht="75.0" customHeight="1">
      <c r="A752" s="35"/>
      <c r="B752" s="35"/>
      <c r="C752" s="35"/>
      <c r="D752" s="35"/>
      <c r="E752" s="35"/>
      <c r="F752" s="35"/>
      <c r="G752" s="35"/>
      <c r="H752" s="35"/>
      <c r="I752" s="35"/>
      <c r="J752" s="35"/>
      <c r="K752" s="35"/>
      <c r="L752" s="35"/>
      <c r="M752" s="35"/>
      <c r="N752" s="35"/>
      <c r="O752" s="35"/>
      <c r="P752" s="56"/>
      <c r="Q752" s="35"/>
      <c r="R752" s="56"/>
      <c r="S752" s="35"/>
      <c r="T752" s="35"/>
      <c r="U752" s="35"/>
      <c r="V752" s="35"/>
      <c r="W752" s="35"/>
      <c r="X752" s="35"/>
      <c r="Y752" s="35"/>
      <c r="Z752" s="35"/>
      <c r="AA752" s="35"/>
    </row>
    <row r="753" ht="75.0" customHeight="1">
      <c r="A753" s="35"/>
      <c r="B753" s="35"/>
      <c r="C753" s="35"/>
      <c r="D753" s="35"/>
      <c r="E753" s="35"/>
      <c r="F753" s="35"/>
      <c r="G753" s="35"/>
      <c r="H753" s="35"/>
      <c r="I753" s="35"/>
      <c r="J753" s="35"/>
      <c r="K753" s="35"/>
      <c r="L753" s="35"/>
      <c r="M753" s="35"/>
      <c r="N753" s="35"/>
      <c r="O753" s="35"/>
      <c r="P753" s="56"/>
      <c r="Q753" s="35"/>
      <c r="R753" s="56"/>
      <c r="S753" s="35"/>
      <c r="T753" s="35"/>
      <c r="U753" s="35"/>
      <c r="V753" s="35"/>
      <c r="W753" s="35"/>
      <c r="X753" s="35"/>
      <c r="Y753" s="35"/>
      <c r="Z753" s="35"/>
      <c r="AA753" s="35"/>
    </row>
    <row r="754" ht="75.0" customHeight="1">
      <c r="A754" s="35"/>
      <c r="B754" s="35"/>
      <c r="C754" s="35"/>
      <c r="D754" s="35"/>
      <c r="E754" s="35"/>
      <c r="F754" s="35"/>
      <c r="G754" s="35"/>
      <c r="H754" s="35"/>
      <c r="I754" s="35"/>
      <c r="J754" s="35"/>
      <c r="K754" s="35"/>
      <c r="L754" s="35"/>
      <c r="M754" s="35"/>
      <c r="N754" s="35"/>
      <c r="O754" s="35"/>
      <c r="P754" s="56"/>
      <c r="Q754" s="35"/>
      <c r="R754" s="56"/>
      <c r="S754" s="35"/>
      <c r="T754" s="35"/>
      <c r="U754" s="35"/>
      <c r="V754" s="35"/>
      <c r="W754" s="35"/>
      <c r="X754" s="35"/>
      <c r="Y754" s="35"/>
      <c r="Z754" s="35"/>
      <c r="AA754" s="35"/>
    </row>
    <row r="755" ht="75.0" customHeight="1">
      <c r="A755" s="35"/>
      <c r="B755" s="35"/>
      <c r="C755" s="35"/>
      <c r="D755" s="35"/>
      <c r="E755" s="35"/>
      <c r="F755" s="35"/>
      <c r="G755" s="35"/>
      <c r="H755" s="35"/>
      <c r="I755" s="35"/>
      <c r="J755" s="35"/>
      <c r="K755" s="35"/>
      <c r="L755" s="35"/>
      <c r="M755" s="35"/>
      <c r="N755" s="35"/>
      <c r="O755" s="35"/>
      <c r="P755" s="56"/>
      <c r="Q755" s="35"/>
      <c r="R755" s="56"/>
      <c r="S755" s="35"/>
      <c r="T755" s="35"/>
      <c r="U755" s="35"/>
      <c r="V755" s="35"/>
      <c r="W755" s="35"/>
      <c r="X755" s="35"/>
      <c r="Y755" s="35"/>
      <c r="Z755" s="35"/>
      <c r="AA755" s="35"/>
    </row>
    <row r="756" ht="75.0" customHeight="1">
      <c r="A756" s="35"/>
      <c r="B756" s="35"/>
      <c r="C756" s="35"/>
      <c r="D756" s="35"/>
      <c r="E756" s="35"/>
      <c r="F756" s="35"/>
      <c r="G756" s="35"/>
      <c r="H756" s="35"/>
      <c r="I756" s="35"/>
      <c r="J756" s="35"/>
      <c r="K756" s="35"/>
      <c r="L756" s="35"/>
      <c r="M756" s="35"/>
      <c r="N756" s="35"/>
      <c r="O756" s="35"/>
      <c r="P756" s="56"/>
      <c r="Q756" s="35"/>
      <c r="R756" s="56"/>
      <c r="S756" s="35"/>
      <c r="T756" s="35"/>
      <c r="U756" s="35"/>
      <c r="V756" s="35"/>
      <c r="W756" s="35"/>
      <c r="X756" s="35"/>
      <c r="Y756" s="35"/>
      <c r="Z756" s="35"/>
      <c r="AA756" s="35"/>
    </row>
    <row r="757" ht="75.0" customHeight="1">
      <c r="A757" s="35"/>
      <c r="B757" s="35"/>
      <c r="C757" s="35"/>
      <c r="D757" s="35"/>
      <c r="E757" s="35"/>
      <c r="F757" s="35"/>
      <c r="G757" s="35"/>
      <c r="H757" s="35"/>
      <c r="I757" s="35"/>
      <c r="J757" s="35"/>
      <c r="K757" s="35"/>
      <c r="L757" s="35"/>
      <c r="M757" s="35"/>
      <c r="N757" s="35"/>
      <c r="O757" s="35"/>
      <c r="P757" s="56"/>
      <c r="Q757" s="35"/>
      <c r="R757" s="56"/>
      <c r="S757" s="35"/>
      <c r="T757" s="35"/>
      <c r="U757" s="35"/>
      <c r="V757" s="35"/>
      <c r="W757" s="35"/>
      <c r="X757" s="35"/>
      <c r="Y757" s="35"/>
      <c r="Z757" s="35"/>
      <c r="AA757" s="35"/>
    </row>
    <row r="758" ht="75.0" customHeight="1">
      <c r="A758" s="35"/>
      <c r="B758" s="35"/>
      <c r="C758" s="35"/>
      <c r="D758" s="35"/>
      <c r="E758" s="35"/>
      <c r="F758" s="35"/>
      <c r="G758" s="35"/>
      <c r="H758" s="35"/>
      <c r="I758" s="35"/>
      <c r="J758" s="35"/>
      <c r="K758" s="35"/>
      <c r="L758" s="35"/>
      <c r="M758" s="35"/>
      <c r="N758" s="35"/>
      <c r="O758" s="35"/>
      <c r="P758" s="56"/>
      <c r="Q758" s="35"/>
      <c r="R758" s="56"/>
      <c r="S758" s="35"/>
      <c r="T758" s="35"/>
      <c r="U758" s="35"/>
      <c r="V758" s="35"/>
      <c r="W758" s="35"/>
      <c r="X758" s="35"/>
      <c r="Y758" s="35"/>
      <c r="Z758" s="35"/>
      <c r="AA758" s="35"/>
    </row>
    <row r="759" ht="75.0" customHeight="1">
      <c r="A759" s="35"/>
      <c r="B759" s="35"/>
      <c r="C759" s="35"/>
      <c r="D759" s="35"/>
      <c r="E759" s="35"/>
      <c r="F759" s="35"/>
      <c r="G759" s="35"/>
      <c r="H759" s="35"/>
      <c r="I759" s="35"/>
      <c r="J759" s="35"/>
      <c r="K759" s="35"/>
      <c r="L759" s="35"/>
      <c r="M759" s="35"/>
      <c r="N759" s="35"/>
      <c r="O759" s="35"/>
      <c r="P759" s="56"/>
      <c r="Q759" s="35"/>
      <c r="R759" s="56"/>
      <c r="S759" s="35"/>
      <c r="T759" s="35"/>
      <c r="U759" s="35"/>
      <c r="V759" s="35"/>
      <c r="W759" s="35"/>
      <c r="X759" s="35"/>
      <c r="Y759" s="35"/>
      <c r="Z759" s="35"/>
      <c r="AA759" s="35"/>
    </row>
    <row r="760" ht="75.0" customHeight="1">
      <c r="A760" s="35"/>
      <c r="B760" s="35"/>
      <c r="C760" s="35"/>
      <c r="D760" s="35"/>
      <c r="E760" s="35"/>
      <c r="F760" s="35"/>
      <c r="G760" s="35"/>
      <c r="H760" s="35"/>
      <c r="I760" s="35"/>
      <c r="J760" s="35"/>
      <c r="K760" s="35"/>
      <c r="L760" s="35"/>
      <c r="M760" s="35"/>
      <c r="N760" s="35"/>
      <c r="O760" s="35"/>
      <c r="P760" s="56"/>
      <c r="Q760" s="35"/>
      <c r="R760" s="56"/>
      <c r="S760" s="35"/>
      <c r="T760" s="35"/>
      <c r="U760" s="35"/>
      <c r="V760" s="35"/>
      <c r="W760" s="35"/>
      <c r="X760" s="35"/>
      <c r="Y760" s="35"/>
      <c r="Z760" s="35"/>
      <c r="AA760" s="35"/>
    </row>
    <row r="761" ht="75.0" customHeight="1">
      <c r="A761" s="35"/>
      <c r="B761" s="35"/>
      <c r="C761" s="35"/>
      <c r="D761" s="35"/>
      <c r="E761" s="35"/>
      <c r="F761" s="35"/>
      <c r="G761" s="35"/>
      <c r="H761" s="35"/>
      <c r="I761" s="35"/>
      <c r="J761" s="35"/>
      <c r="K761" s="35"/>
      <c r="L761" s="35"/>
      <c r="M761" s="35"/>
      <c r="N761" s="35"/>
      <c r="O761" s="35"/>
      <c r="P761" s="56"/>
      <c r="Q761" s="35"/>
      <c r="R761" s="56"/>
      <c r="S761" s="35"/>
      <c r="T761" s="35"/>
      <c r="U761" s="35"/>
      <c r="V761" s="35"/>
      <c r="W761" s="35"/>
      <c r="X761" s="35"/>
      <c r="Y761" s="35"/>
      <c r="Z761" s="35"/>
      <c r="AA761" s="35"/>
    </row>
    <row r="762" ht="75.0" customHeight="1">
      <c r="A762" s="35"/>
      <c r="B762" s="35"/>
      <c r="C762" s="35"/>
      <c r="D762" s="35"/>
      <c r="E762" s="35"/>
      <c r="F762" s="35"/>
      <c r="G762" s="35"/>
      <c r="H762" s="35"/>
      <c r="I762" s="35"/>
      <c r="J762" s="35"/>
      <c r="K762" s="35"/>
      <c r="L762" s="35"/>
      <c r="M762" s="35"/>
      <c r="N762" s="35"/>
      <c r="O762" s="35"/>
      <c r="P762" s="56"/>
      <c r="Q762" s="35"/>
      <c r="R762" s="56"/>
      <c r="S762" s="35"/>
      <c r="T762" s="35"/>
      <c r="U762" s="35"/>
      <c r="V762" s="35"/>
      <c r="W762" s="35"/>
      <c r="X762" s="35"/>
      <c r="Y762" s="35"/>
      <c r="Z762" s="35"/>
      <c r="AA762" s="35"/>
    </row>
    <row r="763" ht="75.0" customHeight="1">
      <c r="A763" s="35"/>
      <c r="B763" s="35"/>
      <c r="C763" s="35"/>
      <c r="D763" s="35"/>
      <c r="E763" s="35"/>
      <c r="F763" s="35"/>
      <c r="G763" s="35"/>
      <c r="H763" s="35"/>
      <c r="I763" s="35"/>
      <c r="J763" s="35"/>
      <c r="K763" s="35"/>
      <c r="L763" s="35"/>
      <c r="M763" s="35"/>
      <c r="N763" s="35"/>
      <c r="O763" s="35"/>
      <c r="P763" s="56"/>
      <c r="Q763" s="35"/>
      <c r="R763" s="56"/>
      <c r="S763" s="35"/>
      <c r="T763" s="35"/>
      <c r="U763" s="35"/>
      <c r="V763" s="35"/>
      <c r="W763" s="35"/>
      <c r="X763" s="35"/>
      <c r="Y763" s="35"/>
      <c r="Z763" s="35"/>
      <c r="AA763" s="35"/>
    </row>
    <row r="764" ht="75.0" customHeight="1">
      <c r="A764" s="35"/>
      <c r="B764" s="35"/>
      <c r="C764" s="35"/>
      <c r="D764" s="35"/>
      <c r="E764" s="35"/>
      <c r="F764" s="35"/>
      <c r="G764" s="35"/>
      <c r="H764" s="35"/>
      <c r="I764" s="35"/>
      <c r="J764" s="35"/>
      <c r="K764" s="35"/>
      <c r="L764" s="35"/>
      <c r="M764" s="35"/>
      <c r="N764" s="35"/>
      <c r="O764" s="35"/>
      <c r="P764" s="56"/>
      <c r="Q764" s="35"/>
      <c r="R764" s="56"/>
      <c r="S764" s="35"/>
      <c r="T764" s="35"/>
      <c r="U764" s="35"/>
      <c r="V764" s="35"/>
      <c r="W764" s="35"/>
      <c r="X764" s="35"/>
      <c r="Y764" s="35"/>
      <c r="Z764" s="35"/>
      <c r="AA764" s="35"/>
    </row>
    <row r="765" ht="75.0" customHeight="1">
      <c r="A765" s="35"/>
      <c r="B765" s="35"/>
      <c r="C765" s="35"/>
      <c r="D765" s="35"/>
      <c r="E765" s="35"/>
      <c r="F765" s="35"/>
      <c r="G765" s="35"/>
      <c r="H765" s="35"/>
      <c r="I765" s="35"/>
      <c r="J765" s="35"/>
      <c r="K765" s="35"/>
      <c r="L765" s="35"/>
      <c r="M765" s="35"/>
      <c r="N765" s="35"/>
      <c r="O765" s="35"/>
      <c r="P765" s="56"/>
      <c r="Q765" s="35"/>
      <c r="R765" s="56"/>
      <c r="S765" s="35"/>
      <c r="T765" s="35"/>
      <c r="U765" s="35"/>
      <c r="V765" s="35"/>
      <c r="W765" s="35"/>
      <c r="X765" s="35"/>
      <c r="Y765" s="35"/>
      <c r="Z765" s="35"/>
      <c r="AA765" s="35"/>
    </row>
    <row r="766" ht="75.0" customHeight="1">
      <c r="A766" s="35"/>
      <c r="B766" s="35"/>
      <c r="C766" s="35"/>
      <c r="D766" s="35"/>
      <c r="E766" s="35"/>
      <c r="F766" s="35"/>
      <c r="G766" s="35"/>
      <c r="H766" s="35"/>
      <c r="I766" s="35"/>
      <c r="J766" s="35"/>
      <c r="K766" s="35"/>
      <c r="L766" s="35"/>
      <c r="M766" s="35"/>
      <c r="N766" s="35"/>
      <c r="O766" s="35"/>
      <c r="P766" s="56"/>
      <c r="Q766" s="35"/>
      <c r="R766" s="56"/>
      <c r="S766" s="35"/>
      <c r="T766" s="35"/>
      <c r="U766" s="35"/>
      <c r="V766" s="35"/>
      <c r="W766" s="35"/>
      <c r="X766" s="35"/>
      <c r="Y766" s="35"/>
      <c r="Z766" s="35"/>
      <c r="AA766" s="35"/>
    </row>
    <row r="767" ht="75.0" customHeight="1">
      <c r="A767" s="35"/>
      <c r="B767" s="35"/>
      <c r="C767" s="35"/>
      <c r="D767" s="35"/>
      <c r="E767" s="35"/>
      <c r="F767" s="35"/>
      <c r="G767" s="35"/>
      <c r="H767" s="35"/>
      <c r="I767" s="35"/>
      <c r="J767" s="35"/>
      <c r="K767" s="35"/>
      <c r="L767" s="35"/>
      <c r="M767" s="35"/>
      <c r="N767" s="35"/>
      <c r="O767" s="35"/>
      <c r="P767" s="56"/>
      <c r="Q767" s="35"/>
      <c r="R767" s="56"/>
      <c r="S767" s="35"/>
      <c r="T767" s="35"/>
      <c r="U767" s="35"/>
      <c r="V767" s="35"/>
      <c r="W767" s="35"/>
      <c r="X767" s="35"/>
      <c r="Y767" s="35"/>
      <c r="Z767" s="35"/>
      <c r="AA767" s="35"/>
    </row>
    <row r="768" ht="75.0" customHeight="1">
      <c r="A768" s="35"/>
      <c r="B768" s="35"/>
      <c r="C768" s="35"/>
      <c r="D768" s="35"/>
      <c r="E768" s="35"/>
      <c r="F768" s="35"/>
      <c r="G768" s="35"/>
      <c r="H768" s="35"/>
      <c r="I768" s="35"/>
      <c r="J768" s="35"/>
      <c r="K768" s="35"/>
      <c r="L768" s="35"/>
      <c r="M768" s="35"/>
      <c r="N768" s="35"/>
      <c r="O768" s="35"/>
      <c r="P768" s="56"/>
      <c r="Q768" s="35"/>
      <c r="R768" s="56"/>
      <c r="S768" s="35"/>
      <c r="T768" s="35"/>
      <c r="U768" s="35"/>
      <c r="V768" s="35"/>
      <c r="W768" s="35"/>
      <c r="X768" s="35"/>
      <c r="Y768" s="35"/>
      <c r="Z768" s="35"/>
      <c r="AA768" s="35"/>
    </row>
    <row r="769" ht="75.0" customHeight="1">
      <c r="A769" s="35"/>
      <c r="B769" s="35"/>
      <c r="C769" s="35"/>
      <c r="D769" s="35"/>
      <c r="E769" s="35"/>
      <c r="F769" s="35"/>
      <c r="G769" s="35"/>
      <c r="H769" s="35"/>
      <c r="I769" s="35"/>
      <c r="J769" s="35"/>
      <c r="K769" s="35"/>
      <c r="L769" s="35"/>
      <c r="M769" s="35"/>
      <c r="N769" s="35"/>
      <c r="O769" s="35"/>
      <c r="P769" s="56"/>
      <c r="Q769" s="35"/>
      <c r="R769" s="56"/>
      <c r="S769" s="35"/>
      <c r="T769" s="35"/>
      <c r="U769" s="35"/>
      <c r="V769" s="35"/>
      <c r="W769" s="35"/>
      <c r="X769" s="35"/>
      <c r="Y769" s="35"/>
      <c r="Z769" s="35"/>
      <c r="AA769" s="35"/>
    </row>
    <row r="770" ht="75.0" customHeight="1">
      <c r="A770" s="35"/>
      <c r="B770" s="35"/>
      <c r="C770" s="35"/>
      <c r="D770" s="35"/>
      <c r="E770" s="35"/>
      <c r="F770" s="35"/>
      <c r="G770" s="35"/>
      <c r="H770" s="35"/>
      <c r="I770" s="35"/>
      <c r="J770" s="35"/>
      <c r="K770" s="35"/>
      <c r="L770" s="35"/>
      <c r="M770" s="35"/>
      <c r="N770" s="35"/>
      <c r="O770" s="35"/>
      <c r="P770" s="56"/>
      <c r="Q770" s="35"/>
      <c r="R770" s="56"/>
      <c r="S770" s="35"/>
      <c r="T770" s="35"/>
      <c r="U770" s="35"/>
      <c r="V770" s="35"/>
      <c r="W770" s="35"/>
      <c r="X770" s="35"/>
      <c r="Y770" s="35"/>
      <c r="Z770" s="35"/>
      <c r="AA770" s="35"/>
    </row>
    <row r="771" ht="75.0" customHeight="1">
      <c r="A771" s="35"/>
      <c r="B771" s="35"/>
      <c r="C771" s="35"/>
      <c r="D771" s="35"/>
      <c r="E771" s="35"/>
      <c r="F771" s="35"/>
      <c r="G771" s="35"/>
      <c r="H771" s="35"/>
      <c r="I771" s="35"/>
      <c r="J771" s="35"/>
      <c r="K771" s="35"/>
      <c r="L771" s="35"/>
      <c r="M771" s="35"/>
      <c r="N771" s="35"/>
      <c r="O771" s="35"/>
      <c r="P771" s="56"/>
      <c r="Q771" s="35"/>
      <c r="R771" s="56"/>
      <c r="S771" s="35"/>
      <c r="T771" s="35"/>
      <c r="U771" s="35"/>
      <c r="V771" s="35"/>
      <c r="W771" s="35"/>
      <c r="X771" s="35"/>
      <c r="Y771" s="35"/>
      <c r="Z771" s="35"/>
      <c r="AA771" s="35"/>
    </row>
    <row r="772" ht="75.0" customHeight="1">
      <c r="A772" s="35"/>
      <c r="B772" s="35"/>
      <c r="C772" s="35"/>
      <c r="D772" s="35"/>
      <c r="E772" s="35"/>
      <c r="F772" s="35"/>
      <c r="G772" s="35"/>
      <c r="H772" s="35"/>
      <c r="I772" s="35"/>
      <c r="J772" s="35"/>
      <c r="K772" s="35"/>
      <c r="L772" s="35"/>
      <c r="M772" s="35"/>
      <c r="N772" s="35"/>
      <c r="O772" s="35"/>
      <c r="P772" s="56"/>
      <c r="Q772" s="35"/>
      <c r="R772" s="56"/>
      <c r="S772" s="35"/>
      <c r="T772" s="35"/>
      <c r="U772" s="35"/>
      <c r="V772" s="35"/>
      <c r="W772" s="35"/>
      <c r="X772" s="35"/>
      <c r="Y772" s="35"/>
      <c r="Z772" s="35"/>
      <c r="AA772" s="35"/>
    </row>
    <row r="773" ht="75.0" customHeight="1">
      <c r="A773" s="35"/>
      <c r="B773" s="35"/>
      <c r="C773" s="35"/>
      <c r="D773" s="35"/>
      <c r="E773" s="35"/>
      <c r="F773" s="35"/>
      <c r="G773" s="35"/>
      <c r="H773" s="35"/>
      <c r="I773" s="35"/>
      <c r="J773" s="35"/>
      <c r="K773" s="35"/>
      <c r="L773" s="35"/>
      <c r="M773" s="35"/>
      <c r="N773" s="35"/>
      <c r="O773" s="35"/>
      <c r="P773" s="56"/>
      <c r="Q773" s="35"/>
      <c r="R773" s="56"/>
      <c r="S773" s="35"/>
      <c r="T773" s="35"/>
      <c r="U773" s="35"/>
      <c r="V773" s="35"/>
      <c r="W773" s="35"/>
      <c r="X773" s="35"/>
      <c r="Y773" s="35"/>
      <c r="Z773" s="35"/>
      <c r="AA773" s="35"/>
    </row>
    <row r="774" ht="75.0" customHeight="1">
      <c r="A774" s="35"/>
      <c r="B774" s="35"/>
      <c r="C774" s="35"/>
      <c r="D774" s="35"/>
      <c r="E774" s="35"/>
      <c r="F774" s="35"/>
      <c r="G774" s="35"/>
      <c r="H774" s="35"/>
      <c r="I774" s="35"/>
      <c r="J774" s="35"/>
      <c r="K774" s="35"/>
      <c r="L774" s="35"/>
      <c r="M774" s="35"/>
      <c r="N774" s="35"/>
      <c r="O774" s="35"/>
      <c r="P774" s="56"/>
      <c r="Q774" s="35"/>
      <c r="R774" s="56"/>
      <c r="S774" s="35"/>
      <c r="T774" s="35"/>
      <c r="U774" s="35"/>
      <c r="V774" s="35"/>
      <c r="W774" s="35"/>
      <c r="X774" s="35"/>
      <c r="Y774" s="35"/>
      <c r="Z774" s="35"/>
      <c r="AA774" s="35"/>
    </row>
    <row r="775" ht="75.0" customHeight="1">
      <c r="A775" s="35"/>
      <c r="B775" s="35"/>
      <c r="C775" s="35"/>
      <c r="D775" s="35"/>
      <c r="E775" s="35"/>
      <c r="F775" s="35"/>
      <c r="G775" s="35"/>
      <c r="H775" s="35"/>
      <c r="I775" s="35"/>
      <c r="J775" s="35"/>
      <c r="K775" s="35"/>
      <c r="L775" s="35"/>
      <c r="M775" s="35"/>
      <c r="N775" s="35"/>
      <c r="O775" s="35"/>
      <c r="P775" s="56"/>
      <c r="Q775" s="35"/>
      <c r="R775" s="56"/>
      <c r="S775" s="35"/>
      <c r="T775" s="35"/>
      <c r="U775" s="35"/>
      <c r="V775" s="35"/>
      <c r="W775" s="35"/>
      <c r="X775" s="35"/>
      <c r="Y775" s="35"/>
      <c r="Z775" s="35"/>
      <c r="AA775" s="35"/>
    </row>
    <row r="776" ht="75.0" customHeight="1">
      <c r="A776" s="35"/>
      <c r="B776" s="35"/>
      <c r="C776" s="35"/>
      <c r="D776" s="35"/>
      <c r="E776" s="35"/>
      <c r="F776" s="35"/>
      <c r="G776" s="35"/>
      <c r="H776" s="35"/>
      <c r="I776" s="35"/>
      <c r="J776" s="35"/>
      <c r="K776" s="35"/>
      <c r="L776" s="35"/>
      <c r="M776" s="35"/>
      <c r="N776" s="35"/>
      <c r="O776" s="35"/>
      <c r="P776" s="56"/>
      <c r="Q776" s="35"/>
      <c r="R776" s="56"/>
      <c r="S776" s="35"/>
      <c r="T776" s="35"/>
      <c r="U776" s="35"/>
      <c r="V776" s="35"/>
      <c r="W776" s="35"/>
      <c r="X776" s="35"/>
      <c r="Y776" s="35"/>
      <c r="Z776" s="35"/>
      <c r="AA776" s="35"/>
    </row>
    <row r="777" ht="75.0" customHeight="1">
      <c r="A777" s="35"/>
      <c r="B777" s="35"/>
      <c r="C777" s="35"/>
      <c r="D777" s="35"/>
      <c r="E777" s="35"/>
      <c r="F777" s="35"/>
      <c r="G777" s="35"/>
      <c r="H777" s="35"/>
      <c r="I777" s="35"/>
      <c r="J777" s="35"/>
      <c r="K777" s="35"/>
      <c r="L777" s="35"/>
      <c r="M777" s="35"/>
      <c r="N777" s="35"/>
      <c r="O777" s="35"/>
      <c r="P777" s="56"/>
      <c r="Q777" s="35"/>
      <c r="R777" s="56"/>
      <c r="S777" s="35"/>
      <c r="T777" s="35"/>
      <c r="U777" s="35"/>
      <c r="V777" s="35"/>
      <c r="W777" s="35"/>
      <c r="X777" s="35"/>
      <c r="Y777" s="35"/>
      <c r="Z777" s="35"/>
      <c r="AA777" s="35"/>
    </row>
    <row r="778" ht="75.0" customHeight="1">
      <c r="A778" s="35"/>
      <c r="B778" s="35"/>
      <c r="C778" s="35"/>
      <c r="D778" s="35"/>
      <c r="E778" s="35"/>
      <c r="F778" s="35"/>
      <c r="G778" s="35"/>
      <c r="H778" s="35"/>
      <c r="I778" s="35"/>
      <c r="J778" s="35"/>
      <c r="K778" s="35"/>
      <c r="L778" s="35"/>
      <c r="M778" s="35"/>
      <c r="N778" s="35"/>
      <c r="O778" s="35"/>
      <c r="P778" s="56"/>
      <c r="Q778" s="35"/>
      <c r="R778" s="56"/>
      <c r="S778" s="35"/>
      <c r="T778" s="35"/>
      <c r="U778" s="35"/>
      <c r="V778" s="35"/>
      <c r="W778" s="35"/>
      <c r="X778" s="35"/>
      <c r="Y778" s="35"/>
      <c r="Z778" s="35"/>
      <c r="AA778" s="35"/>
    </row>
    <row r="779" ht="75.0" customHeight="1">
      <c r="A779" s="35"/>
      <c r="B779" s="35"/>
      <c r="C779" s="35"/>
      <c r="D779" s="35"/>
      <c r="E779" s="35"/>
      <c r="F779" s="35"/>
      <c r="G779" s="35"/>
      <c r="H779" s="35"/>
      <c r="I779" s="35"/>
      <c r="J779" s="35"/>
      <c r="K779" s="35"/>
      <c r="L779" s="35"/>
      <c r="M779" s="35"/>
      <c r="N779" s="35"/>
      <c r="O779" s="35"/>
      <c r="P779" s="56"/>
      <c r="Q779" s="35"/>
      <c r="R779" s="56"/>
      <c r="S779" s="35"/>
      <c r="T779" s="35"/>
      <c r="U779" s="35"/>
      <c r="V779" s="35"/>
      <c r="W779" s="35"/>
      <c r="X779" s="35"/>
      <c r="Y779" s="35"/>
      <c r="Z779" s="35"/>
      <c r="AA779" s="35"/>
    </row>
    <row r="780" ht="75.0" customHeight="1">
      <c r="A780" s="35"/>
      <c r="B780" s="35"/>
      <c r="C780" s="35"/>
      <c r="D780" s="35"/>
      <c r="E780" s="35"/>
      <c r="F780" s="35"/>
      <c r="G780" s="35"/>
      <c r="H780" s="35"/>
      <c r="I780" s="35"/>
      <c r="J780" s="35"/>
      <c r="K780" s="35"/>
      <c r="L780" s="35"/>
      <c r="M780" s="35"/>
      <c r="N780" s="35"/>
      <c r="O780" s="35"/>
      <c r="P780" s="56"/>
      <c r="Q780" s="35"/>
      <c r="R780" s="56"/>
      <c r="S780" s="35"/>
      <c r="T780" s="35"/>
      <c r="U780" s="35"/>
      <c r="V780" s="35"/>
      <c r="W780" s="35"/>
      <c r="X780" s="35"/>
      <c r="Y780" s="35"/>
      <c r="Z780" s="35"/>
      <c r="AA780" s="35"/>
    </row>
    <row r="781" ht="75.0" customHeight="1">
      <c r="A781" s="35"/>
      <c r="B781" s="35"/>
      <c r="C781" s="35"/>
      <c r="D781" s="35"/>
      <c r="E781" s="35"/>
      <c r="F781" s="35"/>
      <c r="G781" s="35"/>
      <c r="H781" s="35"/>
      <c r="I781" s="35"/>
      <c r="J781" s="35"/>
      <c r="K781" s="35"/>
      <c r="L781" s="35"/>
      <c r="M781" s="35"/>
      <c r="N781" s="35"/>
      <c r="O781" s="35"/>
      <c r="P781" s="56"/>
      <c r="Q781" s="35"/>
      <c r="R781" s="56"/>
      <c r="S781" s="35"/>
      <c r="T781" s="35"/>
      <c r="U781" s="35"/>
      <c r="V781" s="35"/>
      <c r="W781" s="35"/>
      <c r="X781" s="35"/>
      <c r="Y781" s="35"/>
      <c r="Z781" s="35"/>
      <c r="AA781" s="35"/>
    </row>
    <row r="782" ht="75.0" customHeight="1">
      <c r="A782" s="35"/>
      <c r="B782" s="35"/>
      <c r="C782" s="35"/>
      <c r="D782" s="35"/>
      <c r="E782" s="35"/>
      <c r="F782" s="35"/>
      <c r="G782" s="35"/>
      <c r="H782" s="35"/>
      <c r="I782" s="35"/>
      <c r="J782" s="35"/>
      <c r="K782" s="35"/>
      <c r="L782" s="35"/>
      <c r="M782" s="35"/>
      <c r="N782" s="35"/>
      <c r="O782" s="35"/>
      <c r="P782" s="56"/>
      <c r="Q782" s="35"/>
      <c r="R782" s="56"/>
      <c r="S782" s="35"/>
      <c r="T782" s="35"/>
      <c r="U782" s="35"/>
      <c r="V782" s="35"/>
      <c r="W782" s="35"/>
      <c r="X782" s="35"/>
      <c r="Y782" s="35"/>
      <c r="Z782" s="35"/>
      <c r="AA782" s="35"/>
    </row>
    <row r="783" ht="75.0" customHeight="1">
      <c r="A783" s="35"/>
      <c r="B783" s="35"/>
      <c r="C783" s="35"/>
      <c r="D783" s="35"/>
      <c r="E783" s="35"/>
      <c r="F783" s="35"/>
      <c r="G783" s="35"/>
      <c r="H783" s="35"/>
      <c r="I783" s="35"/>
      <c r="J783" s="35"/>
      <c r="K783" s="35"/>
      <c r="L783" s="35"/>
      <c r="M783" s="35"/>
      <c r="N783" s="35"/>
      <c r="O783" s="35"/>
      <c r="P783" s="56"/>
      <c r="Q783" s="35"/>
      <c r="R783" s="56"/>
      <c r="S783" s="35"/>
      <c r="T783" s="35"/>
      <c r="U783" s="35"/>
      <c r="V783" s="35"/>
      <c r="W783" s="35"/>
      <c r="X783" s="35"/>
      <c r="Y783" s="35"/>
      <c r="Z783" s="35"/>
      <c r="AA783" s="35"/>
    </row>
    <row r="784" ht="75.0" customHeight="1">
      <c r="A784" s="35"/>
      <c r="B784" s="35"/>
      <c r="C784" s="35"/>
      <c r="D784" s="35"/>
      <c r="E784" s="35"/>
      <c r="F784" s="35"/>
      <c r="G784" s="35"/>
      <c r="H784" s="35"/>
      <c r="I784" s="35"/>
      <c r="J784" s="35"/>
      <c r="K784" s="35"/>
      <c r="L784" s="35"/>
      <c r="M784" s="35"/>
      <c r="N784" s="35"/>
      <c r="O784" s="35"/>
      <c r="P784" s="56"/>
      <c r="Q784" s="35"/>
      <c r="R784" s="56"/>
      <c r="S784" s="35"/>
      <c r="T784" s="35"/>
      <c r="U784" s="35"/>
      <c r="V784" s="35"/>
      <c r="W784" s="35"/>
      <c r="X784" s="35"/>
      <c r="Y784" s="35"/>
      <c r="Z784" s="35"/>
      <c r="AA784" s="35"/>
    </row>
    <row r="785" ht="75.0" customHeight="1">
      <c r="A785" s="35"/>
      <c r="B785" s="35"/>
      <c r="C785" s="35"/>
      <c r="D785" s="35"/>
      <c r="E785" s="35"/>
      <c r="F785" s="35"/>
      <c r="G785" s="35"/>
      <c r="H785" s="35"/>
      <c r="I785" s="35"/>
      <c r="J785" s="35"/>
      <c r="K785" s="35"/>
      <c r="L785" s="35"/>
      <c r="M785" s="35"/>
      <c r="N785" s="35"/>
      <c r="O785" s="35"/>
      <c r="P785" s="56"/>
      <c r="Q785" s="35"/>
      <c r="R785" s="56"/>
      <c r="S785" s="35"/>
      <c r="T785" s="35"/>
      <c r="U785" s="35"/>
      <c r="V785" s="35"/>
      <c r="W785" s="35"/>
      <c r="X785" s="35"/>
      <c r="Y785" s="35"/>
      <c r="Z785" s="35"/>
      <c r="AA785" s="35"/>
    </row>
    <row r="786" ht="75.0" customHeight="1">
      <c r="A786" s="35"/>
      <c r="B786" s="35"/>
      <c r="C786" s="35"/>
      <c r="D786" s="35"/>
      <c r="E786" s="35"/>
      <c r="F786" s="35"/>
      <c r="G786" s="35"/>
      <c r="H786" s="35"/>
      <c r="I786" s="35"/>
      <c r="J786" s="35"/>
      <c r="K786" s="35"/>
      <c r="L786" s="35"/>
      <c r="M786" s="35"/>
      <c r="N786" s="35"/>
      <c r="O786" s="35"/>
      <c r="P786" s="56"/>
      <c r="Q786" s="35"/>
      <c r="R786" s="56"/>
      <c r="S786" s="35"/>
      <c r="T786" s="35"/>
      <c r="U786" s="35"/>
      <c r="V786" s="35"/>
      <c r="W786" s="35"/>
      <c r="X786" s="35"/>
      <c r="Y786" s="35"/>
      <c r="Z786" s="35"/>
      <c r="AA786" s="35"/>
    </row>
    <row r="787" ht="75.0" customHeight="1">
      <c r="A787" s="35"/>
      <c r="B787" s="35"/>
      <c r="C787" s="35"/>
      <c r="D787" s="35"/>
      <c r="E787" s="35"/>
      <c r="F787" s="35"/>
      <c r="G787" s="35"/>
      <c r="H787" s="35"/>
      <c r="I787" s="35"/>
      <c r="J787" s="35"/>
      <c r="K787" s="35"/>
      <c r="L787" s="35"/>
      <c r="M787" s="35"/>
      <c r="N787" s="35"/>
      <c r="O787" s="35"/>
      <c r="P787" s="56"/>
      <c r="Q787" s="35"/>
      <c r="R787" s="56"/>
      <c r="S787" s="35"/>
      <c r="T787" s="35"/>
      <c r="U787" s="35"/>
      <c r="V787" s="35"/>
      <c r="W787" s="35"/>
      <c r="X787" s="35"/>
      <c r="Y787" s="35"/>
      <c r="Z787" s="35"/>
      <c r="AA787" s="35"/>
    </row>
    <row r="788" ht="75.0" customHeight="1">
      <c r="A788" s="35"/>
      <c r="B788" s="35"/>
      <c r="C788" s="35"/>
      <c r="D788" s="35"/>
      <c r="E788" s="35"/>
      <c r="F788" s="35"/>
      <c r="G788" s="35"/>
      <c r="H788" s="35"/>
      <c r="I788" s="35"/>
      <c r="J788" s="35"/>
      <c r="K788" s="35"/>
      <c r="L788" s="35"/>
      <c r="M788" s="35"/>
      <c r="N788" s="35"/>
      <c r="O788" s="35"/>
      <c r="P788" s="56"/>
      <c r="Q788" s="35"/>
      <c r="R788" s="56"/>
      <c r="S788" s="35"/>
      <c r="T788" s="35"/>
      <c r="U788" s="35"/>
      <c r="V788" s="35"/>
      <c r="W788" s="35"/>
      <c r="X788" s="35"/>
      <c r="Y788" s="35"/>
      <c r="Z788" s="35"/>
      <c r="AA788" s="35"/>
    </row>
    <row r="789" ht="75.0" customHeight="1">
      <c r="A789" s="35"/>
      <c r="B789" s="35"/>
      <c r="C789" s="35"/>
      <c r="D789" s="35"/>
      <c r="E789" s="35"/>
      <c r="F789" s="35"/>
      <c r="G789" s="35"/>
      <c r="H789" s="35"/>
      <c r="I789" s="35"/>
      <c r="J789" s="35"/>
      <c r="K789" s="35"/>
      <c r="L789" s="35"/>
      <c r="M789" s="35"/>
      <c r="N789" s="35"/>
      <c r="O789" s="35"/>
      <c r="P789" s="56"/>
      <c r="Q789" s="35"/>
      <c r="R789" s="56"/>
      <c r="S789" s="35"/>
      <c r="T789" s="35"/>
      <c r="U789" s="35"/>
      <c r="V789" s="35"/>
      <c r="W789" s="35"/>
      <c r="X789" s="35"/>
      <c r="Y789" s="35"/>
      <c r="Z789" s="35"/>
      <c r="AA789" s="35"/>
    </row>
    <row r="790" ht="75.0" customHeight="1">
      <c r="A790" s="35"/>
      <c r="B790" s="35"/>
      <c r="C790" s="35"/>
      <c r="D790" s="35"/>
      <c r="E790" s="35"/>
      <c r="F790" s="35"/>
      <c r="G790" s="35"/>
      <c r="H790" s="35"/>
      <c r="I790" s="35"/>
      <c r="J790" s="35"/>
      <c r="K790" s="35"/>
      <c r="L790" s="35"/>
      <c r="M790" s="35"/>
      <c r="N790" s="35"/>
      <c r="O790" s="35"/>
      <c r="P790" s="56"/>
      <c r="Q790" s="35"/>
      <c r="R790" s="56"/>
      <c r="S790" s="35"/>
      <c r="T790" s="35"/>
      <c r="U790" s="35"/>
      <c r="V790" s="35"/>
      <c r="W790" s="35"/>
      <c r="X790" s="35"/>
      <c r="Y790" s="35"/>
      <c r="Z790" s="35"/>
      <c r="AA790" s="35"/>
    </row>
    <row r="791" ht="75.0" customHeight="1">
      <c r="A791" s="35"/>
      <c r="B791" s="35"/>
      <c r="C791" s="35"/>
      <c r="D791" s="35"/>
      <c r="E791" s="35"/>
      <c r="F791" s="35"/>
      <c r="G791" s="35"/>
      <c r="H791" s="35"/>
      <c r="I791" s="35"/>
      <c r="J791" s="35"/>
      <c r="K791" s="35"/>
      <c r="L791" s="35"/>
      <c r="M791" s="35"/>
      <c r="N791" s="35"/>
      <c r="O791" s="35"/>
      <c r="P791" s="56"/>
      <c r="Q791" s="35"/>
      <c r="R791" s="56"/>
      <c r="S791" s="35"/>
      <c r="T791" s="35"/>
      <c r="U791" s="35"/>
      <c r="V791" s="35"/>
      <c r="W791" s="35"/>
      <c r="X791" s="35"/>
      <c r="Y791" s="35"/>
      <c r="Z791" s="35"/>
      <c r="AA791" s="35"/>
    </row>
    <row r="792" ht="75.0" customHeight="1">
      <c r="A792" s="35"/>
      <c r="B792" s="35"/>
      <c r="C792" s="35"/>
      <c r="D792" s="35"/>
      <c r="E792" s="35"/>
      <c r="F792" s="35"/>
      <c r="G792" s="35"/>
      <c r="H792" s="35"/>
      <c r="I792" s="35"/>
      <c r="J792" s="35"/>
      <c r="K792" s="35"/>
      <c r="L792" s="35"/>
      <c r="M792" s="35"/>
      <c r="N792" s="35"/>
      <c r="O792" s="35"/>
      <c r="P792" s="56"/>
      <c r="Q792" s="35"/>
      <c r="R792" s="56"/>
      <c r="S792" s="35"/>
      <c r="T792" s="35"/>
      <c r="U792" s="35"/>
      <c r="V792" s="35"/>
      <c r="W792" s="35"/>
      <c r="X792" s="35"/>
      <c r="Y792" s="35"/>
      <c r="Z792" s="35"/>
      <c r="AA792" s="35"/>
    </row>
    <row r="793" ht="75.0" customHeight="1">
      <c r="A793" s="35"/>
      <c r="B793" s="35"/>
      <c r="C793" s="35"/>
      <c r="D793" s="35"/>
      <c r="E793" s="35"/>
      <c r="F793" s="35"/>
      <c r="G793" s="35"/>
      <c r="H793" s="35"/>
      <c r="I793" s="35"/>
      <c r="J793" s="35"/>
      <c r="K793" s="35"/>
      <c r="L793" s="35"/>
      <c r="M793" s="35"/>
      <c r="N793" s="35"/>
      <c r="O793" s="35"/>
      <c r="P793" s="56"/>
      <c r="Q793" s="35"/>
      <c r="R793" s="56"/>
      <c r="S793" s="35"/>
      <c r="T793" s="35"/>
      <c r="U793" s="35"/>
      <c r="V793" s="35"/>
      <c r="W793" s="35"/>
      <c r="X793" s="35"/>
      <c r="Y793" s="35"/>
      <c r="Z793" s="35"/>
      <c r="AA793" s="35"/>
    </row>
    <row r="794" ht="75.0" customHeight="1">
      <c r="A794" s="35"/>
      <c r="B794" s="35"/>
      <c r="C794" s="35"/>
      <c r="D794" s="35"/>
      <c r="E794" s="35"/>
      <c r="F794" s="35"/>
      <c r="G794" s="35"/>
      <c r="H794" s="35"/>
      <c r="I794" s="35"/>
      <c r="J794" s="35"/>
      <c r="K794" s="35"/>
      <c r="L794" s="35"/>
      <c r="M794" s="35"/>
      <c r="N794" s="35"/>
      <c r="O794" s="35"/>
      <c r="P794" s="56"/>
      <c r="Q794" s="35"/>
      <c r="R794" s="56"/>
      <c r="S794" s="35"/>
      <c r="T794" s="35"/>
      <c r="U794" s="35"/>
      <c r="V794" s="35"/>
      <c r="W794" s="35"/>
      <c r="X794" s="35"/>
      <c r="Y794" s="35"/>
      <c r="Z794" s="35"/>
      <c r="AA794" s="35"/>
    </row>
    <row r="795" ht="75.0" customHeight="1">
      <c r="A795" s="35"/>
      <c r="B795" s="35"/>
      <c r="C795" s="35"/>
      <c r="D795" s="35"/>
      <c r="E795" s="35"/>
      <c r="F795" s="35"/>
      <c r="G795" s="35"/>
      <c r="H795" s="35"/>
      <c r="I795" s="35"/>
      <c r="J795" s="35"/>
      <c r="K795" s="35"/>
      <c r="L795" s="35"/>
      <c r="M795" s="35"/>
      <c r="N795" s="35"/>
      <c r="O795" s="35"/>
      <c r="P795" s="56"/>
      <c r="Q795" s="35"/>
      <c r="R795" s="56"/>
      <c r="S795" s="35"/>
      <c r="T795" s="35"/>
      <c r="U795" s="35"/>
      <c r="V795" s="35"/>
      <c r="W795" s="35"/>
      <c r="X795" s="35"/>
      <c r="Y795" s="35"/>
      <c r="Z795" s="35"/>
      <c r="AA795" s="35"/>
    </row>
    <row r="796" ht="75.0" customHeight="1">
      <c r="A796" s="35"/>
      <c r="B796" s="35"/>
      <c r="C796" s="35"/>
      <c r="D796" s="35"/>
      <c r="E796" s="35"/>
      <c r="F796" s="35"/>
      <c r="G796" s="35"/>
      <c r="H796" s="35"/>
      <c r="I796" s="35"/>
      <c r="J796" s="35"/>
      <c r="K796" s="35"/>
      <c r="L796" s="35"/>
      <c r="M796" s="35"/>
      <c r="N796" s="35"/>
      <c r="O796" s="35"/>
      <c r="P796" s="56"/>
      <c r="Q796" s="35"/>
      <c r="R796" s="56"/>
      <c r="S796" s="35"/>
      <c r="T796" s="35"/>
      <c r="U796" s="35"/>
      <c r="V796" s="35"/>
      <c r="W796" s="35"/>
      <c r="X796" s="35"/>
      <c r="Y796" s="35"/>
      <c r="Z796" s="35"/>
      <c r="AA796" s="35"/>
    </row>
    <row r="797" ht="75.0" customHeight="1">
      <c r="A797" s="35"/>
      <c r="B797" s="35"/>
      <c r="C797" s="35"/>
      <c r="D797" s="35"/>
      <c r="E797" s="35"/>
      <c r="F797" s="35"/>
      <c r="G797" s="35"/>
      <c r="H797" s="35"/>
      <c r="I797" s="35"/>
      <c r="J797" s="35"/>
      <c r="K797" s="35"/>
      <c r="L797" s="35"/>
      <c r="M797" s="35"/>
      <c r="N797" s="35"/>
      <c r="O797" s="35"/>
      <c r="P797" s="56"/>
      <c r="Q797" s="35"/>
      <c r="R797" s="56"/>
      <c r="S797" s="35"/>
      <c r="T797" s="35"/>
      <c r="U797" s="35"/>
      <c r="V797" s="35"/>
      <c r="W797" s="35"/>
      <c r="X797" s="35"/>
      <c r="Y797" s="35"/>
      <c r="Z797" s="35"/>
      <c r="AA797" s="35"/>
    </row>
    <row r="798" ht="75.0" customHeight="1">
      <c r="A798" s="35"/>
      <c r="B798" s="35"/>
      <c r="C798" s="35"/>
      <c r="D798" s="35"/>
      <c r="E798" s="35"/>
      <c r="F798" s="35"/>
      <c r="G798" s="35"/>
      <c r="H798" s="35"/>
      <c r="I798" s="35"/>
      <c r="J798" s="35"/>
      <c r="K798" s="35"/>
      <c r="L798" s="35"/>
      <c r="M798" s="35"/>
      <c r="N798" s="35"/>
      <c r="O798" s="35"/>
      <c r="P798" s="56"/>
      <c r="Q798" s="35"/>
      <c r="R798" s="56"/>
      <c r="S798" s="35"/>
      <c r="T798" s="35"/>
      <c r="U798" s="35"/>
      <c r="V798" s="35"/>
      <c r="W798" s="35"/>
      <c r="X798" s="35"/>
      <c r="Y798" s="35"/>
      <c r="Z798" s="35"/>
      <c r="AA798" s="35"/>
    </row>
    <row r="799" ht="75.0" customHeight="1">
      <c r="A799" s="35"/>
      <c r="B799" s="35"/>
      <c r="C799" s="35"/>
      <c r="D799" s="35"/>
      <c r="E799" s="35"/>
      <c r="F799" s="35"/>
      <c r="G799" s="35"/>
      <c r="H799" s="35"/>
      <c r="I799" s="35"/>
      <c r="J799" s="35"/>
      <c r="K799" s="35"/>
      <c r="L799" s="35"/>
      <c r="M799" s="35"/>
      <c r="N799" s="35"/>
      <c r="O799" s="35"/>
      <c r="P799" s="56"/>
      <c r="Q799" s="35"/>
      <c r="R799" s="56"/>
      <c r="S799" s="35"/>
      <c r="T799" s="35"/>
      <c r="U799" s="35"/>
      <c r="V799" s="35"/>
      <c r="W799" s="35"/>
      <c r="X799" s="35"/>
      <c r="Y799" s="35"/>
      <c r="Z799" s="35"/>
      <c r="AA799" s="35"/>
    </row>
    <row r="800" ht="75.0" customHeight="1">
      <c r="A800" s="35"/>
      <c r="B800" s="35"/>
      <c r="C800" s="35"/>
      <c r="D800" s="35"/>
      <c r="E800" s="35"/>
      <c r="F800" s="35"/>
      <c r="G800" s="35"/>
      <c r="H800" s="35"/>
      <c r="I800" s="35"/>
      <c r="J800" s="35"/>
      <c r="K800" s="35"/>
      <c r="L800" s="35"/>
      <c r="M800" s="35"/>
      <c r="N800" s="35"/>
      <c r="O800" s="35"/>
      <c r="P800" s="56"/>
      <c r="Q800" s="35"/>
      <c r="R800" s="56"/>
      <c r="S800" s="35"/>
      <c r="T800" s="35"/>
      <c r="U800" s="35"/>
      <c r="V800" s="35"/>
      <c r="W800" s="35"/>
      <c r="X800" s="35"/>
      <c r="Y800" s="35"/>
      <c r="Z800" s="35"/>
      <c r="AA800" s="35"/>
    </row>
    <row r="801" ht="75.0" customHeight="1">
      <c r="A801" s="35"/>
      <c r="B801" s="35"/>
      <c r="C801" s="35"/>
      <c r="D801" s="35"/>
      <c r="E801" s="35"/>
      <c r="F801" s="35"/>
      <c r="G801" s="35"/>
      <c r="H801" s="35"/>
      <c r="I801" s="35"/>
      <c r="J801" s="35"/>
      <c r="K801" s="35"/>
      <c r="L801" s="35"/>
      <c r="M801" s="35"/>
      <c r="N801" s="35"/>
      <c r="O801" s="35"/>
      <c r="P801" s="56"/>
      <c r="Q801" s="35"/>
      <c r="R801" s="56"/>
      <c r="S801" s="35"/>
      <c r="T801" s="35"/>
      <c r="U801" s="35"/>
      <c r="V801" s="35"/>
      <c r="W801" s="35"/>
      <c r="X801" s="35"/>
      <c r="Y801" s="35"/>
      <c r="Z801" s="35"/>
      <c r="AA801" s="35"/>
    </row>
    <row r="802" ht="75.0" customHeight="1">
      <c r="A802" s="35"/>
      <c r="B802" s="35"/>
      <c r="C802" s="35"/>
      <c r="D802" s="35"/>
      <c r="E802" s="35"/>
      <c r="F802" s="35"/>
      <c r="G802" s="35"/>
      <c r="H802" s="35"/>
      <c r="I802" s="35"/>
      <c r="J802" s="35"/>
      <c r="K802" s="35"/>
      <c r="L802" s="35"/>
      <c r="M802" s="35"/>
      <c r="N802" s="35"/>
      <c r="O802" s="35"/>
      <c r="P802" s="56"/>
      <c r="Q802" s="35"/>
      <c r="R802" s="56"/>
      <c r="S802" s="35"/>
      <c r="T802" s="35"/>
      <c r="U802" s="35"/>
      <c r="V802" s="35"/>
      <c r="W802" s="35"/>
      <c r="X802" s="35"/>
      <c r="Y802" s="35"/>
      <c r="Z802" s="35"/>
      <c r="AA802" s="35"/>
    </row>
    <row r="803" ht="75.0" customHeight="1">
      <c r="A803" s="35"/>
      <c r="B803" s="35"/>
      <c r="C803" s="35"/>
      <c r="D803" s="35"/>
      <c r="E803" s="35"/>
      <c r="F803" s="35"/>
      <c r="G803" s="35"/>
      <c r="H803" s="35"/>
      <c r="I803" s="35"/>
      <c r="J803" s="35"/>
      <c r="K803" s="35"/>
      <c r="L803" s="35"/>
      <c r="M803" s="35"/>
      <c r="N803" s="35"/>
      <c r="O803" s="35"/>
      <c r="P803" s="56"/>
      <c r="Q803" s="35"/>
      <c r="R803" s="56"/>
      <c r="S803" s="35"/>
      <c r="T803" s="35"/>
      <c r="U803" s="35"/>
      <c r="V803" s="35"/>
      <c r="W803" s="35"/>
      <c r="X803" s="35"/>
      <c r="Y803" s="35"/>
      <c r="Z803" s="35"/>
      <c r="AA803" s="35"/>
    </row>
    <row r="804" ht="75.0" customHeight="1">
      <c r="A804" s="35"/>
      <c r="B804" s="35"/>
      <c r="C804" s="35"/>
      <c r="D804" s="35"/>
      <c r="E804" s="35"/>
      <c r="F804" s="35"/>
      <c r="G804" s="35"/>
      <c r="H804" s="35"/>
      <c r="I804" s="35"/>
      <c r="J804" s="35"/>
      <c r="K804" s="35"/>
      <c r="L804" s="35"/>
      <c r="M804" s="35"/>
      <c r="N804" s="35"/>
      <c r="O804" s="35"/>
      <c r="P804" s="56"/>
      <c r="Q804" s="35"/>
      <c r="R804" s="56"/>
      <c r="S804" s="35"/>
      <c r="T804" s="35"/>
      <c r="U804" s="35"/>
      <c r="V804" s="35"/>
      <c r="W804" s="35"/>
      <c r="X804" s="35"/>
      <c r="Y804" s="35"/>
      <c r="Z804" s="35"/>
      <c r="AA804" s="35"/>
    </row>
    <row r="805" ht="75.0" customHeight="1">
      <c r="A805" s="35"/>
      <c r="B805" s="35"/>
      <c r="C805" s="35"/>
      <c r="D805" s="35"/>
      <c r="E805" s="35"/>
      <c r="F805" s="35"/>
      <c r="G805" s="35"/>
      <c r="H805" s="35"/>
      <c r="I805" s="35"/>
      <c r="J805" s="35"/>
      <c r="K805" s="35"/>
      <c r="L805" s="35"/>
      <c r="M805" s="35"/>
      <c r="N805" s="35"/>
      <c r="O805" s="35"/>
      <c r="P805" s="56"/>
      <c r="Q805" s="35"/>
      <c r="R805" s="56"/>
      <c r="S805" s="35"/>
      <c r="T805" s="35"/>
      <c r="U805" s="35"/>
      <c r="V805" s="35"/>
      <c r="W805" s="35"/>
      <c r="X805" s="35"/>
      <c r="Y805" s="35"/>
      <c r="Z805" s="35"/>
      <c r="AA805" s="35"/>
    </row>
    <row r="806" ht="75.0" customHeight="1">
      <c r="A806" s="35"/>
      <c r="B806" s="35"/>
      <c r="C806" s="35"/>
      <c r="D806" s="35"/>
      <c r="E806" s="35"/>
      <c r="F806" s="35"/>
      <c r="G806" s="35"/>
      <c r="H806" s="35"/>
      <c r="I806" s="35"/>
      <c r="J806" s="35"/>
      <c r="K806" s="35"/>
      <c r="L806" s="35"/>
      <c r="M806" s="35"/>
      <c r="N806" s="35"/>
      <c r="O806" s="35"/>
      <c r="P806" s="56"/>
      <c r="Q806" s="35"/>
      <c r="R806" s="56"/>
      <c r="S806" s="35"/>
      <c r="T806" s="35"/>
      <c r="U806" s="35"/>
      <c r="V806" s="35"/>
      <c r="W806" s="35"/>
      <c r="X806" s="35"/>
      <c r="Y806" s="35"/>
      <c r="Z806" s="35"/>
      <c r="AA806" s="35"/>
    </row>
    <row r="807" ht="75.0" customHeight="1">
      <c r="A807" s="35"/>
      <c r="B807" s="35"/>
      <c r="C807" s="35"/>
      <c r="D807" s="35"/>
      <c r="E807" s="35"/>
      <c r="F807" s="35"/>
      <c r="G807" s="35"/>
      <c r="H807" s="35"/>
      <c r="I807" s="35"/>
      <c r="J807" s="35"/>
      <c r="K807" s="35"/>
      <c r="L807" s="35"/>
      <c r="M807" s="35"/>
      <c r="N807" s="35"/>
      <c r="O807" s="35"/>
      <c r="P807" s="56"/>
      <c r="Q807" s="35"/>
      <c r="R807" s="56"/>
      <c r="S807" s="35"/>
      <c r="T807" s="35"/>
      <c r="U807" s="35"/>
      <c r="V807" s="35"/>
      <c r="W807" s="35"/>
      <c r="X807" s="35"/>
      <c r="Y807" s="35"/>
      <c r="Z807" s="35"/>
      <c r="AA807" s="35"/>
    </row>
    <row r="808" ht="75.0" customHeight="1">
      <c r="A808" s="35"/>
      <c r="B808" s="35"/>
      <c r="C808" s="35"/>
      <c r="D808" s="35"/>
      <c r="E808" s="35"/>
      <c r="F808" s="35"/>
      <c r="G808" s="35"/>
      <c r="H808" s="35"/>
      <c r="I808" s="35"/>
      <c r="J808" s="35"/>
      <c r="K808" s="35"/>
      <c r="L808" s="35"/>
      <c r="M808" s="35"/>
      <c r="N808" s="35"/>
      <c r="O808" s="35"/>
      <c r="P808" s="56"/>
      <c r="Q808" s="35"/>
      <c r="R808" s="56"/>
      <c r="S808" s="35"/>
      <c r="T808" s="35"/>
      <c r="U808" s="35"/>
      <c r="V808" s="35"/>
      <c r="W808" s="35"/>
      <c r="X808" s="35"/>
      <c r="Y808" s="35"/>
      <c r="Z808" s="35"/>
      <c r="AA808" s="35"/>
    </row>
    <row r="809" ht="75.0" customHeight="1">
      <c r="A809" s="35"/>
      <c r="B809" s="35"/>
      <c r="C809" s="35"/>
      <c r="D809" s="35"/>
      <c r="E809" s="35"/>
      <c r="F809" s="35"/>
      <c r="G809" s="35"/>
      <c r="H809" s="35"/>
      <c r="I809" s="35"/>
      <c r="J809" s="35"/>
      <c r="K809" s="35"/>
      <c r="L809" s="35"/>
      <c r="M809" s="35"/>
      <c r="N809" s="35"/>
      <c r="O809" s="35"/>
      <c r="P809" s="56"/>
      <c r="Q809" s="35"/>
      <c r="R809" s="56"/>
      <c r="S809" s="35"/>
      <c r="T809" s="35"/>
      <c r="U809" s="35"/>
      <c r="V809" s="35"/>
      <c r="W809" s="35"/>
      <c r="X809" s="35"/>
      <c r="Y809" s="35"/>
      <c r="Z809" s="35"/>
      <c r="AA809" s="35"/>
    </row>
    <row r="810" ht="75.0" customHeight="1">
      <c r="A810" s="35"/>
      <c r="B810" s="35"/>
      <c r="C810" s="35"/>
      <c r="D810" s="35"/>
      <c r="E810" s="35"/>
      <c r="F810" s="35"/>
      <c r="G810" s="35"/>
      <c r="H810" s="35"/>
      <c r="I810" s="35"/>
      <c r="J810" s="35"/>
      <c r="K810" s="35"/>
      <c r="L810" s="35"/>
      <c r="M810" s="35"/>
      <c r="N810" s="35"/>
      <c r="O810" s="35"/>
      <c r="P810" s="56"/>
      <c r="Q810" s="35"/>
      <c r="R810" s="56"/>
      <c r="S810" s="35"/>
      <c r="T810" s="35"/>
      <c r="U810" s="35"/>
      <c r="V810" s="35"/>
      <c r="W810" s="35"/>
      <c r="X810" s="35"/>
      <c r="Y810" s="35"/>
      <c r="Z810" s="35"/>
      <c r="AA810" s="35"/>
    </row>
    <row r="811" ht="75.0" customHeight="1">
      <c r="A811" s="35"/>
      <c r="B811" s="35"/>
      <c r="C811" s="35"/>
      <c r="D811" s="35"/>
      <c r="E811" s="35"/>
      <c r="F811" s="35"/>
      <c r="G811" s="35"/>
      <c r="H811" s="35"/>
      <c r="I811" s="35"/>
      <c r="J811" s="35"/>
      <c r="K811" s="35"/>
      <c r="L811" s="35"/>
      <c r="M811" s="35"/>
      <c r="N811" s="35"/>
      <c r="O811" s="35"/>
      <c r="P811" s="56"/>
      <c r="Q811" s="35"/>
      <c r="R811" s="56"/>
      <c r="S811" s="35"/>
      <c r="T811" s="35"/>
      <c r="U811" s="35"/>
      <c r="V811" s="35"/>
      <c r="W811" s="35"/>
      <c r="X811" s="35"/>
      <c r="Y811" s="35"/>
      <c r="Z811" s="35"/>
      <c r="AA811" s="35"/>
    </row>
    <row r="812" ht="75.0" customHeight="1">
      <c r="A812" s="35"/>
      <c r="B812" s="35"/>
      <c r="C812" s="35"/>
      <c r="D812" s="35"/>
      <c r="E812" s="35"/>
      <c r="F812" s="35"/>
      <c r="G812" s="35"/>
      <c r="H812" s="35"/>
      <c r="I812" s="35"/>
      <c r="J812" s="35"/>
      <c r="K812" s="35"/>
      <c r="L812" s="35"/>
      <c r="M812" s="35"/>
      <c r="N812" s="35"/>
      <c r="O812" s="35"/>
      <c r="P812" s="56"/>
      <c r="Q812" s="35"/>
      <c r="R812" s="56"/>
      <c r="S812" s="35"/>
      <c r="T812" s="35"/>
      <c r="U812" s="35"/>
      <c r="V812" s="35"/>
      <c r="W812" s="35"/>
      <c r="X812" s="35"/>
      <c r="Y812" s="35"/>
      <c r="Z812" s="35"/>
      <c r="AA812" s="35"/>
    </row>
    <row r="813" ht="75.0" customHeight="1">
      <c r="A813" s="35"/>
      <c r="B813" s="35"/>
      <c r="C813" s="35"/>
      <c r="D813" s="35"/>
      <c r="E813" s="35"/>
      <c r="F813" s="35"/>
      <c r="G813" s="35"/>
      <c r="H813" s="35"/>
      <c r="I813" s="35"/>
      <c r="J813" s="35"/>
      <c r="K813" s="35"/>
      <c r="L813" s="35"/>
      <c r="M813" s="35"/>
      <c r="N813" s="35"/>
      <c r="O813" s="35"/>
      <c r="P813" s="56"/>
      <c r="Q813" s="35"/>
      <c r="R813" s="56"/>
      <c r="S813" s="35"/>
      <c r="T813" s="35"/>
      <c r="U813" s="35"/>
      <c r="V813" s="35"/>
      <c r="W813" s="35"/>
      <c r="X813" s="35"/>
      <c r="Y813" s="35"/>
      <c r="Z813" s="35"/>
      <c r="AA813" s="35"/>
    </row>
    <row r="814" ht="75.0" customHeight="1">
      <c r="A814" s="35"/>
      <c r="B814" s="35"/>
      <c r="C814" s="35"/>
      <c r="D814" s="35"/>
      <c r="E814" s="35"/>
      <c r="F814" s="35"/>
      <c r="G814" s="35"/>
      <c r="H814" s="35"/>
      <c r="I814" s="35"/>
      <c r="J814" s="35"/>
      <c r="K814" s="35"/>
      <c r="L814" s="35"/>
      <c r="M814" s="35"/>
      <c r="N814" s="35"/>
      <c r="O814" s="35"/>
      <c r="P814" s="56"/>
      <c r="Q814" s="35"/>
      <c r="R814" s="56"/>
      <c r="S814" s="35"/>
      <c r="T814" s="35"/>
      <c r="U814" s="35"/>
      <c r="V814" s="35"/>
      <c r="W814" s="35"/>
      <c r="X814" s="35"/>
      <c r="Y814" s="35"/>
      <c r="Z814" s="35"/>
      <c r="AA814" s="35"/>
    </row>
    <row r="815" ht="75.0" customHeight="1">
      <c r="A815" s="35"/>
      <c r="B815" s="35"/>
      <c r="C815" s="35"/>
      <c r="D815" s="35"/>
      <c r="E815" s="35"/>
      <c r="F815" s="35"/>
      <c r="G815" s="35"/>
      <c r="H815" s="35"/>
      <c r="I815" s="35"/>
      <c r="J815" s="35"/>
      <c r="K815" s="35"/>
      <c r="L815" s="35"/>
      <c r="M815" s="35"/>
      <c r="N815" s="35"/>
      <c r="O815" s="35"/>
      <c r="P815" s="56"/>
      <c r="Q815" s="35"/>
      <c r="R815" s="56"/>
      <c r="S815" s="35"/>
      <c r="T815" s="35"/>
      <c r="U815" s="35"/>
      <c r="V815" s="35"/>
      <c r="W815" s="35"/>
      <c r="X815" s="35"/>
      <c r="Y815" s="35"/>
      <c r="Z815" s="35"/>
      <c r="AA815" s="35"/>
    </row>
    <row r="816" ht="75.0" customHeight="1">
      <c r="A816" s="35"/>
      <c r="B816" s="35"/>
      <c r="C816" s="35"/>
      <c r="D816" s="35"/>
      <c r="E816" s="35"/>
      <c r="F816" s="35"/>
      <c r="G816" s="35"/>
      <c r="H816" s="35"/>
      <c r="I816" s="35"/>
      <c r="J816" s="35"/>
      <c r="K816" s="35"/>
      <c r="L816" s="35"/>
      <c r="M816" s="35"/>
      <c r="N816" s="35"/>
      <c r="O816" s="35"/>
      <c r="P816" s="56"/>
      <c r="Q816" s="35"/>
      <c r="R816" s="56"/>
      <c r="S816" s="35"/>
      <c r="T816" s="35"/>
      <c r="U816" s="35"/>
      <c r="V816" s="35"/>
      <c r="W816" s="35"/>
      <c r="X816" s="35"/>
      <c r="Y816" s="35"/>
      <c r="Z816" s="35"/>
      <c r="AA816" s="35"/>
    </row>
    <row r="817" ht="75.0" customHeight="1">
      <c r="A817" s="35"/>
      <c r="B817" s="35"/>
      <c r="C817" s="35"/>
      <c r="D817" s="35"/>
      <c r="E817" s="35"/>
      <c r="F817" s="35"/>
      <c r="G817" s="35"/>
      <c r="H817" s="35"/>
      <c r="I817" s="35"/>
      <c r="J817" s="35"/>
      <c r="K817" s="35"/>
      <c r="L817" s="35"/>
      <c r="M817" s="35"/>
      <c r="N817" s="35"/>
      <c r="O817" s="35"/>
      <c r="P817" s="56"/>
      <c r="Q817" s="35"/>
      <c r="R817" s="56"/>
      <c r="S817" s="35"/>
      <c r="T817" s="35"/>
      <c r="U817" s="35"/>
      <c r="V817" s="35"/>
      <c r="W817" s="35"/>
      <c r="X817" s="35"/>
      <c r="Y817" s="35"/>
      <c r="Z817" s="35"/>
      <c r="AA817" s="35"/>
    </row>
    <row r="818" ht="75.0" customHeight="1">
      <c r="A818" s="35"/>
      <c r="B818" s="35"/>
      <c r="C818" s="35"/>
      <c r="D818" s="35"/>
      <c r="E818" s="35"/>
      <c r="F818" s="35"/>
      <c r="G818" s="35"/>
      <c r="H818" s="35"/>
      <c r="I818" s="35"/>
      <c r="J818" s="35"/>
      <c r="K818" s="35"/>
      <c r="L818" s="35"/>
      <c r="M818" s="35"/>
      <c r="N818" s="35"/>
      <c r="O818" s="35"/>
      <c r="P818" s="56"/>
      <c r="Q818" s="35"/>
      <c r="R818" s="56"/>
      <c r="S818" s="35"/>
      <c r="T818" s="35"/>
      <c r="U818" s="35"/>
      <c r="V818" s="35"/>
      <c r="W818" s="35"/>
      <c r="X818" s="35"/>
      <c r="Y818" s="35"/>
      <c r="Z818" s="35"/>
      <c r="AA818" s="35"/>
    </row>
    <row r="819" ht="75.0" customHeight="1">
      <c r="A819" s="35"/>
      <c r="B819" s="35"/>
      <c r="C819" s="35"/>
      <c r="D819" s="35"/>
      <c r="E819" s="35"/>
      <c r="F819" s="35"/>
      <c r="G819" s="35"/>
      <c r="H819" s="35"/>
      <c r="I819" s="35"/>
      <c r="J819" s="35"/>
      <c r="K819" s="35"/>
      <c r="L819" s="35"/>
      <c r="M819" s="35"/>
      <c r="N819" s="35"/>
      <c r="O819" s="35"/>
      <c r="P819" s="56"/>
      <c r="Q819" s="35"/>
      <c r="R819" s="56"/>
      <c r="S819" s="35"/>
      <c r="T819" s="35"/>
      <c r="U819" s="35"/>
      <c r="V819" s="35"/>
      <c r="W819" s="35"/>
      <c r="X819" s="35"/>
      <c r="Y819" s="35"/>
      <c r="Z819" s="35"/>
      <c r="AA819" s="35"/>
    </row>
    <row r="820" ht="75.0" customHeight="1">
      <c r="A820" s="35"/>
      <c r="B820" s="35"/>
      <c r="C820" s="35"/>
      <c r="D820" s="35"/>
      <c r="E820" s="35"/>
      <c r="F820" s="35"/>
      <c r="G820" s="35"/>
      <c r="H820" s="35"/>
      <c r="I820" s="35"/>
      <c r="J820" s="35"/>
      <c r="K820" s="35"/>
      <c r="L820" s="35"/>
      <c r="M820" s="35"/>
      <c r="N820" s="35"/>
      <c r="O820" s="35"/>
      <c r="P820" s="56"/>
      <c r="Q820" s="35"/>
      <c r="R820" s="56"/>
      <c r="S820" s="35"/>
      <c r="T820" s="35"/>
      <c r="U820" s="35"/>
      <c r="V820" s="35"/>
      <c r="W820" s="35"/>
      <c r="X820" s="35"/>
      <c r="Y820" s="35"/>
      <c r="Z820" s="35"/>
      <c r="AA820" s="35"/>
    </row>
    <row r="821" ht="75.0" customHeight="1">
      <c r="A821" s="35"/>
      <c r="B821" s="35"/>
      <c r="C821" s="35"/>
      <c r="D821" s="35"/>
      <c r="E821" s="35"/>
      <c r="F821" s="35"/>
      <c r="G821" s="35"/>
      <c r="H821" s="35"/>
      <c r="I821" s="35"/>
      <c r="J821" s="35"/>
      <c r="K821" s="35"/>
      <c r="L821" s="35"/>
      <c r="M821" s="35"/>
      <c r="N821" s="35"/>
      <c r="O821" s="35"/>
      <c r="P821" s="56"/>
      <c r="Q821" s="35"/>
      <c r="R821" s="56"/>
      <c r="S821" s="35"/>
      <c r="T821" s="35"/>
      <c r="U821" s="35"/>
      <c r="V821" s="35"/>
      <c r="W821" s="35"/>
      <c r="X821" s="35"/>
      <c r="Y821" s="35"/>
      <c r="Z821" s="35"/>
      <c r="AA821" s="35"/>
    </row>
    <row r="822" ht="75.0" customHeight="1">
      <c r="A822" s="35"/>
      <c r="B822" s="35"/>
      <c r="C822" s="35"/>
      <c r="D822" s="35"/>
      <c r="E822" s="35"/>
      <c r="F822" s="35"/>
      <c r="G822" s="35"/>
      <c r="H822" s="35"/>
      <c r="I822" s="35"/>
      <c r="J822" s="35"/>
      <c r="K822" s="35"/>
      <c r="L822" s="35"/>
      <c r="M822" s="35"/>
      <c r="N822" s="35"/>
      <c r="O822" s="35"/>
      <c r="P822" s="56"/>
      <c r="Q822" s="35"/>
      <c r="R822" s="56"/>
      <c r="S822" s="35"/>
      <c r="T822" s="35"/>
      <c r="U822" s="35"/>
      <c r="V822" s="35"/>
      <c r="W822" s="35"/>
      <c r="X822" s="35"/>
      <c r="Y822" s="35"/>
      <c r="Z822" s="35"/>
      <c r="AA822" s="35"/>
    </row>
    <row r="823" ht="75.0" customHeight="1">
      <c r="A823" s="35"/>
      <c r="B823" s="35"/>
      <c r="C823" s="35"/>
      <c r="D823" s="35"/>
      <c r="E823" s="35"/>
      <c r="F823" s="35"/>
      <c r="G823" s="35"/>
      <c r="H823" s="35"/>
      <c r="I823" s="35"/>
      <c r="J823" s="35"/>
      <c r="K823" s="35"/>
      <c r="L823" s="35"/>
      <c r="M823" s="35"/>
      <c r="N823" s="35"/>
      <c r="O823" s="35"/>
      <c r="P823" s="56"/>
      <c r="Q823" s="35"/>
      <c r="R823" s="56"/>
      <c r="S823" s="35"/>
      <c r="T823" s="35"/>
      <c r="U823" s="35"/>
      <c r="V823" s="35"/>
      <c r="W823" s="35"/>
      <c r="X823" s="35"/>
      <c r="Y823" s="35"/>
      <c r="Z823" s="35"/>
      <c r="AA823" s="35"/>
    </row>
    <row r="824" ht="75.0" customHeight="1">
      <c r="A824" s="35"/>
      <c r="B824" s="35"/>
      <c r="C824" s="35"/>
      <c r="D824" s="35"/>
      <c r="E824" s="35"/>
      <c r="F824" s="35"/>
      <c r="G824" s="35"/>
      <c r="H824" s="35"/>
      <c r="I824" s="35"/>
      <c r="J824" s="35"/>
      <c r="K824" s="35"/>
      <c r="L824" s="35"/>
      <c r="M824" s="35"/>
      <c r="N824" s="35"/>
      <c r="O824" s="35"/>
      <c r="P824" s="56"/>
      <c r="Q824" s="35"/>
      <c r="R824" s="56"/>
      <c r="S824" s="35"/>
      <c r="T824" s="35"/>
      <c r="U824" s="35"/>
      <c r="V824" s="35"/>
      <c r="W824" s="35"/>
      <c r="X824" s="35"/>
      <c r="Y824" s="35"/>
      <c r="Z824" s="35"/>
      <c r="AA824" s="35"/>
    </row>
    <row r="825" ht="75.0" customHeight="1">
      <c r="A825" s="35"/>
      <c r="B825" s="35"/>
      <c r="C825" s="35"/>
      <c r="D825" s="35"/>
      <c r="E825" s="35"/>
      <c r="F825" s="35"/>
      <c r="G825" s="35"/>
      <c r="H825" s="35"/>
      <c r="I825" s="35"/>
      <c r="J825" s="35"/>
      <c r="K825" s="35"/>
      <c r="L825" s="35"/>
      <c r="M825" s="35"/>
      <c r="N825" s="35"/>
      <c r="O825" s="35"/>
      <c r="P825" s="56"/>
      <c r="Q825" s="35"/>
      <c r="R825" s="56"/>
      <c r="S825" s="35"/>
      <c r="T825" s="35"/>
      <c r="U825" s="35"/>
      <c r="V825" s="35"/>
      <c r="W825" s="35"/>
      <c r="X825" s="35"/>
      <c r="Y825" s="35"/>
      <c r="Z825" s="35"/>
      <c r="AA825" s="35"/>
    </row>
    <row r="826" ht="75.0" customHeight="1">
      <c r="A826" s="35"/>
      <c r="B826" s="35"/>
      <c r="C826" s="35"/>
      <c r="D826" s="35"/>
      <c r="E826" s="35"/>
      <c r="F826" s="35"/>
      <c r="G826" s="35"/>
      <c r="H826" s="35"/>
      <c r="I826" s="35"/>
      <c r="J826" s="35"/>
      <c r="K826" s="35"/>
      <c r="L826" s="35"/>
      <c r="M826" s="35"/>
      <c r="N826" s="35"/>
      <c r="O826" s="35"/>
      <c r="P826" s="56"/>
      <c r="Q826" s="35"/>
      <c r="R826" s="56"/>
      <c r="S826" s="35"/>
      <c r="T826" s="35"/>
      <c r="U826" s="35"/>
      <c r="V826" s="35"/>
      <c r="W826" s="35"/>
      <c r="X826" s="35"/>
      <c r="Y826" s="35"/>
      <c r="Z826" s="35"/>
      <c r="AA826" s="35"/>
    </row>
    <row r="827" ht="75.0" customHeight="1">
      <c r="A827" s="35"/>
      <c r="B827" s="35"/>
      <c r="C827" s="35"/>
      <c r="D827" s="35"/>
      <c r="E827" s="35"/>
      <c r="F827" s="35"/>
      <c r="G827" s="35"/>
      <c r="H827" s="35"/>
      <c r="I827" s="35"/>
      <c r="J827" s="35"/>
      <c r="K827" s="35"/>
      <c r="L827" s="35"/>
      <c r="M827" s="35"/>
      <c r="N827" s="35"/>
      <c r="O827" s="35"/>
      <c r="P827" s="56"/>
      <c r="Q827" s="35"/>
      <c r="R827" s="56"/>
      <c r="S827" s="35"/>
      <c r="T827" s="35"/>
      <c r="U827" s="35"/>
      <c r="V827" s="35"/>
      <c r="W827" s="35"/>
      <c r="X827" s="35"/>
      <c r="Y827" s="35"/>
      <c r="Z827" s="35"/>
      <c r="AA827" s="35"/>
    </row>
    <row r="828" ht="75.0" customHeight="1">
      <c r="A828" s="35"/>
      <c r="B828" s="35"/>
      <c r="C828" s="35"/>
      <c r="D828" s="35"/>
      <c r="E828" s="35"/>
      <c r="F828" s="35"/>
      <c r="G828" s="35"/>
      <c r="H828" s="35"/>
      <c r="I828" s="35"/>
      <c r="J828" s="35"/>
      <c r="K828" s="35"/>
      <c r="L828" s="35"/>
      <c r="M828" s="35"/>
      <c r="N828" s="35"/>
      <c r="O828" s="35"/>
      <c r="P828" s="56"/>
      <c r="Q828" s="35"/>
      <c r="R828" s="56"/>
      <c r="S828" s="35"/>
      <c r="T828" s="35"/>
      <c r="U828" s="35"/>
      <c r="V828" s="35"/>
      <c r="W828" s="35"/>
      <c r="X828" s="35"/>
      <c r="Y828" s="35"/>
      <c r="Z828" s="35"/>
      <c r="AA828" s="35"/>
    </row>
    <row r="829" ht="75.0" customHeight="1">
      <c r="A829" s="35"/>
      <c r="B829" s="35"/>
      <c r="C829" s="35"/>
      <c r="D829" s="35"/>
      <c r="E829" s="35"/>
      <c r="F829" s="35"/>
      <c r="G829" s="35"/>
      <c r="H829" s="35"/>
      <c r="I829" s="35"/>
      <c r="J829" s="35"/>
      <c r="K829" s="35"/>
      <c r="L829" s="35"/>
      <c r="M829" s="35"/>
      <c r="N829" s="35"/>
      <c r="O829" s="35"/>
      <c r="P829" s="56"/>
      <c r="Q829" s="35"/>
      <c r="R829" s="56"/>
      <c r="S829" s="35"/>
      <c r="T829" s="35"/>
      <c r="U829" s="35"/>
      <c r="V829" s="35"/>
      <c r="W829" s="35"/>
      <c r="X829" s="35"/>
      <c r="Y829" s="35"/>
      <c r="Z829" s="35"/>
      <c r="AA829" s="35"/>
    </row>
    <row r="830" ht="75.0" customHeight="1">
      <c r="A830" s="35"/>
      <c r="B830" s="35"/>
      <c r="C830" s="35"/>
      <c r="D830" s="35"/>
      <c r="E830" s="35"/>
      <c r="F830" s="35"/>
      <c r="G830" s="35"/>
      <c r="H830" s="35"/>
      <c r="I830" s="35"/>
      <c r="J830" s="35"/>
      <c r="K830" s="35"/>
      <c r="L830" s="35"/>
      <c r="M830" s="35"/>
      <c r="N830" s="35"/>
      <c r="O830" s="35"/>
      <c r="P830" s="56"/>
      <c r="Q830" s="35"/>
      <c r="R830" s="56"/>
      <c r="S830" s="35"/>
      <c r="T830" s="35"/>
      <c r="U830" s="35"/>
      <c r="V830" s="35"/>
      <c r="W830" s="35"/>
      <c r="X830" s="35"/>
      <c r="Y830" s="35"/>
      <c r="Z830" s="35"/>
      <c r="AA830" s="35"/>
    </row>
    <row r="831" ht="75.0" customHeight="1">
      <c r="A831" s="35"/>
      <c r="B831" s="35"/>
      <c r="C831" s="35"/>
      <c r="D831" s="35"/>
      <c r="E831" s="35"/>
      <c r="F831" s="35"/>
      <c r="G831" s="35"/>
      <c r="H831" s="35"/>
      <c r="I831" s="35"/>
      <c r="J831" s="35"/>
      <c r="K831" s="35"/>
      <c r="L831" s="35"/>
      <c r="M831" s="35"/>
      <c r="N831" s="35"/>
      <c r="O831" s="35"/>
      <c r="P831" s="56"/>
      <c r="Q831" s="35"/>
      <c r="R831" s="56"/>
      <c r="S831" s="35"/>
      <c r="T831" s="35"/>
      <c r="U831" s="35"/>
      <c r="V831" s="35"/>
      <c r="W831" s="35"/>
      <c r="X831" s="35"/>
      <c r="Y831" s="35"/>
      <c r="Z831" s="35"/>
      <c r="AA831" s="35"/>
    </row>
    <row r="832" ht="75.0" customHeight="1">
      <c r="A832" s="35"/>
      <c r="B832" s="35"/>
      <c r="C832" s="35"/>
      <c r="D832" s="35"/>
      <c r="E832" s="35"/>
      <c r="F832" s="35"/>
      <c r="G832" s="35"/>
      <c r="H832" s="35"/>
      <c r="I832" s="35"/>
      <c r="J832" s="35"/>
      <c r="K832" s="35"/>
      <c r="L832" s="35"/>
      <c r="M832" s="35"/>
      <c r="N832" s="35"/>
      <c r="O832" s="35"/>
      <c r="P832" s="56"/>
      <c r="Q832" s="35"/>
      <c r="R832" s="56"/>
      <c r="S832" s="35"/>
      <c r="T832" s="35"/>
      <c r="U832" s="35"/>
      <c r="V832" s="35"/>
      <c r="W832" s="35"/>
      <c r="X832" s="35"/>
      <c r="Y832" s="35"/>
      <c r="Z832" s="35"/>
      <c r="AA832" s="35"/>
    </row>
    <row r="833" ht="75.0" customHeight="1">
      <c r="A833" s="35"/>
      <c r="B833" s="35"/>
      <c r="C833" s="35"/>
      <c r="D833" s="35"/>
      <c r="E833" s="35"/>
      <c r="F833" s="35"/>
      <c r="G833" s="35"/>
      <c r="H833" s="35"/>
      <c r="I833" s="35"/>
      <c r="J833" s="35"/>
      <c r="K833" s="35"/>
      <c r="L833" s="35"/>
      <c r="M833" s="35"/>
      <c r="N833" s="35"/>
      <c r="O833" s="35"/>
      <c r="P833" s="56"/>
      <c r="Q833" s="35"/>
      <c r="R833" s="56"/>
      <c r="S833" s="35"/>
      <c r="T833" s="35"/>
      <c r="U833" s="35"/>
      <c r="V833" s="35"/>
      <c r="W833" s="35"/>
      <c r="X833" s="35"/>
      <c r="Y833" s="35"/>
      <c r="Z833" s="35"/>
      <c r="AA833" s="35"/>
    </row>
    <row r="834" ht="75.0" customHeight="1">
      <c r="A834" s="35"/>
      <c r="B834" s="35"/>
      <c r="C834" s="35"/>
      <c r="D834" s="35"/>
      <c r="E834" s="35"/>
      <c r="F834" s="35"/>
      <c r="G834" s="35"/>
      <c r="H834" s="35"/>
      <c r="I834" s="35"/>
      <c r="J834" s="35"/>
      <c r="K834" s="35"/>
      <c r="L834" s="35"/>
      <c r="M834" s="35"/>
      <c r="N834" s="35"/>
      <c r="O834" s="35"/>
      <c r="P834" s="56"/>
      <c r="Q834" s="35"/>
      <c r="R834" s="56"/>
      <c r="S834" s="35"/>
      <c r="T834" s="35"/>
      <c r="U834" s="35"/>
      <c r="V834" s="35"/>
      <c r="W834" s="35"/>
      <c r="X834" s="35"/>
      <c r="Y834" s="35"/>
      <c r="Z834" s="35"/>
      <c r="AA834" s="35"/>
    </row>
    <row r="835" ht="75.0" customHeight="1">
      <c r="A835" s="35"/>
      <c r="B835" s="35"/>
      <c r="C835" s="35"/>
      <c r="D835" s="35"/>
      <c r="E835" s="35"/>
      <c r="F835" s="35"/>
      <c r="G835" s="35"/>
      <c r="H835" s="35"/>
      <c r="I835" s="35"/>
      <c r="J835" s="35"/>
      <c r="K835" s="35"/>
      <c r="L835" s="35"/>
      <c r="M835" s="35"/>
      <c r="N835" s="35"/>
      <c r="O835" s="35"/>
      <c r="P835" s="56"/>
      <c r="Q835" s="35"/>
      <c r="R835" s="56"/>
      <c r="S835" s="35"/>
      <c r="T835" s="35"/>
      <c r="U835" s="35"/>
      <c r="V835" s="35"/>
      <c r="W835" s="35"/>
      <c r="X835" s="35"/>
      <c r="Y835" s="35"/>
      <c r="Z835" s="35"/>
      <c r="AA835" s="35"/>
    </row>
    <row r="836" ht="75.0" customHeight="1">
      <c r="A836" s="35"/>
      <c r="B836" s="35"/>
      <c r="C836" s="35"/>
      <c r="D836" s="35"/>
      <c r="E836" s="35"/>
      <c r="F836" s="35"/>
      <c r="G836" s="35"/>
      <c r="H836" s="35"/>
      <c r="I836" s="35"/>
      <c r="J836" s="35"/>
      <c r="K836" s="35"/>
      <c r="L836" s="35"/>
      <c r="M836" s="35"/>
      <c r="N836" s="35"/>
      <c r="O836" s="35"/>
      <c r="P836" s="56"/>
      <c r="Q836" s="35"/>
      <c r="R836" s="56"/>
      <c r="S836" s="35"/>
      <c r="T836" s="35"/>
      <c r="U836" s="35"/>
      <c r="V836" s="35"/>
      <c r="W836" s="35"/>
      <c r="X836" s="35"/>
      <c r="Y836" s="35"/>
      <c r="Z836" s="35"/>
      <c r="AA836" s="35"/>
    </row>
    <row r="837" ht="75.0" customHeight="1">
      <c r="A837" s="35"/>
      <c r="B837" s="35"/>
      <c r="C837" s="35"/>
      <c r="D837" s="35"/>
      <c r="E837" s="35"/>
      <c r="F837" s="35"/>
      <c r="G837" s="35"/>
      <c r="H837" s="35"/>
      <c r="I837" s="35"/>
      <c r="J837" s="35"/>
      <c r="K837" s="35"/>
      <c r="L837" s="35"/>
      <c r="M837" s="35"/>
      <c r="N837" s="35"/>
      <c r="O837" s="35"/>
      <c r="P837" s="56"/>
      <c r="Q837" s="35"/>
      <c r="R837" s="56"/>
      <c r="S837" s="35"/>
      <c r="T837" s="35"/>
      <c r="U837" s="35"/>
      <c r="V837" s="35"/>
      <c r="W837" s="35"/>
      <c r="X837" s="35"/>
      <c r="Y837" s="35"/>
      <c r="Z837" s="35"/>
      <c r="AA837" s="35"/>
    </row>
    <row r="838" ht="75.0" customHeight="1">
      <c r="A838" s="35"/>
      <c r="B838" s="35"/>
      <c r="C838" s="35"/>
      <c r="D838" s="35"/>
      <c r="E838" s="35"/>
      <c r="F838" s="35"/>
      <c r="G838" s="35"/>
      <c r="H838" s="35"/>
      <c r="I838" s="35"/>
      <c r="J838" s="35"/>
      <c r="K838" s="35"/>
      <c r="L838" s="35"/>
      <c r="M838" s="35"/>
      <c r="N838" s="35"/>
      <c r="O838" s="35"/>
      <c r="P838" s="56"/>
      <c r="Q838" s="35"/>
      <c r="R838" s="56"/>
      <c r="S838" s="35"/>
      <c r="T838" s="35"/>
      <c r="U838" s="35"/>
      <c r="V838" s="35"/>
      <c r="W838" s="35"/>
      <c r="X838" s="35"/>
      <c r="Y838" s="35"/>
      <c r="Z838" s="35"/>
      <c r="AA838" s="35"/>
    </row>
    <row r="839" ht="75.0" customHeight="1">
      <c r="A839" s="35"/>
      <c r="B839" s="35"/>
      <c r="C839" s="35"/>
      <c r="D839" s="35"/>
      <c r="E839" s="35"/>
      <c r="F839" s="35"/>
      <c r="G839" s="35"/>
      <c r="H839" s="35"/>
      <c r="I839" s="35"/>
      <c r="J839" s="35"/>
      <c r="K839" s="35"/>
      <c r="L839" s="35"/>
      <c r="M839" s="35"/>
      <c r="N839" s="35"/>
      <c r="O839" s="35"/>
      <c r="P839" s="56"/>
      <c r="Q839" s="35"/>
      <c r="R839" s="56"/>
      <c r="S839" s="35"/>
      <c r="T839" s="35"/>
      <c r="U839" s="35"/>
      <c r="V839" s="35"/>
      <c r="W839" s="35"/>
      <c r="X839" s="35"/>
      <c r="Y839" s="35"/>
      <c r="Z839" s="35"/>
      <c r="AA839" s="35"/>
    </row>
    <row r="840" ht="75.0" customHeight="1">
      <c r="A840" s="35"/>
      <c r="B840" s="35"/>
      <c r="C840" s="35"/>
      <c r="D840" s="35"/>
      <c r="E840" s="35"/>
      <c r="F840" s="35"/>
      <c r="G840" s="35"/>
      <c r="H840" s="35"/>
      <c r="I840" s="35"/>
      <c r="J840" s="35"/>
      <c r="K840" s="35"/>
      <c r="L840" s="35"/>
      <c r="M840" s="35"/>
      <c r="N840" s="35"/>
      <c r="O840" s="35"/>
      <c r="P840" s="56"/>
      <c r="Q840" s="35"/>
      <c r="R840" s="56"/>
      <c r="S840" s="35"/>
      <c r="T840" s="35"/>
      <c r="U840" s="35"/>
      <c r="V840" s="35"/>
      <c r="W840" s="35"/>
      <c r="X840" s="35"/>
      <c r="Y840" s="35"/>
      <c r="Z840" s="35"/>
      <c r="AA840" s="35"/>
    </row>
    <row r="841" ht="75.0" customHeight="1">
      <c r="A841" s="35"/>
      <c r="B841" s="35"/>
      <c r="C841" s="35"/>
      <c r="D841" s="35"/>
      <c r="E841" s="35"/>
      <c r="F841" s="35"/>
      <c r="G841" s="35"/>
      <c r="H841" s="35"/>
      <c r="I841" s="35"/>
      <c r="J841" s="35"/>
      <c r="K841" s="35"/>
      <c r="L841" s="35"/>
      <c r="M841" s="35"/>
      <c r="N841" s="35"/>
      <c r="O841" s="35"/>
      <c r="P841" s="56"/>
      <c r="Q841" s="35"/>
      <c r="R841" s="56"/>
      <c r="S841" s="35"/>
      <c r="T841" s="35"/>
      <c r="U841" s="35"/>
      <c r="V841" s="35"/>
      <c r="W841" s="35"/>
      <c r="X841" s="35"/>
      <c r="Y841" s="35"/>
      <c r="Z841" s="35"/>
      <c r="AA841" s="35"/>
    </row>
    <row r="842" ht="75.0" customHeight="1">
      <c r="A842" s="35"/>
      <c r="B842" s="35"/>
      <c r="C842" s="35"/>
      <c r="D842" s="35"/>
      <c r="E842" s="35"/>
      <c r="F842" s="35"/>
      <c r="G842" s="35"/>
      <c r="H842" s="35"/>
      <c r="I842" s="35"/>
      <c r="J842" s="35"/>
      <c r="K842" s="35"/>
      <c r="L842" s="35"/>
      <c r="M842" s="35"/>
      <c r="N842" s="35"/>
      <c r="O842" s="35"/>
      <c r="P842" s="56"/>
      <c r="Q842" s="35"/>
      <c r="R842" s="56"/>
      <c r="S842" s="35"/>
      <c r="T842" s="35"/>
      <c r="U842" s="35"/>
      <c r="V842" s="35"/>
      <c r="W842" s="35"/>
      <c r="X842" s="35"/>
      <c r="Y842" s="35"/>
      <c r="Z842" s="35"/>
      <c r="AA842" s="35"/>
    </row>
    <row r="843" ht="75.0" customHeight="1">
      <c r="A843" s="35"/>
      <c r="B843" s="35"/>
      <c r="C843" s="35"/>
      <c r="D843" s="35"/>
      <c r="E843" s="35"/>
      <c r="F843" s="35"/>
      <c r="G843" s="35"/>
      <c r="H843" s="35"/>
      <c r="I843" s="35"/>
      <c r="J843" s="35"/>
      <c r="K843" s="35"/>
      <c r="L843" s="35"/>
      <c r="M843" s="35"/>
      <c r="N843" s="35"/>
      <c r="O843" s="35"/>
      <c r="P843" s="56"/>
      <c r="Q843" s="35"/>
      <c r="R843" s="56"/>
      <c r="S843" s="35"/>
      <c r="T843" s="35"/>
      <c r="U843" s="35"/>
      <c r="V843" s="35"/>
      <c r="W843" s="35"/>
      <c r="X843" s="35"/>
      <c r="Y843" s="35"/>
      <c r="Z843" s="35"/>
      <c r="AA843" s="35"/>
    </row>
    <row r="844" ht="75.0" customHeight="1">
      <c r="A844" s="35"/>
      <c r="B844" s="35"/>
      <c r="C844" s="35"/>
      <c r="D844" s="35"/>
      <c r="E844" s="35"/>
      <c r="F844" s="35"/>
      <c r="G844" s="35"/>
      <c r="H844" s="35"/>
      <c r="I844" s="35"/>
      <c r="J844" s="35"/>
      <c r="K844" s="35"/>
      <c r="L844" s="35"/>
      <c r="M844" s="35"/>
      <c r="N844" s="35"/>
      <c r="O844" s="35"/>
      <c r="P844" s="56"/>
      <c r="Q844" s="35"/>
      <c r="R844" s="56"/>
      <c r="S844" s="35"/>
      <c r="T844" s="35"/>
      <c r="U844" s="35"/>
      <c r="V844" s="35"/>
      <c r="W844" s="35"/>
      <c r="X844" s="35"/>
      <c r="Y844" s="35"/>
      <c r="Z844" s="35"/>
      <c r="AA844" s="35"/>
    </row>
    <row r="845" ht="75.0" customHeight="1">
      <c r="A845" s="35"/>
      <c r="B845" s="35"/>
      <c r="C845" s="35"/>
      <c r="D845" s="35"/>
      <c r="E845" s="35"/>
      <c r="F845" s="35"/>
      <c r="G845" s="35"/>
      <c r="H845" s="35"/>
      <c r="I845" s="35"/>
      <c r="J845" s="35"/>
      <c r="K845" s="35"/>
      <c r="L845" s="35"/>
      <c r="M845" s="35"/>
      <c r="N845" s="35"/>
      <c r="O845" s="35"/>
      <c r="P845" s="56"/>
      <c r="Q845" s="35"/>
      <c r="R845" s="56"/>
      <c r="S845" s="35"/>
      <c r="T845" s="35"/>
      <c r="U845" s="35"/>
      <c r="V845" s="35"/>
      <c r="W845" s="35"/>
      <c r="X845" s="35"/>
      <c r="Y845" s="35"/>
      <c r="Z845" s="35"/>
      <c r="AA845" s="35"/>
    </row>
    <row r="846" ht="75.0" customHeight="1">
      <c r="A846" s="35"/>
      <c r="B846" s="35"/>
      <c r="C846" s="35"/>
      <c r="D846" s="35"/>
      <c r="E846" s="35"/>
      <c r="F846" s="35"/>
      <c r="G846" s="35"/>
      <c r="H846" s="35"/>
      <c r="I846" s="35"/>
      <c r="J846" s="35"/>
      <c r="K846" s="35"/>
      <c r="L846" s="35"/>
      <c r="M846" s="35"/>
      <c r="N846" s="35"/>
      <c r="O846" s="35"/>
      <c r="P846" s="56"/>
      <c r="Q846" s="35"/>
      <c r="R846" s="56"/>
      <c r="S846" s="35"/>
      <c r="T846" s="35"/>
      <c r="U846" s="35"/>
      <c r="V846" s="35"/>
      <c r="W846" s="35"/>
      <c r="X846" s="35"/>
      <c r="Y846" s="35"/>
      <c r="Z846" s="35"/>
      <c r="AA846" s="35"/>
    </row>
    <row r="847" ht="75.0" customHeight="1">
      <c r="A847" s="35"/>
      <c r="B847" s="35"/>
      <c r="C847" s="35"/>
      <c r="D847" s="35"/>
      <c r="E847" s="35"/>
      <c r="F847" s="35"/>
      <c r="G847" s="35"/>
      <c r="H847" s="35"/>
      <c r="I847" s="35"/>
      <c r="J847" s="35"/>
      <c r="K847" s="35"/>
      <c r="L847" s="35"/>
      <c r="M847" s="35"/>
      <c r="N847" s="35"/>
      <c r="O847" s="35"/>
      <c r="P847" s="56"/>
      <c r="Q847" s="35"/>
      <c r="R847" s="56"/>
      <c r="S847" s="35"/>
      <c r="T847" s="35"/>
      <c r="U847" s="35"/>
      <c r="V847" s="35"/>
      <c r="W847" s="35"/>
      <c r="X847" s="35"/>
      <c r="Y847" s="35"/>
      <c r="Z847" s="35"/>
      <c r="AA847" s="35"/>
    </row>
    <row r="848" ht="75.0" customHeight="1">
      <c r="A848" s="35"/>
      <c r="B848" s="35"/>
      <c r="C848" s="35"/>
      <c r="D848" s="35"/>
      <c r="E848" s="35"/>
      <c r="F848" s="35"/>
      <c r="G848" s="35"/>
      <c r="H848" s="35"/>
      <c r="I848" s="35"/>
      <c r="J848" s="35"/>
      <c r="K848" s="35"/>
      <c r="L848" s="35"/>
      <c r="M848" s="35"/>
      <c r="N848" s="35"/>
      <c r="O848" s="35"/>
      <c r="P848" s="56"/>
      <c r="Q848" s="35"/>
      <c r="R848" s="56"/>
      <c r="S848" s="35"/>
      <c r="T848" s="35"/>
      <c r="U848" s="35"/>
      <c r="V848" s="35"/>
      <c r="W848" s="35"/>
      <c r="X848" s="35"/>
      <c r="Y848" s="35"/>
      <c r="Z848" s="35"/>
      <c r="AA848" s="35"/>
    </row>
    <row r="849" ht="75.0" customHeight="1">
      <c r="A849" s="35"/>
      <c r="B849" s="35"/>
      <c r="C849" s="35"/>
      <c r="D849" s="35"/>
      <c r="E849" s="35"/>
      <c r="F849" s="35"/>
      <c r="G849" s="35"/>
      <c r="H849" s="35"/>
      <c r="I849" s="35"/>
      <c r="J849" s="35"/>
      <c r="K849" s="35"/>
      <c r="L849" s="35"/>
      <c r="M849" s="35"/>
      <c r="N849" s="35"/>
      <c r="O849" s="35"/>
      <c r="P849" s="56"/>
      <c r="Q849" s="35"/>
      <c r="R849" s="56"/>
      <c r="S849" s="35"/>
      <c r="T849" s="35"/>
      <c r="U849" s="35"/>
      <c r="V849" s="35"/>
      <c r="W849" s="35"/>
      <c r="X849" s="35"/>
      <c r="Y849" s="35"/>
      <c r="Z849" s="35"/>
      <c r="AA849" s="35"/>
    </row>
    <row r="850" ht="75.0" customHeight="1">
      <c r="A850" s="35"/>
      <c r="B850" s="35"/>
      <c r="C850" s="35"/>
      <c r="D850" s="35"/>
      <c r="E850" s="35"/>
      <c r="F850" s="35"/>
      <c r="G850" s="35"/>
      <c r="H850" s="35"/>
      <c r="I850" s="35"/>
      <c r="J850" s="35"/>
      <c r="K850" s="35"/>
      <c r="L850" s="35"/>
      <c r="M850" s="35"/>
      <c r="N850" s="35"/>
      <c r="O850" s="35"/>
      <c r="P850" s="56"/>
      <c r="Q850" s="35"/>
      <c r="R850" s="56"/>
      <c r="S850" s="35"/>
      <c r="T850" s="35"/>
      <c r="U850" s="35"/>
      <c r="V850" s="35"/>
      <c r="W850" s="35"/>
      <c r="X850" s="35"/>
      <c r="Y850" s="35"/>
      <c r="Z850" s="35"/>
      <c r="AA850" s="35"/>
    </row>
    <row r="851" ht="75.0" customHeight="1">
      <c r="A851" s="35"/>
      <c r="B851" s="35"/>
      <c r="C851" s="35"/>
      <c r="D851" s="35"/>
      <c r="E851" s="35"/>
      <c r="F851" s="35"/>
      <c r="G851" s="35"/>
      <c r="H851" s="35"/>
      <c r="I851" s="35"/>
      <c r="J851" s="35"/>
      <c r="K851" s="35"/>
      <c r="L851" s="35"/>
      <c r="M851" s="35"/>
      <c r="N851" s="35"/>
      <c r="O851" s="35"/>
      <c r="P851" s="56"/>
      <c r="Q851" s="35"/>
      <c r="R851" s="56"/>
      <c r="S851" s="35"/>
      <c r="T851" s="35"/>
      <c r="U851" s="35"/>
      <c r="V851" s="35"/>
      <c r="W851" s="35"/>
      <c r="X851" s="35"/>
      <c r="Y851" s="35"/>
      <c r="Z851" s="35"/>
      <c r="AA851" s="35"/>
    </row>
    <row r="852" ht="75.0" customHeight="1">
      <c r="A852" s="35"/>
      <c r="B852" s="35"/>
      <c r="C852" s="35"/>
      <c r="D852" s="35"/>
      <c r="E852" s="35"/>
      <c r="F852" s="35"/>
      <c r="G852" s="35"/>
      <c r="H852" s="35"/>
      <c r="I852" s="35"/>
      <c r="J852" s="35"/>
      <c r="K852" s="35"/>
      <c r="L852" s="35"/>
      <c r="M852" s="35"/>
      <c r="N852" s="35"/>
      <c r="O852" s="35"/>
      <c r="P852" s="56"/>
      <c r="Q852" s="35"/>
      <c r="R852" s="56"/>
      <c r="S852" s="35"/>
      <c r="T852" s="35"/>
      <c r="U852" s="35"/>
      <c r="V852" s="35"/>
      <c r="W852" s="35"/>
      <c r="X852" s="35"/>
      <c r="Y852" s="35"/>
      <c r="Z852" s="35"/>
      <c r="AA852" s="35"/>
    </row>
    <row r="853" ht="75.0" customHeight="1">
      <c r="A853" s="35"/>
      <c r="B853" s="35"/>
      <c r="C853" s="35"/>
      <c r="D853" s="35"/>
      <c r="E853" s="35"/>
      <c r="F853" s="35"/>
      <c r="G853" s="35"/>
      <c r="H853" s="35"/>
      <c r="I853" s="35"/>
      <c r="J853" s="35"/>
      <c r="K853" s="35"/>
      <c r="L853" s="35"/>
      <c r="M853" s="35"/>
      <c r="N853" s="35"/>
      <c r="O853" s="35"/>
      <c r="P853" s="56"/>
      <c r="Q853" s="35"/>
      <c r="R853" s="56"/>
      <c r="S853" s="35"/>
      <c r="T853" s="35"/>
      <c r="U853" s="35"/>
      <c r="V853" s="35"/>
      <c r="W853" s="35"/>
      <c r="X853" s="35"/>
      <c r="Y853" s="35"/>
      <c r="Z853" s="35"/>
      <c r="AA853" s="35"/>
    </row>
    <row r="854" ht="75.0" customHeight="1">
      <c r="A854" s="35"/>
      <c r="B854" s="35"/>
      <c r="C854" s="35"/>
      <c r="D854" s="35"/>
      <c r="E854" s="35"/>
      <c r="F854" s="35"/>
      <c r="G854" s="35"/>
      <c r="H854" s="35"/>
      <c r="I854" s="35"/>
      <c r="J854" s="35"/>
      <c r="K854" s="35"/>
      <c r="L854" s="35"/>
      <c r="M854" s="35"/>
      <c r="N854" s="35"/>
      <c r="O854" s="35"/>
      <c r="P854" s="56"/>
      <c r="Q854" s="35"/>
      <c r="R854" s="56"/>
      <c r="S854" s="35"/>
      <c r="T854" s="35"/>
      <c r="U854" s="35"/>
      <c r="V854" s="35"/>
      <c r="W854" s="35"/>
      <c r="X854" s="35"/>
      <c r="Y854" s="35"/>
      <c r="Z854" s="35"/>
      <c r="AA854" s="35"/>
    </row>
    <row r="855" ht="75.0" customHeight="1">
      <c r="A855" s="35"/>
      <c r="B855" s="35"/>
      <c r="C855" s="35"/>
      <c r="D855" s="35"/>
      <c r="E855" s="35"/>
      <c r="F855" s="35"/>
      <c r="G855" s="35"/>
      <c r="H855" s="35"/>
      <c r="I855" s="35"/>
      <c r="J855" s="35"/>
      <c r="K855" s="35"/>
      <c r="L855" s="35"/>
      <c r="M855" s="35"/>
      <c r="N855" s="35"/>
      <c r="O855" s="35"/>
      <c r="P855" s="56"/>
      <c r="Q855" s="35"/>
      <c r="R855" s="56"/>
      <c r="S855" s="35"/>
      <c r="T855" s="35"/>
      <c r="U855" s="35"/>
      <c r="V855" s="35"/>
      <c r="W855" s="35"/>
      <c r="X855" s="35"/>
      <c r="Y855" s="35"/>
      <c r="Z855" s="35"/>
      <c r="AA855" s="35"/>
    </row>
    <row r="856" ht="75.0" customHeight="1">
      <c r="A856" s="35"/>
      <c r="B856" s="35"/>
      <c r="C856" s="35"/>
      <c r="D856" s="35"/>
      <c r="E856" s="35"/>
      <c r="F856" s="35"/>
      <c r="G856" s="35"/>
      <c r="H856" s="35"/>
      <c r="I856" s="35"/>
      <c r="J856" s="35"/>
      <c r="K856" s="35"/>
      <c r="L856" s="35"/>
      <c r="M856" s="35"/>
      <c r="N856" s="35"/>
      <c r="O856" s="35"/>
      <c r="P856" s="56"/>
      <c r="Q856" s="35"/>
      <c r="R856" s="56"/>
      <c r="S856" s="35"/>
      <c r="T856" s="35"/>
      <c r="U856" s="35"/>
      <c r="V856" s="35"/>
      <c r="W856" s="35"/>
      <c r="X856" s="35"/>
      <c r="Y856" s="35"/>
      <c r="Z856" s="35"/>
      <c r="AA856" s="35"/>
    </row>
    <row r="857" ht="75.0" customHeight="1">
      <c r="A857" s="35"/>
      <c r="B857" s="35"/>
      <c r="C857" s="35"/>
      <c r="D857" s="35"/>
      <c r="E857" s="35"/>
      <c r="F857" s="35"/>
      <c r="G857" s="35"/>
      <c r="H857" s="35"/>
      <c r="I857" s="35"/>
      <c r="J857" s="35"/>
      <c r="K857" s="35"/>
      <c r="L857" s="35"/>
      <c r="M857" s="35"/>
      <c r="N857" s="35"/>
      <c r="O857" s="35"/>
      <c r="P857" s="56"/>
      <c r="Q857" s="35"/>
      <c r="R857" s="56"/>
      <c r="S857" s="35"/>
      <c r="T857" s="35"/>
      <c r="U857" s="35"/>
      <c r="V857" s="35"/>
      <c r="W857" s="35"/>
      <c r="X857" s="35"/>
      <c r="Y857" s="35"/>
      <c r="Z857" s="35"/>
      <c r="AA857" s="35"/>
    </row>
    <row r="858" ht="75.0" customHeight="1">
      <c r="A858" s="35"/>
      <c r="B858" s="35"/>
      <c r="C858" s="35"/>
      <c r="D858" s="35"/>
      <c r="E858" s="35"/>
      <c r="F858" s="35"/>
      <c r="G858" s="35"/>
      <c r="H858" s="35"/>
      <c r="I858" s="35"/>
      <c r="J858" s="35"/>
      <c r="K858" s="35"/>
      <c r="L858" s="35"/>
      <c r="M858" s="35"/>
      <c r="N858" s="35"/>
      <c r="O858" s="35"/>
      <c r="P858" s="56"/>
      <c r="Q858" s="35"/>
      <c r="R858" s="56"/>
      <c r="S858" s="35"/>
      <c r="T858" s="35"/>
      <c r="U858" s="35"/>
      <c r="V858" s="35"/>
      <c r="W858" s="35"/>
      <c r="X858" s="35"/>
      <c r="Y858" s="35"/>
      <c r="Z858" s="35"/>
      <c r="AA858" s="35"/>
    </row>
    <row r="859" ht="75.0" customHeight="1">
      <c r="A859" s="35"/>
      <c r="B859" s="35"/>
      <c r="C859" s="35"/>
      <c r="D859" s="35"/>
      <c r="E859" s="35"/>
      <c r="F859" s="35"/>
      <c r="G859" s="35"/>
      <c r="H859" s="35"/>
      <c r="I859" s="35"/>
      <c r="J859" s="35"/>
      <c r="K859" s="35"/>
      <c r="L859" s="35"/>
      <c r="M859" s="35"/>
      <c r="N859" s="35"/>
      <c r="O859" s="35"/>
      <c r="P859" s="56"/>
      <c r="Q859" s="35"/>
      <c r="R859" s="56"/>
      <c r="S859" s="35"/>
      <c r="T859" s="35"/>
      <c r="U859" s="35"/>
      <c r="V859" s="35"/>
      <c r="W859" s="35"/>
      <c r="X859" s="35"/>
      <c r="Y859" s="35"/>
      <c r="Z859" s="35"/>
      <c r="AA859" s="35"/>
    </row>
    <row r="860" ht="75.0" customHeight="1">
      <c r="A860" s="35"/>
      <c r="B860" s="35"/>
      <c r="C860" s="35"/>
      <c r="D860" s="35"/>
      <c r="E860" s="35"/>
      <c r="F860" s="35"/>
      <c r="G860" s="35"/>
      <c r="H860" s="35"/>
      <c r="I860" s="35"/>
      <c r="J860" s="35"/>
      <c r="K860" s="35"/>
      <c r="L860" s="35"/>
      <c r="M860" s="35"/>
      <c r="N860" s="35"/>
      <c r="O860" s="35"/>
      <c r="P860" s="56"/>
      <c r="Q860" s="35"/>
      <c r="R860" s="56"/>
      <c r="S860" s="35"/>
      <c r="T860" s="35"/>
      <c r="U860" s="35"/>
      <c r="V860" s="35"/>
      <c r="W860" s="35"/>
      <c r="X860" s="35"/>
      <c r="Y860" s="35"/>
      <c r="Z860" s="35"/>
      <c r="AA860" s="35"/>
    </row>
    <row r="861" ht="75.0" customHeight="1">
      <c r="A861" s="35"/>
      <c r="B861" s="35"/>
      <c r="C861" s="35"/>
      <c r="D861" s="35"/>
      <c r="E861" s="35"/>
      <c r="F861" s="35"/>
      <c r="G861" s="35"/>
      <c r="H861" s="35"/>
      <c r="I861" s="35"/>
      <c r="J861" s="35"/>
      <c r="K861" s="35"/>
      <c r="L861" s="35"/>
      <c r="M861" s="35"/>
      <c r="N861" s="35"/>
      <c r="O861" s="35"/>
      <c r="P861" s="56"/>
      <c r="Q861" s="35"/>
      <c r="R861" s="56"/>
      <c r="S861" s="35"/>
      <c r="T861" s="35"/>
      <c r="U861" s="35"/>
      <c r="V861" s="35"/>
      <c r="W861" s="35"/>
      <c r="X861" s="35"/>
      <c r="Y861" s="35"/>
      <c r="Z861" s="35"/>
      <c r="AA861" s="35"/>
    </row>
    <row r="862" ht="75.0" customHeight="1">
      <c r="A862" s="35"/>
      <c r="B862" s="35"/>
      <c r="C862" s="35"/>
      <c r="D862" s="35"/>
      <c r="E862" s="35"/>
      <c r="F862" s="35"/>
      <c r="G862" s="35"/>
      <c r="H862" s="35"/>
      <c r="I862" s="35"/>
      <c r="J862" s="35"/>
      <c r="K862" s="35"/>
      <c r="L862" s="35"/>
      <c r="M862" s="35"/>
      <c r="N862" s="35"/>
      <c r="O862" s="35"/>
      <c r="P862" s="56"/>
      <c r="Q862" s="35"/>
      <c r="R862" s="56"/>
      <c r="S862" s="35"/>
      <c r="T862" s="35"/>
      <c r="U862" s="35"/>
      <c r="V862" s="35"/>
      <c r="W862" s="35"/>
      <c r="X862" s="35"/>
      <c r="Y862" s="35"/>
      <c r="Z862" s="35"/>
      <c r="AA862" s="35"/>
    </row>
    <row r="863" ht="75.0" customHeight="1">
      <c r="A863" s="35"/>
      <c r="B863" s="35"/>
      <c r="C863" s="35"/>
      <c r="D863" s="35"/>
      <c r="E863" s="35"/>
      <c r="F863" s="35"/>
      <c r="G863" s="35"/>
      <c r="H863" s="35"/>
      <c r="I863" s="35"/>
      <c r="J863" s="35"/>
      <c r="K863" s="35"/>
      <c r="L863" s="35"/>
      <c r="M863" s="35"/>
      <c r="N863" s="35"/>
      <c r="O863" s="35"/>
      <c r="P863" s="56"/>
      <c r="Q863" s="35"/>
      <c r="R863" s="56"/>
      <c r="S863" s="35"/>
      <c r="T863" s="35"/>
      <c r="U863" s="35"/>
      <c r="V863" s="35"/>
      <c r="W863" s="35"/>
      <c r="X863" s="35"/>
      <c r="Y863" s="35"/>
      <c r="Z863" s="35"/>
      <c r="AA863" s="35"/>
    </row>
    <row r="864" ht="75.0" customHeight="1">
      <c r="A864" s="35"/>
      <c r="B864" s="35"/>
      <c r="C864" s="35"/>
      <c r="D864" s="35"/>
      <c r="E864" s="35"/>
      <c r="F864" s="35"/>
      <c r="G864" s="35"/>
      <c r="H864" s="35"/>
      <c r="I864" s="35"/>
      <c r="J864" s="35"/>
      <c r="K864" s="35"/>
      <c r="L864" s="35"/>
      <c r="M864" s="35"/>
      <c r="N864" s="35"/>
      <c r="O864" s="35"/>
      <c r="P864" s="56"/>
      <c r="Q864" s="35"/>
      <c r="R864" s="56"/>
      <c r="S864" s="35"/>
      <c r="T864" s="35"/>
      <c r="U864" s="35"/>
      <c r="V864" s="35"/>
      <c r="W864" s="35"/>
      <c r="X864" s="35"/>
      <c r="Y864" s="35"/>
      <c r="Z864" s="35"/>
      <c r="AA864" s="35"/>
    </row>
    <row r="865" ht="75.0" customHeight="1">
      <c r="A865" s="35"/>
      <c r="B865" s="35"/>
      <c r="C865" s="35"/>
      <c r="D865" s="35"/>
      <c r="E865" s="35"/>
      <c r="F865" s="35"/>
      <c r="G865" s="35"/>
      <c r="H865" s="35"/>
      <c r="I865" s="35"/>
      <c r="J865" s="35"/>
      <c r="K865" s="35"/>
      <c r="L865" s="35"/>
      <c r="M865" s="35"/>
      <c r="N865" s="35"/>
      <c r="O865" s="35"/>
      <c r="P865" s="56"/>
      <c r="Q865" s="35"/>
      <c r="R865" s="56"/>
      <c r="S865" s="35"/>
      <c r="T865" s="35"/>
      <c r="U865" s="35"/>
      <c r="V865" s="35"/>
      <c r="W865" s="35"/>
      <c r="X865" s="35"/>
      <c r="Y865" s="35"/>
      <c r="Z865" s="35"/>
      <c r="AA865" s="35"/>
    </row>
    <row r="866" ht="75.0" customHeight="1">
      <c r="A866" s="35"/>
      <c r="B866" s="35"/>
      <c r="C866" s="35"/>
      <c r="D866" s="35"/>
      <c r="E866" s="35"/>
      <c r="F866" s="35"/>
      <c r="G866" s="35"/>
      <c r="H866" s="35"/>
      <c r="I866" s="35"/>
      <c r="J866" s="35"/>
      <c r="K866" s="35"/>
      <c r="L866" s="35"/>
      <c r="M866" s="35"/>
      <c r="N866" s="35"/>
      <c r="O866" s="35"/>
      <c r="P866" s="56"/>
      <c r="Q866" s="35"/>
      <c r="R866" s="56"/>
      <c r="S866" s="35"/>
      <c r="T866" s="35"/>
      <c r="U866" s="35"/>
      <c r="V866" s="35"/>
      <c r="W866" s="35"/>
      <c r="X866" s="35"/>
      <c r="Y866" s="35"/>
      <c r="Z866" s="35"/>
      <c r="AA866" s="35"/>
    </row>
    <row r="867" ht="75.0" customHeight="1">
      <c r="A867" s="35"/>
      <c r="B867" s="35"/>
      <c r="C867" s="35"/>
      <c r="D867" s="35"/>
      <c r="E867" s="35"/>
      <c r="F867" s="35"/>
      <c r="G867" s="35"/>
      <c r="H867" s="35"/>
      <c r="I867" s="35"/>
      <c r="J867" s="35"/>
      <c r="K867" s="35"/>
      <c r="L867" s="35"/>
      <c r="M867" s="35"/>
      <c r="N867" s="35"/>
      <c r="O867" s="35"/>
      <c r="P867" s="56"/>
      <c r="Q867" s="35"/>
      <c r="R867" s="56"/>
      <c r="S867" s="35"/>
      <c r="T867" s="35"/>
      <c r="U867" s="35"/>
      <c r="V867" s="35"/>
      <c r="W867" s="35"/>
      <c r="X867" s="35"/>
      <c r="Y867" s="35"/>
      <c r="Z867" s="35"/>
      <c r="AA867" s="35"/>
    </row>
    <row r="868" ht="75.0" customHeight="1">
      <c r="A868" s="35"/>
      <c r="B868" s="35"/>
      <c r="C868" s="35"/>
      <c r="D868" s="35"/>
      <c r="E868" s="35"/>
      <c r="F868" s="35"/>
      <c r="G868" s="35"/>
      <c r="H868" s="35"/>
      <c r="I868" s="35"/>
      <c r="J868" s="35"/>
      <c r="K868" s="35"/>
      <c r="L868" s="35"/>
      <c r="M868" s="35"/>
      <c r="N868" s="35"/>
      <c r="O868" s="35"/>
      <c r="P868" s="56"/>
      <c r="Q868" s="35"/>
      <c r="R868" s="56"/>
      <c r="S868" s="35"/>
      <c r="T868" s="35"/>
      <c r="U868" s="35"/>
      <c r="V868" s="35"/>
      <c r="W868" s="35"/>
      <c r="X868" s="35"/>
      <c r="Y868" s="35"/>
      <c r="Z868" s="35"/>
      <c r="AA868" s="35"/>
    </row>
    <row r="869" ht="75.0" customHeight="1">
      <c r="A869" s="35"/>
      <c r="B869" s="35"/>
      <c r="C869" s="35"/>
      <c r="D869" s="35"/>
      <c r="E869" s="35"/>
      <c r="F869" s="35"/>
      <c r="G869" s="35"/>
      <c r="H869" s="35"/>
      <c r="I869" s="35"/>
      <c r="J869" s="35"/>
      <c r="K869" s="35"/>
      <c r="L869" s="35"/>
      <c r="M869" s="35"/>
      <c r="N869" s="35"/>
      <c r="O869" s="35"/>
      <c r="P869" s="56"/>
      <c r="Q869" s="35"/>
      <c r="R869" s="56"/>
      <c r="S869" s="35"/>
      <c r="T869" s="35"/>
      <c r="U869" s="35"/>
      <c r="V869" s="35"/>
      <c r="W869" s="35"/>
      <c r="X869" s="35"/>
      <c r="Y869" s="35"/>
      <c r="Z869" s="35"/>
      <c r="AA869" s="35"/>
    </row>
    <row r="870" ht="75.0" customHeight="1">
      <c r="A870" s="35"/>
      <c r="B870" s="35"/>
      <c r="C870" s="35"/>
      <c r="D870" s="35"/>
      <c r="E870" s="35"/>
      <c r="F870" s="35"/>
      <c r="G870" s="35"/>
      <c r="H870" s="35"/>
      <c r="I870" s="35"/>
      <c r="J870" s="35"/>
      <c r="K870" s="35"/>
      <c r="L870" s="35"/>
      <c r="M870" s="35"/>
      <c r="N870" s="35"/>
      <c r="O870" s="35"/>
      <c r="P870" s="56"/>
      <c r="Q870" s="35"/>
      <c r="R870" s="56"/>
      <c r="S870" s="35"/>
      <c r="T870" s="35"/>
      <c r="U870" s="35"/>
      <c r="V870" s="35"/>
      <c r="W870" s="35"/>
      <c r="X870" s="35"/>
      <c r="Y870" s="35"/>
      <c r="Z870" s="35"/>
      <c r="AA870" s="35"/>
    </row>
    <row r="871" ht="75.0" customHeight="1">
      <c r="A871" s="35"/>
      <c r="B871" s="35"/>
      <c r="C871" s="35"/>
      <c r="D871" s="35"/>
      <c r="E871" s="35"/>
      <c r="F871" s="35"/>
      <c r="G871" s="35"/>
      <c r="H871" s="35"/>
      <c r="I871" s="35"/>
      <c r="J871" s="35"/>
      <c r="K871" s="35"/>
      <c r="L871" s="35"/>
      <c r="M871" s="35"/>
      <c r="N871" s="35"/>
      <c r="O871" s="35"/>
      <c r="P871" s="56"/>
      <c r="Q871" s="35"/>
      <c r="R871" s="56"/>
      <c r="S871" s="35"/>
      <c r="T871" s="35"/>
      <c r="U871" s="35"/>
      <c r="V871" s="35"/>
      <c r="W871" s="35"/>
      <c r="X871" s="35"/>
      <c r="Y871" s="35"/>
      <c r="Z871" s="35"/>
      <c r="AA871" s="35"/>
    </row>
    <row r="872" ht="75.0" customHeight="1">
      <c r="A872" s="35"/>
      <c r="B872" s="35"/>
      <c r="C872" s="35"/>
      <c r="D872" s="35"/>
      <c r="E872" s="35"/>
      <c r="F872" s="35"/>
      <c r="G872" s="35"/>
      <c r="H872" s="35"/>
      <c r="I872" s="35"/>
      <c r="J872" s="35"/>
      <c r="K872" s="35"/>
      <c r="L872" s="35"/>
      <c r="M872" s="35"/>
      <c r="N872" s="35"/>
      <c r="O872" s="35"/>
      <c r="P872" s="56"/>
      <c r="Q872" s="35"/>
      <c r="R872" s="56"/>
      <c r="S872" s="35"/>
      <c r="T872" s="35"/>
      <c r="U872" s="35"/>
      <c r="V872" s="35"/>
      <c r="W872" s="35"/>
      <c r="X872" s="35"/>
      <c r="Y872" s="35"/>
      <c r="Z872" s="35"/>
      <c r="AA872" s="35"/>
    </row>
    <row r="873" ht="75.0" customHeight="1">
      <c r="A873" s="35"/>
      <c r="B873" s="35"/>
      <c r="C873" s="35"/>
      <c r="D873" s="35"/>
      <c r="E873" s="35"/>
      <c r="F873" s="35"/>
      <c r="G873" s="35"/>
      <c r="H873" s="35"/>
      <c r="I873" s="35"/>
      <c r="J873" s="35"/>
      <c r="K873" s="35"/>
      <c r="L873" s="35"/>
      <c r="M873" s="35"/>
      <c r="N873" s="35"/>
      <c r="O873" s="35"/>
      <c r="P873" s="56"/>
      <c r="Q873" s="35"/>
      <c r="R873" s="56"/>
      <c r="S873" s="35"/>
      <c r="T873" s="35"/>
      <c r="U873" s="35"/>
      <c r="V873" s="35"/>
      <c r="W873" s="35"/>
      <c r="X873" s="35"/>
      <c r="Y873" s="35"/>
      <c r="Z873" s="35"/>
      <c r="AA873" s="35"/>
    </row>
    <row r="874" ht="75.0" customHeight="1">
      <c r="A874" s="35"/>
      <c r="B874" s="35"/>
      <c r="C874" s="35"/>
      <c r="D874" s="35"/>
      <c r="E874" s="35"/>
      <c r="F874" s="35"/>
      <c r="G874" s="35"/>
      <c r="H874" s="35"/>
      <c r="I874" s="35"/>
      <c r="J874" s="35"/>
      <c r="K874" s="35"/>
      <c r="L874" s="35"/>
      <c r="M874" s="35"/>
      <c r="N874" s="35"/>
      <c r="O874" s="35"/>
      <c r="P874" s="56"/>
      <c r="Q874" s="35"/>
      <c r="R874" s="56"/>
      <c r="S874" s="35"/>
      <c r="T874" s="35"/>
      <c r="U874" s="35"/>
      <c r="V874" s="35"/>
      <c r="W874" s="35"/>
      <c r="X874" s="35"/>
      <c r="Y874" s="35"/>
      <c r="Z874" s="35"/>
      <c r="AA874" s="35"/>
    </row>
    <row r="875" ht="75.0" customHeight="1">
      <c r="A875" s="35"/>
      <c r="B875" s="35"/>
      <c r="C875" s="35"/>
      <c r="D875" s="35"/>
      <c r="E875" s="35"/>
      <c r="F875" s="35"/>
      <c r="G875" s="35"/>
      <c r="H875" s="35"/>
      <c r="I875" s="35"/>
      <c r="J875" s="35"/>
      <c r="K875" s="35"/>
      <c r="L875" s="35"/>
      <c r="M875" s="35"/>
      <c r="N875" s="35"/>
      <c r="O875" s="35"/>
      <c r="P875" s="56"/>
      <c r="Q875" s="35"/>
      <c r="R875" s="56"/>
      <c r="S875" s="35"/>
      <c r="T875" s="35"/>
      <c r="U875" s="35"/>
      <c r="V875" s="35"/>
      <c r="W875" s="35"/>
      <c r="X875" s="35"/>
      <c r="Y875" s="35"/>
      <c r="Z875" s="35"/>
      <c r="AA875" s="35"/>
    </row>
    <row r="876" ht="75.0" customHeight="1">
      <c r="A876" s="35"/>
      <c r="B876" s="35"/>
      <c r="C876" s="35"/>
      <c r="D876" s="35"/>
      <c r="E876" s="35"/>
      <c r="F876" s="35"/>
      <c r="G876" s="35"/>
      <c r="H876" s="35"/>
      <c r="I876" s="35"/>
      <c r="J876" s="35"/>
      <c r="K876" s="35"/>
      <c r="L876" s="35"/>
      <c r="M876" s="35"/>
      <c r="N876" s="35"/>
      <c r="O876" s="35"/>
      <c r="P876" s="56"/>
      <c r="Q876" s="35"/>
      <c r="R876" s="56"/>
      <c r="S876" s="35"/>
      <c r="T876" s="35"/>
      <c r="U876" s="35"/>
      <c r="V876" s="35"/>
      <c r="W876" s="35"/>
      <c r="X876" s="35"/>
      <c r="Y876" s="35"/>
      <c r="Z876" s="35"/>
      <c r="AA876" s="35"/>
    </row>
    <row r="877" ht="75.0" customHeight="1">
      <c r="A877" s="35"/>
      <c r="B877" s="35"/>
      <c r="C877" s="35"/>
      <c r="D877" s="35"/>
      <c r="E877" s="35"/>
      <c r="F877" s="35"/>
      <c r="G877" s="35"/>
      <c r="H877" s="35"/>
      <c r="I877" s="35"/>
      <c r="J877" s="35"/>
      <c r="K877" s="35"/>
      <c r="L877" s="35"/>
      <c r="M877" s="35"/>
      <c r="N877" s="35"/>
      <c r="O877" s="35"/>
      <c r="P877" s="56"/>
      <c r="Q877" s="35"/>
      <c r="R877" s="56"/>
      <c r="S877" s="35"/>
      <c r="T877" s="35"/>
      <c r="U877" s="35"/>
      <c r="V877" s="35"/>
      <c r="W877" s="35"/>
      <c r="X877" s="35"/>
      <c r="Y877" s="35"/>
      <c r="Z877" s="35"/>
      <c r="AA877" s="35"/>
    </row>
    <row r="878" ht="75.0" customHeight="1">
      <c r="A878" s="35"/>
      <c r="B878" s="35"/>
      <c r="C878" s="35"/>
      <c r="D878" s="35"/>
      <c r="E878" s="35"/>
      <c r="F878" s="35"/>
      <c r="G878" s="35"/>
      <c r="H878" s="35"/>
      <c r="I878" s="35"/>
      <c r="J878" s="35"/>
      <c r="K878" s="35"/>
      <c r="L878" s="35"/>
      <c r="M878" s="35"/>
      <c r="N878" s="35"/>
      <c r="O878" s="35"/>
      <c r="P878" s="56"/>
      <c r="Q878" s="35"/>
      <c r="R878" s="56"/>
      <c r="S878" s="35"/>
      <c r="T878" s="35"/>
      <c r="U878" s="35"/>
      <c r="V878" s="35"/>
      <c r="W878" s="35"/>
      <c r="X878" s="35"/>
      <c r="Y878" s="35"/>
      <c r="Z878" s="35"/>
      <c r="AA878" s="35"/>
    </row>
    <row r="879" ht="75.0" customHeight="1">
      <c r="A879" s="35"/>
      <c r="B879" s="35"/>
      <c r="C879" s="35"/>
      <c r="D879" s="35"/>
      <c r="E879" s="35"/>
      <c r="F879" s="35"/>
      <c r="G879" s="35"/>
      <c r="H879" s="35"/>
      <c r="I879" s="35"/>
      <c r="J879" s="35"/>
      <c r="K879" s="35"/>
      <c r="L879" s="35"/>
      <c r="M879" s="35"/>
      <c r="N879" s="35"/>
      <c r="O879" s="35"/>
      <c r="P879" s="56"/>
      <c r="Q879" s="35"/>
      <c r="R879" s="56"/>
      <c r="S879" s="35"/>
      <c r="T879" s="35"/>
      <c r="U879" s="35"/>
      <c r="V879" s="35"/>
      <c r="W879" s="35"/>
      <c r="X879" s="35"/>
      <c r="Y879" s="35"/>
      <c r="Z879" s="35"/>
      <c r="AA879" s="35"/>
    </row>
    <row r="880" ht="75.0" customHeight="1">
      <c r="A880" s="35"/>
      <c r="B880" s="35"/>
      <c r="C880" s="35"/>
      <c r="D880" s="35"/>
      <c r="E880" s="35"/>
      <c r="F880" s="35"/>
      <c r="G880" s="35"/>
      <c r="H880" s="35"/>
      <c r="I880" s="35"/>
      <c r="J880" s="35"/>
      <c r="K880" s="35"/>
      <c r="L880" s="35"/>
      <c r="M880" s="35"/>
      <c r="N880" s="35"/>
      <c r="O880" s="35"/>
      <c r="P880" s="56"/>
      <c r="Q880" s="35"/>
      <c r="R880" s="56"/>
      <c r="S880" s="35"/>
      <c r="T880" s="35"/>
      <c r="U880" s="35"/>
      <c r="V880" s="35"/>
      <c r="W880" s="35"/>
      <c r="X880" s="35"/>
      <c r="Y880" s="35"/>
      <c r="Z880" s="35"/>
      <c r="AA880" s="35"/>
    </row>
    <row r="881" ht="75.0" customHeight="1">
      <c r="A881" s="35"/>
      <c r="B881" s="35"/>
      <c r="C881" s="35"/>
      <c r="D881" s="35"/>
      <c r="E881" s="35"/>
      <c r="F881" s="35"/>
      <c r="G881" s="35"/>
      <c r="H881" s="35"/>
      <c r="I881" s="35"/>
      <c r="J881" s="35"/>
      <c r="K881" s="35"/>
      <c r="L881" s="35"/>
      <c r="M881" s="35"/>
      <c r="N881" s="35"/>
      <c r="O881" s="35"/>
      <c r="P881" s="56"/>
      <c r="Q881" s="35"/>
      <c r="R881" s="56"/>
      <c r="S881" s="35"/>
      <c r="T881" s="35"/>
      <c r="U881" s="35"/>
      <c r="V881" s="35"/>
      <c r="W881" s="35"/>
      <c r="X881" s="35"/>
      <c r="Y881" s="35"/>
      <c r="Z881" s="35"/>
      <c r="AA881" s="35"/>
    </row>
    <row r="882" ht="75.0" customHeight="1">
      <c r="A882" s="35"/>
      <c r="B882" s="35"/>
      <c r="C882" s="35"/>
      <c r="D882" s="35"/>
      <c r="E882" s="35"/>
      <c r="F882" s="35"/>
      <c r="G882" s="35"/>
      <c r="H882" s="35"/>
      <c r="I882" s="35"/>
      <c r="J882" s="35"/>
      <c r="K882" s="35"/>
      <c r="L882" s="35"/>
      <c r="M882" s="35"/>
      <c r="N882" s="35"/>
      <c r="O882" s="35"/>
      <c r="P882" s="56"/>
      <c r="Q882" s="35"/>
      <c r="R882" s="56"/>
      <c r="S882" s="35"/>
      <c r="T882" s="35"/>
      <c r="U882" s="35"/>
      <c r="V882" s="35"/>
      <c r="W882" s="35"/>
      <c r="X882" s="35"/>
      <c r="Y882" s="35"/>
      <c r="Z882" s="35"/>
      <c r="AA882" s="35"/>
    </row>
    <row r="883" ht="75.0" customHeight="1">
      <c r="A883" s="35"/>
      <c r="B883" s="35"/>
      <c r="C883" s="35"/>
      <c r="D883" s="35"/>
      <c r="E883" s="35"/>
      <c r="F883" s="35"/>
      <c r="G883" s="35"/>
      <c r="H883" s="35"/>
      <c r="I883" s="35"/>
      <c r="J883" s="35"/>
      <c r="K883" s="35"/>
      <c r="L883" s="35"/>
      <c r="M883" s="35"/>
      <c r="N883" s="35"/>
      <c r="O883" s="35"/>
      <c r="P883" s="56"/>
      <c r="Q883" s="35"/>
      <c r="R883" s="56"/>
      <c r="S883" s="35"/>
      <c r="T883" s="35"/>
      <c r="U883" s="35"/>
      <c r="V883" s="35"/>
      <c r="W883" s="35"/>
      <c r="X883" s="35"/>
      <c r="Y883" s="35"/>
      <c r="Z883" s="35"/>
      <c r="AA883" s="35"/>
    </row>
    <row r="884" ht="75.0" customHeight="1">
      <c r="A884" s="35"/>
      <c r="B884" s="35"/>
      <c r="C884" s="35"/>
      <c r="D884" s="35"/>
      <c r="E884" s="35"/>
      <c r="F884" s="35"/>
      <c r="G884" s="35"/>
      <c r="H884" s="35"/>
      <c r="I884" s="35"/>
      <c r="J884" s="35"/>
      <c r="K884" s="35"/>
      <c r="L884" s="35"/>
      <c r="M884" s="35"/>
      <c r="N884" s="35"/>
      <c r="O884" s="35"/>
      <c r="P884" s="56"/>
      <c r="Q884" s="35"/>
      <c r="R884" s="56"/>
      <c r="S884" s="35"/>
      <c r="T884" s="35"/>
      <c r="U884" s="35"/>
      <c r="V884" s="35"/>
      <c r="W884" s="35"/>
      <c r="X884" s="35"/>
      <c r="Y884" s="35"/>
      <c r="Z884" s="35"/>
      <c r="AA884" s="35"/>
    </row>
    <row r="885" ht="75.0" customHeight="1">
      <c r="A885" s="35"/>
      <c r="B885" s="35"/>
      <c r="C885" s="35"/>
      <c r="D885" s="35"/>
      <c r="E885" s="35"/>
      <c r="F885" s="35"/>
      <c r="G885" s="35"/>
      <c r="H885" s="35"/>
      <c r="I885" s="35"/>
      <c r="J885" s="35"/>
      <c r="K885" s="35"/>
      <c r="L885" s="35"/>
      <c r="M885" s="35"/>
      <c r="N885" s="35"/>
      <c r="O885" s="35"/>
      <c r="P885" s="56"/>
      <c r="Q885" s="35"/>
      <c r="R885" s="56"/>
      <c r="S885" s="35"/>
      <c r="T885" s="35"/>
      <c r="U885" s="35"/>
      <c r="V885" s="35"/>
      <c r="W885" s="35"/>
      <c r="X885" s="35"/>
      <c r="Y885" s="35"/>
      <c r="Z885" s="35"/>
      <c r="AA885" s="35"/>
    </row>
    <row r="886" ht="75.0" customHeight="1">
      <c r="A886" s="35"/>
      <c r="B886" s="35"/>
      <c r="C886" s="35"/>
      <c r="D886" s="35"/>
      <c r="E886" s="35"/>
      <c r="F886" s="35"/>
      <c r="G886" s="35"/>
      <c r="H886" s="35"/>
      <c r="I886" s="35"/>
      <c r="J886" s="35"/>
      <c r="K886" s="35"/>
      <c r="L886" s="35"/>
      <c r="M886" s="35"/>
      <c r="N886" s="35"/>
      <c r="O886" s="35"/>
      <c r="P886" s="56"/>
      <c r="Q886" s="35"/>
      <c r="R886" s="56"/>
      <c r="S886" s="35"/>
      <c r="T886" s="35"/>
      <c r="U886" s="35"/>
      <c r="V886" s="35"/>
      <c r="W886" s="35"/>
      <c r="X886" s="35"/>
      <c r="Y886" s="35"/>
      <c r="Z886" s="35"/>
      <c r="AA886" s="35"/>
    </row>
    <row r="887" ht="75.0" customHeight="1">
      <c r="A887" s="35"/>
      <c r="B887" s="35"/>
      <c r="C887" s="35"/>
      <c r="D887" s="35"/>
      <c r="E887" s="35"/>
      <c r="F887" s="35"/>
      <c r="G887" s="35"/>
      <c r="H887" s="35"/>
      <c r="I887" s="35"/>
      <c r="J887" s="35"/>
      <c r="K887" s="35"/>
      <c r="L887" s="35"/>
      <c r="M887" s="35"/>
      <c r="N887" s="35"/>
      <c r="O887" s="35"/>
      <c r="P887" s="56"/>
      <c r="Q887" s="35"/>
      <c r="R887" s="56"/>
      <c r="S887" s="35"/>
      <c r="T887" s="35"/>
      <c r="U887" s="35"/>
      <c r="V887" s="35"/>
      <c r="W887" s="35"/>
      <c r="X887" s="35"/>
      <c r="Y887" s="35"/>
      <c r="Z887" s="35"/>
      <c r="AA887" s="35"/>
    </row>
    <row r="888" ht="75.0" customHeight="1">
      <c r="A888" s="35"/>
      <c r="B888" s="35"/>
      <c r="C888" s="35"/>
      <c r="D888" s="35"/>
      <c r="E888" s="35"/>
      <c r="F888" s="35"/>
      <c r="G888" s="35"/>
      <c r="H888" s="35"/>
      <c r="I888" s="35"/>
      <c r="J888" s="35"/>
      <c r="K888" s="35"/>
      <c r="L888" s="35"/>
      <c r="M888" s="35"/>
      <c r="N888" s="35"/>
      <c r="O888" s="35"/>
      <c r="P888" s="56"/>
      <c r="Q888" s="35"/>
      <c r="R888" s="56"/>
      <c r="S888" s="35"/>
      <c r="T888" s="35"/>
      <c r="U888" s="35"/>
      <c r="V888" s="35"/>
      <c r="W888" s="35"/>
      <c r="X888" s="35"/>
      <c r="Y888" s="35"/>
      <c r="Z888" s="35"/>
      <c r="AA888" s="35"/>
    </row>
    <row r="889" ht="75.0" customHeight="1">
      <c r="A889" s="35"/>
      <c r="B889" s="35"/>
      <c r="C889" s="35"/>
      <c r="D889" s="35"/>
      <c r="E889" s="35"/>
      <c r="F889" s="35"/>
      <c r="G889" s="35"/>
      <c r="H889" s="35"/>
      <c r="I889" s="35"/>
      <c r="J889" s="35"/>
      <c r="K889" s="35"/>
      <c r="L889" s="35"/>
      <c r="M889" s="35"/>
      <c r="N889" s="35"/>
      <c r="O889" s="35"/>
      <c r="P889" s="56"/>
      <c r="Q889" s="35"/>
      <c r="R889" s="56"/>
      <c r="S889" s="35"/>
      <c r="T889" s="35"/>
      <c r="U889" s="35"/>
      <c r="V889" s="35"/>
      <c r="W889" s="35"/>
      <c r="X889" s="35"/>
      <c r="Y889" s="35"/>
      <c r="Z889" s="35"/>
      <c r="AA889" s="35"/>
    </row>
    <row r="890" ht="75.0" customHeight="1">
      <c r="A890" s="35"/>
      <c r="B890" s="35"/>
      <c r="C890" s="35"/>
      <c r="D890" s="35"/>
      <c r="E890" s="35"/>
      <c r="F890" s="35"/>
      <c r="G890" s="35"/>
      <c r="H890" s="35"/>
      <c r="I890" s="35"/>
      <c r="J890" s="35"/>
      <c r="K890" s="35"/>
      <c r="L890" s="35"/>
      <c r="M890" s="35"/>
      <c r="N890" s="35"/>
      <c r="O890" s="35"/>
      <c r="P890" s="56"/>
      <c r="Q890" s="35"/>
      <c r="R890" s="56"/>
      <c r="S890" s="35"/>
      <c r="T890" s="35"/>
      <c r="U890" s="35"/>
      <c r="V890" s="35"/>
      <c r="W890" s="35"/>
      <c r="X890" s="35"/>
      <c r="Y890" s="35"/>
      <c r="Z890" s="35"/>
      <c r="AA890" s="35"/>
    </row>
    <row r="891" ht="75.0" customHeight="1">
      <c r="A891" s="35"/>
      <c r="B891" s="35"/>
      <c r="C891" s="35"/>
      <c r="D891" s="35"/>
      <c r="E891" s="35"/>
      <c r="F891" s="35"/>
      <c r="G891" s="35"/>
      <c r="H891" s="35"/>
      <c r="I891" s="35"/>
      <c r="J891" s="35"/>
      <c r="K891" s="35"/>
      <c r="L891" s="35"/>
      <c r="M891" s="35"/>
      <c r="N891" s="35"/>
      <c r="O891" s="35"/>
      <c r="P891" s="56"/>
      <c r="Q891" s="35"/>
      <c r="R891" s="56"/>
      <c r="S891" s="35"/>
      <c r="T891" s="35"/>
      <c r="U891" s="35"/>
      <c r="V891" s="35"/>
      <c r="W891" s="35"/>
      <c r="X891" s="35"/>
      <c r="Y891" s="35"/>
      <c r="Z891" s="35"/>
      <c r="AA891" s="35"/>
    </row>
    <row r="892" ht="75.0" customHeight="1">
      <c r="A892" s="35"/>
      <c r="B892" s="35"/>
      <c r="C892" s="35"/>
      <c r="D892" s="35"/>
      <c r="E892" s="35"/>
      <c r="F892" s="35"/>
      <c r="G892" s="35"/>
      <c r="H892" s="35"/>
      <c r="I892" s="35"/>
      <c r="J892" s="35"/>
      <c r="K892" s="35"/>
      <c r="L892" s="35"/>
      <c r="M892" s="35"/>
      <c r="N892" s="35"/>
      <c r="O892" s="35"/>
      <c r="P892" s="56"/>
      <c r="Q892" s="35"/>
      <c r="R892" s="56"/>
      <c r="S892" s="35"/>
      <c r="T892" s="35"/>
      <c r="U892" s="35"/>
      <c r="V892" s="35"/>
      <c r="W892" s="35"/>
      <c r="X892" s="35"/>
      <c r="Y892" s="35"/>
      <c r="Z892" s="35"/>
      <c r="AA892" s="35"/>
    </row>
    <row r="893" ht="75.0" customHeight="1">
      <c r="A893" s="35"/>
      <c r="B893" s="35"/>
      <c r="C893" s="35"/>
      <c r="D893" s="35"/>
      <c r="E893" s="35"/>
      <c r="F893" s="35"/>
      <c r="G893" s="35"/>
      <c r="H893" s="35"/>
      <c r="I893" s="35"/>
      <c r="J893" s="35"/>
      <c r="K893" s="35"/>
      <c r="L893" s="35"/>
      <c r="M893" s="35"/>
      <c r="N893" s="35"/>
      <c r="O893" s="35"/>
      <c r="P893" s="56"/>
      <c r="Q893" s="35"/>
      <c r="R893" s="56"/>
      <c r="S893" s="35"/>
      <c r="T893" s="35"/>
      <c r="U893" s="35"/>
      <c r="V893" s="35"/>
      <c r="W893" s="35"/>
      <c r="X893" s="35"/>
      <c r="Y893" s="35"/>
      <c r="Z893" s="35"/>
      <c r="AA893" s="35"/>
    </row>
    <row r="894" ht="75.0" customHeight="1">
      <c r="A894" s="35"/>
      <c r="B894" s="35"/>
      <c r="C894" s="35"/>
      <c r="D894" s="35"/>
      <c r="E894" s="35"/>
      <c r="F894" s="35"/>
      <c r="G894" s="35"/>
      <c r="H894" s="35"/>
      <c r="I894" s="35"/>
      <c r="J894" s="35"/>
      <c r="K894" s="35"/>
      <c r="L894" s="35"/>
      <c r="M894" s="35"/>
      <c r="N894" s="35"/>
      <c r="O894" s="35"/>
      <c r="P894" s="56"/>
      <c r="Q894" s="35"/>
      <c r="R894" s="56"/>
      <c r="S894" s="35"/>
      <c r="T894" s="35"/>
      <c r="U894" s="35"/>
      <c r="V894" s="35"/>
      <c r="W894" s="35"/>
      <c r="X894" s="35"/>
      <c r="Y894" s="35"/>
      <c r="Z894" s="35"/>
      <c r="AA894" s="35"/>
    </row>
    <row r="895" ht="75.0" customHeight="1">
      <c r="A895" s="35"/>
      <c r="B895" s="35"/>
      <c r="C895" s="35"/>
      <c r="D895" s="35"/>
      <c r="E895" s="35"/>
      <c r="F895" s="35"/>
      <c r="G895" s="35"/>
      <c r="H895" s="35"/>
      <c r="I895" s="35"/>
      <c r="J895" s="35"/>
      <c r="K895" s="35"/>
      <c r="L895" s="35"/>
      <c r="M895" s="35"/>
      <c r="N895" s="35"/>
      <c r="O895" s="35"/>
      <c r="P895" s="56"/>
      <c r="Q895" s="35"/>
      <c r="R895" s="56"/>
      <c r="S895" s="35"/>
      <c r="T895" s="35"/>
      <c r="U895" s="35"/>
      <c r="V895" s="35"/>
      <c r="W895" s="35"/>
      <c r="X895" s="35"/>
      <c r="Y895" s="35"/>
      <c r="Z895" s="35"/>
      <c r="AA895" s="35"/>
    </row>
    <row r="896" ht="75.0" customHeight="1">
      <c r="A896" s="35"/>
      <c r="B896" s="35"/>
      <c r="C896" s="35"/>
      <c r="D896" s="35"/>
      <c r="E896" s="35"/>
      <c r="F896" s="35"/>
      <c r="G896" s="35"/>
      <c r="H896" s="35"/>
      <c r="I896" s="35"/>
      <c r="J896" s="35"/>
      <c r="K896" s="35"/>
      <c r="L896" s="35"/>
      <c r="M896" s="35"/>
      <c r="N896" s="35"/>
      <c r="O896" s="35"/>
      <c r="P896" s="56"/>
      <c r="Q896" s="35"/>
      <c r="R896" s="56"/>
      <c r="S896" s="35"/>
      <c r="T896" s="35"/>
      <c r="U896" s="35"/>
      <c r="V896" s="35"/>
      <c r="W896" s="35"/>
      <c r="X896" s="35"/>
      <c r="Y896" s="35"/>
      <c r="Z896" s="35"/>
      <c r="AA896" s="35"/>
    </row>
    <row r="897" ht="75.0" customHeight="1">
      <c r="A897" s="35"/>
      <c r="B897" s="35"/>
      <c r="C897" s="35"/>
      <c r="D897" s="35"/>
      <c r="E897" s="35"/>
      <c r="F897" s="35"/>
      <c r="G897" s="35"/>
      <c r="H897" s="35"/>
      <c r="I897" s="35"/>
      <c r="J897" s="35"/>
      <c r="K897" s="35"/>
      <c r="L897" s="35"/>
      <c r="M897" s="35"/>
      <c r="N897" s="35"/>
      <c r="O897" s="35"/>
      <c r="P897" s="56"/>
      <c r="Q897" s="35"/>
      <c r="R897" s="56"/>
      <c r="S897" s="35"/>
      <c r="T897" s="35"/>
      <c r="U897" s="35"/>
      <c r="V897" s="35"/>
      <c r="W897" s="35"/>
      <c r="X897" s="35"/>
      <c r="Y897" s="35"/>
      <c r="Z897" s="35"/>
      <c r="AA897" s="35"/>
    </row>
    <row r="898" ht="75.0" customHeight="1">
      <c r="A898" s="35"/>
      <c r="B898" s="35"/>
      <c r="C898" s="35"/>
      <c r="D898" s="35"/>
      <c r="E898" s="35"/>
      <c r="F898" s="35"/>
      <c r="G898" s="35"/>
      <c r="H898" s="35"/>
      <c r="I898" s="35"/>
      <c r="J898" s="35"/>
      <c r="K898" s="35"/>
      <c r="L898" s="35"/>
      <c r="M898" s="35"/>
      <c r="N898" s="35"/>
      <c r="O898" s="35"/>
      <c r="P898" s="56"/>
      <c r="Q898" s="35"/>
      <c r="R898" s="56"/>
      <c r="S898" s="35"/>
      <c r="T898" s="35"/>
      <c r="U898" s="35"/>
      <c r="V898" s="35"/>
      <c r="W898" s="35"/>
      <c r="X898" s="35"/>
      <c r="Y898" s="35"/>
      <c r="Z898" s="35"/>
      <c r="AA898" s="35"/>
    </row>
    <row r="899" ht="75.0" customHeight="1">
      <c r="A899" s="35"/>
      <c r="B899" s="35"/>
      <c r="C899" s="35"/>
      <c r="D899" s="35"/>
      <c r="E899" s="35"/>
      <c r="F899" s="35"/>
      <c r="G899" s="35"/>
      <c r="H899" s="35"/>
      <c r="I899" s="35"/>
      <c r="J899" s="35"/>
      <c r="K899" s="35"/>
      <c r="L899" s="35"/>
      <c r="M899" s="35"/>
      <c r="N899" s="35"/>
      <c r="O899" s="35"/>
      <c r="P899" s="56"/>
      <c r="Q899" s="35"/>
      <c r="R899" s="56"/>
      <c r="S899" s="35"/>
      <c r="T899" s="35"/>
      <c r="U899" s="35"/>
      <c r="V899" s="35"/>
      <c r="W899" s="35"/>
      <c r="X899" s="35"/>
      <c r="Y899" s="35"/>
      <c r="Z899" s="35"/>
      <c r="AA899" s="35"/>
    </row>
    <row r="900" ht="75.0" customHeight="1">
      <c r="A900" s="35"/>
      <c r="B900" s="35"/>
      <c r="C900" s="35"/>
      <c r="D900" s="35"/>
      <c r="E900" s="35"/>
      <c r="F900" s="35"/>
      <c r="G900" s="35"/>
      <c r="H900" s="35"/>
      <c r="I900" s="35"/>
      <c r="J900" s="35"/>
      <c r="K900" s="35"/>
      <c r="L900" s="35"/>
      <c r="M900" s="35"/>
      <c r="N900" s="35"/>
      <c r="O900" s="35"/>
      <c r="P900" s="56"/>
      <c r="Q900" s="35"/>
      <c r="R900" s="56"/>
      <c r="S900" s="35"/>
      <c r="T900" s="35"/>
      <c r="U900" s="35"/>
      <c r="V900" s="35"/>
      <c r="W900" s="35"/>
      <c r="X900" s="35"/>
      <c r="Y900" s="35"/>
      <c r="Z900" s="35"/>
      <c r="AA900" s="35"/>
    </row>
    <row r="901" ht="75.0" customHeight="1">
      <c r="A901" s="35"/>
      <c r="B901" s="35"/>
      <c r="C901" s="35"/>
      <c r="D901" s="35"/>
      <c r="E901" s="35"/>
      <c r="F901" s="35"/>
      <c r="G901" s="35"/>
      <c r="H901" s="35"/>
      <c r="I901" s="35"/>
      <c r="J901" s="35"/>
      <c r="K901" s="35"/>
      <c r="L901" s="35"/>
      <c r="M901" s="35"/>
      <c r="N901" s="35"/>
      <c r="O901" s="35"/>
      <c r="P901" s="56"/>
      <c r="Q901" s="35"/>
      <c r="R901" s="56"/>
      <c r="S901" s="35"/>
      <c r="T901" s="35"/>
      <c r="U901" s="35"/>
      <c r="V901" s="35"/>
      <c r="W901" s="35"/>
      <c r="X901" s="35"/>
      <c r="Y901" s="35"/>
      <c r="Z901" s="35"/>
      <c r="AA901" s="35"/>
    </row>
    <row r="902" ht="75.0" customHeight="1">
      <c r="A902" s="35"/>
      <c r="B902" s="35"/>
      <c r="C902" s="35"/>
      <c r="D902" s="35"/>
      <c r="E902" s="35"/>
      <c r="F902" s="35"/>
      <c r="G902" s="35"/>
      <c r="H902" s="35"/>
      <c r="I902" s="35"/>
      <c r="J902" s="35"/>
      <c r="K902" s="35"/>
      <c r="L902" s="35"/>
      <c r="M902" s="35"/>
      <c r="N902" s="35"/>
      <c r="O902" s="35"/>
      <c r="P902" s="56"/>
      <c r="Q902" s="35"/>
      <c r="R902" s="56"/>
      <c r="S902" s="35"/>
      <c r="T902" s="35"/>
      <c r="U902" s="35"/>
      <c r="V902" s="35"/>
      <c r="W902" s="35"/>
      <c r="X902" s="35"/>
      <c r="Y902" s="35"/>
      <c r="Z902" s="35"/>
      <c r="AA902" s="35"/>
    </row>
    <row r="903" ht="75.0" customHeight="1">
      <c r="A903" s="35"/>
      <c r="B903" s="35"/>
      <c r="C903" s="35"/>
      <c r="D903" s="35"/>
      <c r="E903" s="35"/>
      <c r="F903" s="35"/>
      <c r="G903" s="35"/>
      <c r="H903" s="35"/>
      <c r="I903" s="35"/>
      <c r="J903" s="35"/>
      <c r="K903" s="35"/>
      <c r="L903" s="35"/>
      <c r="M903" s="35"/>
      <c r="N903" s="35"/>
      <c r="O903" s="35"/>
      <c r="P903" s="56"/>
      <c r="Q903" s="35"/>
      <c r="R903" s="56"/>
      <c r="S903" s="35"/>
      <c r="T903" s="35"/>
      <c r="U903" s="35"/>
      <c r="V903" s="35"/>
      <c r="W903" s="35"/>
      <c r="X903" s="35"/>
      <c r="Y903" s="35"/>
      <c r="Z903" s="35"/>
      <c r="AA903" s="35"/>
    </row>
    <row r="904" ht="75.0" customHeight="1">
      <c r="A904" s="35"/>
      <c r="B904" s="35"/>
      <c r="C904" s="35"/>
      <c r="D904" s="35"/>
      <c r="E904" s="35"/>
      <c r="F904" s="35"/>
      <c r="G904" s="35"/>
      <c r="H904" s="35"/>
      <c r="I904" s="35"/>
      <c r="J904" s="35"/>
      <c r="K904" s="35"/>
      <c r="L904" s="35"/>
      <c r="M904" s="35"/>
      <c r="N904" s="35"/>
      <c r="O904" s="35"/>
      <c r="P904" s="56"/>
      <c r="Q904" s="35"/>
      <c r="R904" s="56"/>
      <c r="S904" s="35"/>
      <c r="T904" s="35"/>
      <c r="U904" s="35"/>
      <c r="V904" s="35"/>
      <c r="W904" s="35"/>
      <c r="X904" s="35"/>
      <c r="Y904" s="35"/>
      <c r="Z904" s="35"/>
      <c r="AA904" s="35"/>
    </row>
    <row r="905" ht="75.0" customHeight="1">
      <c r="A905" s="35"/>
      <c r="B905" s="35"/>
      <c r="C905" s="35"/>
      <c r="D905" s="35"/>
      <c r="E905" s="35"/>
      <c r="F905" s="35"/>
      <c r="G905" s="35"/>
      <c r="H905" s="35"/>
      <c r="I905" s="35"/>
      <c r="J905" s="35"/>
      <c r="K905" s="35"/>
      <c r="L905" s="35"/>
      <c r="M905" s="35"/>
      <c r="N905" s="35"/>
      <c r="O905" s="35"/>
      <c r="P905" s="56"/>
      <c r="Q905" s="35"/>
      <c r="R905" s="56"/>
      <c r="S905" s="35"/>
      <c r="T905" s="35"/>
      <c r="U905" s="35"/>
      <c r="V905" s="35"/>
      <c r="W905" s="35"/>
      <c r="X905" s="35"/>
      <c r="Y905" s="35"/>
      <c r="Z905" s="35"/>
      <c r="AA905" s="35"/>
    </row>
    <row r="906" ht="75.0" customHeight="1">
      <c r="A906" s="35"/>
      <c r="B906" s="35"/>
      <c r="C906" s="35"/>
      <c r="D906" s="35"/>
      <c r="E906" s="35"/>
      <c r="F906" s="35"/>
      <c r="G906" s="35"/>
      <c r="H906" s="35"/>
      <c r="I906" s="35"/>
      <c r="J906" s="35"/>
      <c r="K906" s="35"/>
      <c r="L906" s="35"/>
      <c r="M906" s="35"/>
      <c r="N906" s="35"/>
      <c r="O906" s="35"/>
      <c r="P906" s="56"/>
      <c r="Q906" s="35"/>
      <c r="R906" s="56"/>
      <c r="S906" s="35"/>
      <c r="T906" s="35"/>
      <c r="U906" s="35"/>
      <c r="V906" s="35"/>
      <c r="W906" s="35"/>
      <c r="X906" s="35"/>
      <c r="Y906" s="35"/>
      <c r="Z906" s="35"/>
      <c r="AA906" s="35"/>
    </row>
    <row r="907" ht="75.0" customHeight="1">
      <c r="A907" s="35"/>
      <c r="B907" s="35"/>
      <c r="C907" s="35"/>
      <c r="D907" s="35"/>
      <c r="E907" s="35"/>
      <c r="F907" s="35"/>
      <c r="G907" s="35"/>
      <c r="H907" s="35"/>
      <c r="I907" s="35"/>
      <c r="J907" s="35"/>
      <c r="K907" s="35"/>
      <c r="L907" s="35"/>
      <c r="M907" s="35"/>
      <c r="N907" s="35"/>
      <c r="O907" s="35"/>
      <c r="P907" s="56"/>
      <c r="Q907" s="35"/>
      <c r="R907" s="56"/>
      <c r="S907" s="35"/>
      <c r="T907" s="35"/>
      <c r="U907" s="35"/>
      <c r="V907" s="35"/>
      <c r="W907" s="35"/>
      <c r="X907" s="35"/>
      <c r="Y907" s="35"/>
      <c r="Z907" s="35"/>
      <c r="AA907" s="35"/>
    </row>
    <row r="908" ht="75.0" customHeight="1">
      <c r="A908" s="35"/>
      <c r="B908" s="35"/>
      <c r="C908" s="35"/>
      <c r="D908" s="35"/>
      <c r="E908" s="35"/>
      <c r="F908" s="35"/>
      <c r="G908" s="35"/>
      <c r="H908" s="35"/>
      <c r="I908" s="35"/>
      <c r="J908" s="35"/>
      <c r="K908" s="35"/>
      <c r="L908" s="35"/>
      <c r="M908" s="35"/>
      <c r="N908" s="35"/>
      <c r="O908" s="35"/>
      <c r="P908" s="56"/>
      <c r="Q908" s="35"/>
      <c r="R908" s="56"/>
      <c r="S908" s="35"/>
      <c r="T908" s="35"/>
      <c r="U908" s="35"/>
      <c r="V908" s="35"/>
      <c r="W908" s="35"/>
      <c r="X908" s="35"/>
      <c r="Y908" s="35"/>
      <c r="Z908" s="35"/>
      <c r="AA908" s="35"/>
    </row>
    <row r="909" ht="75.0" customHeight="1">
      <c r="A909" s="35"/>
      <c r="B909" s="35"/>
      <c r="C909" s="35"/>
      <c r="D909" s="35"/>
      <c r="E909" s="35"/>
      <c r="F909" s="35"/>
      <c r="G909" s="35"/>
      <c r="H909" s="35"/>
      <c r="I909" s="35"/>
      <c r="J909" s="35"/>
      <c r="K909" s="35"/>
      <c r="L909" s="35"/>
      <c r="M909" s="35"/>
      <c r="N909" s="35"/>
      <c r="O909" s="35"/>
      <c r="P909" s="56"/>
      <c r="Q909" s="35"/>
      <c r="R909" s="56"/>
      <c r="S909" s="35"/>
      <c r="T909" s="35"/>
      <c r="U909" s="35"/>
      <c r="V909" s="35"/>
      <c r="W909" s="35"/>
      <c r="X909" s="35"/>
      <c r="Y909" s="35"/>
      <c r="Z909" s="35"/>
      <c r="AA909" s="35"/>
    </row>
    <row r="910" ht="75.0" customHeight="1">
      <c r="A910" s="35"/>
      <c r="B910" s="35"/>
      <c r="C910" s="35"/>
      <c r="D910" s="35"/>
      <c r="E910" s="35"/>
      <c r="F910" s="35"/>
      <c r="G910" s="35"/>
      <c r="H910" s="35"/>
      <c r="I910" s="35"/>
      <c r="J910" s="35"/>
      <c r="K910" s="35"/>
      <c r="L910" s="35"/>
      <c r="M910" s="35"/>
      <c r="N910" s="35"/>
      <c r="O910" s="35"/>
      <c r="P910" s="56"/>
      <c r="Q910" s="35"/>
      <c r="R910" s="56"/>
      <c r="S910" s="35"/>
      <c r="T910" s="35"/>
      <c r="U910" s="35"/>
      <c r="V910" s="35"/>
      <c r="W910" s="35"/>
      <c r="X910" s="35"/>
      <c r="Y910" s="35"/>
      <c r="Z910" s="35"/>
      <c r="AA910" s="35"/>
    </row>
    <row r="911" ht="75.0" customHeight="1">
      <c r="A911" s="35"/>
      <c r="B911" s="35"/>
      <c r="C911" s="35"/>
      <c r="D911" s="35"/>
      <c r="E911" s="35"/>
      <c r="F911" s="35"/>
      <c r="G911" s="35"/>
      <c r="H911" s="35"/>
      <c r="I911" s="35"/>
      <c r="J911" s="35"/>
      <c r="K911" s="35"/>
      <c r="L911" s="35"/>
      <c r="M911" s="35"/>
      <c r="N911" s="35"/>
      <c r="O911" s="35"/>
      <c r="P911" s="56"/>
      <c r="Q911" s="35"/>
      <c r="R911" s="56"/>
      <c r="S911" s="35"/>
      <c r="T911" s="35"/>
      <c r="U911" s="35"/>
      <c r="V911" s="35"/>
      <c r="W911" s="35"/>
      <c r="X911" s="35"/>
      <c r="Y911" s="35"/>
      <c r="Z911" s="35"/>
      <c r="AA911" s="35"/>
    </row>
    <row r="912" ht="75.0" customHeight="1">
      <c r="A912" s="35"/>
      <c r="B912" s="35"/>
      <c r="C912" s="35"/>
      <c r="D912" s="35"/>
      <c r="E912" s="35"/>
      <c r="F912" s="35"/>
      <c r="G912" s="35"/>
      <c r="H912" s="35"/>
      <c r="I912" s="35"/>
      <c r="J912" s="35"/>
      <c r="K912" s="35"/>
      <c r="L912" s="35"/>
      <c r="M912" s="35"/>
      <c r="N912" s="35"/>
      <c r="O912" s="35"/>
      <c r="P912" s="56"/>
      <c r="Q912" s="35"/>
      <c r="R912" s="56"/>
      <c r="S912" s="35"/>
      <c r="T912" s="35"/>
      <c r="U912" s="35"/>
      <c r="V912" s="35"/>
      <c r="W912" s="35"/>
      <c r="X912" s="35"/>
      <c r="Y912" s="35"/>
      <c r="Z912" s="35"/>
      <c r="AA912" s="35"/>
    </row>
    <row r="913" ht="75.0" customHeight="1">
      <c r="A913" s="35"/>
      <c r="B913" s="35"/>
      <c r="C913" s="35"/>
      <c r="D913" s="35"/>
      <c r="E913" s="35"/>
      <c r="F913" s="35"/>
      <c r="G913" s="35"/>
      <c r="H913" s="35"/>
      <c r="I913" s="35"/>
      <c r="J913" s="35"/>
      <c r="K913" s="35"/>
      <c r="L913" s="35"/>
      <c r="M913" s="35"/>
      <c r="N913" s="35"/>
      <c r="O913" s="35"/>
      <c r="P913" s="56"/>
      <c r="Q913" s="35"/>
      <c r="R913" s="56"/>
      <c r="S913" s="35"/>
      <c r="T913" s="35"/>
      <c r="U913" s="35"/>
      <c r="V913" s="35"/>
      <c r="W913" s="35"/>
      <c r="X913" s="35"/>
      <c r="Y913" s="35"/>
      <c r="Z913" s="35"/>
      <c r="AA913" s="35"/>
    </row>
    <row r="914" ht="75.0" customHeight="1">
      <c r="A914" s="35"/>
      <c r="B914" s="35"/>
      <c r="C914" s="35"/>
      <c r="D914" s="35"/>
      <c r="E914" s="35"/>
      <c r="F914" s="35"/>
      <c r="G914" s="35"/>
      <c r="H914" s="35"/>
      <c r="I914" s="35"/>
      <c r="J914" s="35"/>
      <c r="K914" s="35"/>
      <c r="L914" s="35"/>
      <c r="M914" s="35"/>
      <c r="N914" s="35"/>
      <c r="O914" s="35"/>
      <c r="P914" s="56"/>
      <c r="Q914" s="35"/>
      <c r="R914" s="56"/>
      <c r="S914" s="35"/>
      <c r="T914" s="35"/>
      <c r="U914" s="35"/>
      <c r="V914" s="35"/>
      <c r="W914" s="35"/>
      <c r="X914" s="35"/>
      <c r="Y914" s="35"/>
      <c r="Z914" s="35"/>
      <c r="AA914" s="35"/>
    </row>
    <row r="915" ht="75.0" customHeight="1">
      <c r="A915" s="35"/>
      <c r="B915" s="35"/>
      <c r="C915" s="35"/>
      <c r="D915" s="35"/>
      <c r="E915" s="35"/>
      <c r="F915" s="35"/>
      <c r="G915" s="35"/>
      <c r="H915" s="35"/>
      <c r="I915" s="35"/>
      <c r="J915" s="35"/>
      <c r="K915" s="35"/>
      <c r="L915" s="35"/>
      <c r="M915" s="35"/>
      <c r="N915" s="35"/>
      <c r="O915" s="35"/>
      <c r="P915" s="56"/>
      <c r="Q915" s="35"/>
      <c r="R915" s="56"/>
      <c r="S915" s="35"/>
      <c r="T915" s="35"/>
      <c r="U915" s="35"/>
      <c r="V915" s="35"/>
      <c r="W915" s="35"/>
      <c r="X915" s="35"/>
      <c r="Y915" s="35"/>
      <c r="Z915" s="35"/>
      <c r="AA915" s="35"/>
    </row>
    <row r="916" ht="75.0" customHeight="1">
      <c r="A916" s="35"/>
      <c r="B916" s="35"/>
      <c r="C916" s="35"/>
      <c r="D916" s="35"/>
      <c r="E916" s="35"/>
      <c r="F916" s="35"/>
      <c r="G916" s="35"/>
      <c r="H916" s="35"/>
      <c r="I916" s="35"/>
      <c r="J916" s="35"/>
      <c r="K916" s="35"/>
      <c r="L916" s="35"/>
      <c r="M916" s="35"/>
      <c r="N916" s="35"/>
      <c r="O916" s="35"/>
      <c r="P916" s="56"/>
      <c r="Q916" s="35"/>
      <c r="R916" s="56"/>
      <c r="S916" s="35"/>
      <c r="T916" s="35"/>
      <c r="U916" s="35"/>
      <c r="V916" s="35"/>
      <c r="W916" s="35"/>
      <c r="X916" s="35"/>
      <c r="Y916" s="35"/>
      <c r="Z916" s="35"/>
      <c r="AA916" s="35"/>
    </row>
    <row r="917" ht="75.0" customHeight="1">
      <c r="A917" s="35"/>
      <c r="B917" s="35"/>
      <c r="C917" s="35"/>
      <c r="D917" s="35"/>
      <c r="E917" s="35"/>
      <c r="F917" s="35"/>
      <c r="G917" s="35"/>
      <c r="H917" s="35"/>
      <c r="I917" s="35"/>
      <c r="J917" s="35"/>
      <c r="K917" s="35"/>
      <c r="L917" s="35"/>
      <c r="M917" s="35"/>
      <c r="N917" s="35"/>
      <c r="O917" s="35"/>
      <c r="P917" s="56"/>
      <c r="Q917" s="35"/>
      <c r="R917" s="56"/>
      <c r="S917" s="35"/>
      <c r="T917" s="35"/>
      <c r="U917" s="35"/>
      <c r="V917" s="35"/>
      <c r="W917" s="35"/>
      <c r="X917" s="35"/>
      <c r="Y917" s="35"/>
      <c r="Z917" s="35"/>
      <c r="AA917" s="35"/>
    </row>
    <row r="918" ht="75.0" customHeight="1">
      <c r="A918" s="35"/>
      <c r="B918" s="35"/>
      <c r="C918" s="35"/>
      <c r="D918" s="35"/>
      <c r="E918" s="35"/>
      <c r="F918" s="35"/>
      <c r="G918" s="35"/>
      <c r="H918" s="35"/>
      <c r="I918" s="35"/>
      <c r="J918" s="35"/>
      <c r="K918" s="35"/>
      <c r="L918" s="35"/>
      <c r="M918" s="35"/>
      <c r="N918" s="35"/>
      <c r="O918" s="35"/>
      <c r="P918" s="56"/>
      <c r="Q918" s="35"/>
      <c r="R918" s="56"/>
      <c r="S918" s="35"/>
      <c r="T918" s="35"/>
      <c r="U918" s="35"/>
      <c r="V918" s="35"/>
      <c r="W918" s="35"/>
      <c r="X918" s="35"/>
      <c r="Y918" s="35"/>
      <c r="Z918" s="35"/>
      <c r="AA918" s="35"/>
    </row>
    <row r="919" ht="75.0" customHeight="1">
      <c r="A919" s="35"/>
      <c r="B919" s="35"/>
      <c r="C919" s="35"/>
      <c r="D919" s="35"/>
      <c r="E919" s="35"/>
      <c r="F919" s="35"/>
      <c r="G919" s="35"/>
      <c r="H919" s="35"/>
      <c r="I919" s="35"/>
      <c r="J919" s="35"/>
      <c r="K919" s="35"/>
      <c r="L919" s="35"/>
      <c r="M919" s="35"/>
      <c r="N919" s="35"/>
      <c r="O919" s="35"/>
      <c r="P919" s="56"/>
      <c r="Q919" s="35"/>
      <c r="R919" s="56"/>
      <c r="S919" s="35"/>
      <c r="T919" s="35"/>
      <c r="U919" s="35"/>
      <c r="V919" s="35"/>
      <c r="W919" s="35"/>
      <c r="X919" s="35"/>
      <c r="Y919" s="35"/>
      <c r="Z919" s="35"/>
      <c r="AA919" s="35"/>
    </row>
    <row r="920" ht="75.0" customHeight="1">
      <c r="A920" s="35"/>
      <c r="B920" s="35"/>
      <c r="C920" s="35"/>
      <c r="D920" s="35"/>
      <c r="E920" s="35"/>
      <c r="F920" s="35"/>
      <c r="G920" s="35"/>
      <c r="H920" s="35"/>
      <c r="I920" s="35"/>
      <c r="J920" s="35"/>
      <c r="K920" s="35"/>
      <c r="L920" s="35"/>
      <c r="M920" s="35"/>
      <c r="N920" s="35"/>
      <c r="O920" s="35"/>
      <c r="P920" s="56"/>
      <c r="Q920" s="35"/>
      <c r="R920" s="56"/>
      <c r="S920" s="35"/>
      <c r="T920" s="35"/>
      <c r="U920" s="35"/>
      <c r="V920" s="35"/>
      <c r="W920" s="35"/>
      <c r="X920" s="35"/>
      <c r="Y920" s="35"/>
      <c r="Z920" s="35"/>
      <c r="AA920" s="35"/>
    </row>
    <row r="921" ht="75.0" customHeight="1">
      <c r="A921" s="35"/>
      <c r="B921" s="35"/>
      <c r="C921" s="35"/>
      <c r="D921" s="35"/>
      <c r="E921" s="35"/>
      <c r="F921" s="35"/>
      <c r="G921" s="35"/>
      <c r="H921" s="35"/>
      <c r="I921" s="35"/>
      <c r="J921" s="35"/>
      <c r="K921" s="35"/>
      <c r="L921" s="35"/>
      <c r="M921" s="35"/>
      <c r="N921" s="35"/>
      <c r="O921" s="35"/>
      <c r="P921" s="56"/>
      <c r="Q921" s="35"/>
      <c r="R921" s="56"/>
      <c r="S921" s="35"/>
      <c r="T921" s="35"/>
      <c r="U921" s="35"/>
      <c r="V921" s="35"/>
      <c r="W921" s="35"/>
      <c r="X921" s="35"/>
      <c r="Y921" s="35"/>
      <c r="Z921" s="35"/>
      <c r="AA921" s="35"/>
    </row>
    <row r="922" ht="75.0" customHeight="1">
      <c r="A922" s="35"/>
      <c r="B922" s="35"/>
      <c r="C922" s="35"/>
      <c r="D922" s="35"/>
      <c r="E922" s="35"/>
      <c r="F922" s="35"/>
      <c r="G922" s="35"/>
      <c r="H922" s="35"/>
      <c r="I922" s="35"/>
      <c r="J922" s="35"/>
      <c r="K922" s="35"/>
      <c r="L922" s="35"/>
      <c r="M922" s="35"/>
      <c r="N922" s="35"/>
      <c r="O922" s="35"/>
      <c r="P922" s="56"/>
      <c r="Q922" s="35"/>
      <c r="R922" s="56"/>
      <c r="S922" s="35"/>
      <c r="T922" s="35"/>
      <c r="U922" s="35"/>
      <c r="V922" s="35"/>
      <c r="W922" s="35"/>
      <c r="X922" s="35"/>
      <c r="Y922" s="35"/>
      <c r="Z922" s="35"/>
      <c r="AA922" s="35"/>
    </row>
    <row r="923" ht="75.0" customHeight="1">
      <c r="A923" s="35"/>
      <c r="B923" s="35"/>
      <c r="C923" s="35"/>
      <c r="D923" s="35"/>
      <c r="E923" s="35"/>
      <c r="F923" s="35"/>
      <c r="G923" s="35"/>
      <c r="H923" s="35"/>
      <c r="I923" s="35"/>
      <c r="J923" s="35"/>
      <c r="K923" s="35"/>
      <c r="L923" s="35"/>
      <c r="M923" s="35"/>
      <c r="N923" s="35"/>
      <c r="O923" s="35"/>
      <c r="P923" s="56"/>
      <c r="Q923" s="35"/>
      <c r="R923" s="56"/>
      <c r="S923" s="35"/>
      <c r="T923" s="35"/>
      <c r="U923" s="35"/>
      <c r="V923" s="35"/>
      <c r="W923" s="35"/>
      <c r="X923" s="35"/>
      <c r="Y923" s="35"/>
      <c r="Z923" s="35"/>
      <c r="AA923" s="35"/>
    </row>
    <row r="924" ht="75.0" customHeight="1">
      <c r="A924" s="35"/>
      <c r="B924" s="35"/>
      <c r="C924" s="35"/>
      <c r="D924" s="35"/>
      <c r="E924" s="35"/>
      <c r="F924" s="35"/>
      <c r="G924" s="35"/>
      <c r="H924" s="35"/>
      <c r="I924" s="35"/>
      <c r="J924" s="35"/>
      <c r="K924" s="35"/>
      <c r="L924" s="35"/>
      <c r="M924" s="35"/>
      <c r="N924" s="35"/>
      <c r="O924" s="35"/>
      <c r="P924" s="56"/>
      <c r="Q924" s="35"/>
      <c r="R924" s="56"/>
      <c r="S924" s="35"/>
      <c r="T924" s="35"/>
      <c r="U924" s="35"/>
      <c r="V924" s="35"/>
      <c r="W924" s="35"/>
      <c r="X924" s="35"/>
      <c r="Y924" s="35"/>
      <c r="Z924" s="35"/>
      <c r="AA924" s="35"/>
    </row>
    <row r="925" ht="75.0" customHeight="1">
      <c r="A925" s="35"/>
      <c r="B925" s="35"/>
      <c r="C925" s="35"/>
      <c r="D925" s="35"/>
      <c r="E925" s="35"/>
      <c r="F925" s="35"/>
      <c r="G925" s="35"/>
      <c r="H925" s="35"/>
      <c r="I925" s="35"/>
      <c r="J925" s="35"/>
      <c r="K925" s="35"/>
      <c r="L925" s="35"/>
      <c r="M925" s="35"/>
      <c r="N925" s="35"/>
      <c r="O925" s="35"/>
      <c r="P925" s="56"/>
      <c r="Q925" s="35"/>
      <c r="R925" s="56"/>
      <c r="S925" s="35"/>
      <c r="T925" s="35"/>
      <c r="U925" s="35"/>
      <c r="V925" s="35"/>
      <c r="W925" s="35"/>
      <c r="X925" s="35"/>
      <c r="Y925" s="35"/>
      <c r="Z925" s="35"/>
      <c r="AA925" s="35"/>
    </row>
    <row r="926" ht="75.0" customHeight="1">
      <c r="A926" s="35"/>
      <c r="B926" s="35"/>
      <c r="C926" s="35"/>
      <c r="D926" s="35"/>
      <c r="E926" s="35"/>
      <c r="F926" s="35"/>
      <c r="G926" s="35"/>
      <c r="H926" s="35"/>
      <c r="I926" s="35"/>
      <c r="J926" s="35"/>
      <c r="K926" s="35"/>
      <c r="L926" s="35"/>
      <c r="M926" s="35"/>
      <c r="N926" s="35"/>
      <c r="O926" s="35"/>
      <c r="P926" s="56"/>
      <c r="Q926" s="35"/>
      <c r="R926" s="56"/>
      <c r="S926" s="35"/>
      <c r="T926" s="35"/>
      <c r="U926" s="35"/>
      <c r="V926" s="35"/>
      <c r="W926" s="35"/>
      <c r="X926" s="35"/>
      <c r="Y926" s="35"/>
      <c r="Z926" s="35"/>
      <c r="AA926" s="35"/>
    </row>
    <row r="927" ht="75.0" customHeight="1">
      <c r="A927" s="35"/>
      <c r="B927" s="35"/>
      <c r="C927" s="35"/>
      <c r="D927" s="35"/>
      <c r="E927" s="35"/>
      <c r="F927" s="35"/>
      <c r="G927" s="35"/>
      <c r="H927" s="35"/>
      <c r="I927" s="35"/>
      <c r="J927" s="35"/>
      <c r="K927" s="35"/>
      <c r="L927" s="35"/>
      <c r="M927" s="35"/>
      <c r="N927" s="35"/>
      <c r="O927" s="35"/>
      <c r="P927" s="56"/>
      <c r="Q927" s="35"/>
      <c r="R927" s="56"/>
      <c r="S927" s="35"/>
      <c r="T927" s="35"/>
      <c r="U927" s="35"/>
      <c r="V927" s="35"/>
      <c r="W927" s="35"/>
      <c r="X927" s="35"/>
      <c r="Y927" s="35"/>
      <c r="Z927" s="35"/>
      <c r="AA927" s="35"/>
    </row>
    <row r="928" ht="75.0" customHeight="1">
      <c r="A928" s="35"/>
      <c r="B928" s="35"/>
      <c r="C928" s="35"/>
      <c r="D928" s="35"/>
      <c r="E928" s="35"/>
      <c r="F928" s="35"/>
      <c r="G928" s="35"/>
      <c r="H928" s="35"/>
      <c r="I928" s="35"/>
      <c r="J928" s="35"/>
      <c r="K928" s="35"/>
      <c r="L928" s="35"/>
      <c r="M928" s="35"/>
      <c r="N928" s="35"/>
      <c r="O928" s="35"/>
      <c r="P928" s="56"/>
      <c r="Q928" s="35"/>
      <c r="R928" s="56"/>
      <c r="S928" s="35"/>
      <c r="T928" s="35"/>
      <c r="U928" s="35"/>
      <c r="V928" s="35"/>
      <c r="W928" s="35"/>
      <c r="X928" s="35"/>
      <c r="Y928" s="35"/>
      <c r="Z928" s="35"/>
      <c r="AA928" s="35"/>
    </row>
    <row r="929" ht="75.0" customHeight="1">
      <c r="A929" s="35"/>
      <c r="B929" s="35"/>
      <c r="C929" s="35"/>
      <c r="D929" s="35"/>
      <c r="E929" s="35"/>
      <c r="F929" s="35"/>
      <c r="G929" s="35"/>
      <c r="H929" s="35"/>
      <c r="I929" s="35"/>
      <c r="J929" s="35"/>
      <c r="K929" s="35"/>
      <c r="L929" s="35"/>
      <c r="M929" s="35"/>
      <c r="N929" s="35"/>
      <c r="O929" s="35"/>
      <c r="P929" s="56"/>
      <c r="Q929" s="35"/>
      <c r="R929" s="56"/>
      <c r="S929" s="35"/>
      <c r="T929" s="35"/>
      <c r="U929" s="35"/>
      <c r="V929" s="35"/>
      <c r="W929" s="35"/>
      <c r="X929" s="35"/>
      <c r="Y929" s="35"/>
      <c r="Z929" s="35"/>
      <c r="AA929" s="35"/>
    </row>
    <row r="930" ht="75.0" customHeight="1">
      <c r="A930" s="35"/>
      <c r="B930" s="35"/>
      <c r="C930" s="35"/>
      <c r="D930" s="35"/>
      <c r="E930" s="35"/>
      <c r="F930" s="35"/>
      <c r="G930" s="35"/>
      <c r="H930" s="35"/>
      <c r="I930" s="35"/>
      <c r="J930" s="35"/>
      <c r="K930" s="35"/>
      <c r="L930" s="35"/>
      <c r="M930" s="35"/>
      <c r="N930" s="35"/>
      <c r="O930" s="35"/>
      <c r="P930" s="56"/>
      <c r="Q930" s="35"/>
      <c r="R930" s="56"/>
      <c r="S930" s="35"/>
      <c r="T930" s="35"/>
      <c r="U930" s="35"/>
      <c r="V930" s="35"/>
      <c r="W930" s="35"/>
      <c r="X930" s="35"/>
      <c r="Y930" s="35"/>
      <c r="Z930" s="35"/>
      <c r="AA930" s="35"/>
    </row>
    <row r="931" ht="75.0" customHeight="1">
      <c r="A931" s="35"/>
      <c r="B931" s="35"/>
      <c r="C931" s="35"/>
      <c r="D931" s="35"/>
      <c r="E931" s="35"/>
      <c r="F931" s="35"/>
      <c r="G931" s="35"/>
      <c r="H931" s="35"/>
      <c r="I931" s="35"/>
      <c r="J931" s="35"/>
      <c r="K931" s="35"/>
      <c r="L931" s="35"/>
      <c r="M931" s="35"/>
      <c r="N931" s="35"/>
      <c r="O931" s="35"/>
      <c r="P931" s="56"/>
      <c r="Q931" s="35"/>
      <c r="R931" s="56"/>
      <c r="S931" s="35"/>
      <c r="T931" s="35"/>
      <c r="U931" s="35"/>
      <c r="V931" s="35"/>
      <c r="W931" s="35"/>
      <c r="X931" s="35"/>
      <c r="Y931" s="35"/>
      <c r="Z931" s="35"/>
      <c r="AA931" s="35"/>
    </row>
    <row r="932" ht="75.0" customHeight="1">
      <c r="A932" s="35"/>
      <c r="B932" s="35"/>
      <c r="C932" s="35"/>
      <c r="D932" s="35"/>
      <c r="E932" s="35"/>
      <c r="F932" s="35"/>
      <c r="G932" s="35"/>
      <c r="H932" s="35"/>
      <c r="I932" s="35"/>
      <c r="J932" s="35"/>
      <c r="K932" s="35"/>
      <c r="L932" s="35"/>
      <c r="M932" s="35"/>
      <c r="N932" s="35"/>
      <c r="O932" s="35"/>
      <c r="P932" s="56"/>
      <c r="Q932" s="35"/>
      <c r="R932" s="56"/>
      <c r="S932" s="35"/>
      <c r="T932" s="35"/>
      <c r="U932" s="35"/>
      <c r="V932" s="35"/>
      <c r="W932" s="35"/>
      <c r="X932" s="35"/>
      <c r="Y932" s="35"/>
      <c r="Z932" s="35"/>
      <c r="AA932" s="35"/>
    </row>
    <row r="933" ht="75.0" customHeight="1">
      <c r="A933" s="35"/>
      <c r="B933" s="35"/>
      <c r="C933" s="35"/>
      <c r="D933" s="35"/>
      <c r="E933" s="35"/>
      <c r="F933" s="35"/>
      <c r="G933" s="35"/>
      <c r="H933" s="35"/>
      <c r="I933" s="35"/>
      <c r="J933" s="35"/>
      <c r="K933" s="35"/>
      <c r="L933" s="35"/>
      <c r="M933" s="35"/>
      <c r="N933" s="35"/>
      <c r="O933" s="35"/>
      <c r="P933" s="56"/>
      <c r="Q933" s="35"/>
      <c r="R933" s="56"/>
      <c r="S933" s="35"/>
      <c r="T933" s="35"/>
      <c r="U933" s="35"/>
      <c r="V933" s="35"/>
      <c r="W933" s="35"/>
      <c r="X933" s="35"/>
      <c r="Y933" s="35"/>
      <c r="Z933" s="35"/>
      <c r="AA933" s="35"/>
    </row>
    <row r="934" ht="75.0" customHeight="1">
      <c r="A934" s="35"/>
      <c r="B934" s="35"/>
      <c r="C934" s="35"/>
      <c r="D934" s="35"/>
      <c r="E934" s="35"/>
      <c r="F934" s="35"/>
      <c r="G934" s="35"/>
      <c r="H934" s="35"/>
      <c r="I934" s="35"/>
      <c r="J934" s="35"/>
      <c r="K934" s="35"/>
      <c r="L934" s="35"/>
      <c r="M934" s="35"/>
      <c r="N934" s="35"/>
      <c r="O934" s="35"/>
      <c r="P934" s="56"/>
      <c r="Q934" s="35"/>
      <c r="R934" s="56"/>
      <c r="S934" s="35"/>
      <c r="T934" s="35"/>
      <c r="U934" s="35"/>
      <c r="V934" s="35"/>
      <c r="W934" s="35"/>
      <c r="X934" s="35"/>
      <c r="Y934" s="35"/>
      <c r="Z934" s="35"/>
      <c r="AA934" s="35"/>
    </row>
    <row r="935" ht="75.0" customHeight="1">
      <c r="A935" s="35"/>
      <c r="B935" s="35"/>
      <c r="C935" s="35"/>
      <c r="D935" s="35"/>
      <c r="E935" s="35"/>
      <c r="F935" s="35"/>
      <c r="G935" s="35"/>
      <c r="H935" s="35"/>
      <c r="I935" s="35"/>
      <c r="J935" s="35"/>
      <c r="K935" s="35"/>
      <c r="L935" s="35"/>
      <c r="M935" s="35"/>
      <c r="N935" s="35"/>
      <c r="O935" s="35"/>
      <c r="P935" s="56"/>
      <c r="Q935" s="35"/>
      <c r="R935" s="56"/>
      <c r="S935" s="35"/>
      <c r="T935" s="35"/>
      <c r="U935" s="35"/>
      <c r="V935" s="35"/>
      <c r="W935" s="35"/>
      <c r="X935" s="35"/>
      <c r="Y935" s="35"/>
      <c r="Z935" s="35"/>
      <c r="AA935" s="35"/>
    </row>
    <row r="936" ht="75.0" customHeight="1">
      <c r="A936" s="35"/>
      <c r="B936" s="35"/>
      <c r="C936" s="35"/>
      <c r="D936" s="35"/>
      <c r="E936" s="35"/>
      <c r="F936" s="35"/>
      <c r="G936" s="35"/>
      <c r="H936" s="35"/>
      <c r="I936" s="35"/>
      <c r="J936" s="35"/>
      <c r="K936" s="35"/>
      <c r="L936" s="35"/>
      <c r="M936" s="35"/>
      <c r="N936" s="35"/>
      <c r="O936" s="35"/>
      <c r="P936" s="56"/>
      <c r="Q936" s="35"/>
      <c r="R936" s="56"/>
      <c r="S936" s="35"/>
      <c r="T936" s="35"/>
      <c r="U936" s="35"/>
      <c r="V936" s="35"/>
      <c r="W936" s="35"/>
      <c r="X936" s="35"/>
      <c r="Y936" s="35"/>
      <c r="Z936" s="35"/>
      <c r="AA936" s="35"/>
    </row>
    <row r="937" ht="75.0" customHeight="1">
      <c r="A937" s="35"/>
      <c r="B937" s="35"/>
      <c r="C937" s="35"/>
      <c r="D937" s="35"/>
      <c r="E937" s="35"/>
      <c r="F937" s="35"/>
      <c r="G937" s="35"/>
      <c r="H937" s="35"/>
      <c r="I937" s="35"/>
      <c r="J937" s="35"/>
      <c r="K937" s="35"/>
      <c r="L937" s="35"/>
      <c r="M937" s="35"/>
      <c r="N937" s="35"/>
      <c r="O937" s="35"/>
      <c r="P937" s="56"/>
      <c r="Q937" s="35"/>
      <c r="R937" s="56"/>
      <c r="S937" s="35"/>
      <c r="T937" s="35"/>
      <c r="U937" s="35"/>
      <c r="V937" s="35"/>
      <c r="W937" s="35"/>
      <c r="X937" s="35"/>
      <c r="Y937" s="35"/>
      <c r="Z937" s="35"/>
      <c r="AA937" s="35"/>
    </row>
    <row r="938" ht="75.0" customHeight="1">
      <c r="A938" s="35"/>
      <c r="B938" s="35"/>
      <c r="C938" s="35"/>
      <c r="D938" s="35"/>
      <c r="E938" s="35"/>
      <c r="F938" s="35"/>
      <c r="G938" s="35"/>
      <c r="H938" s="35"/>
      <c r="I938" s="35"/>
      <c r="J938" s="35"/>
      <c r="K938" s="35"/>
      <c r="L938" s="35"/>
      <c r="M938" s="35"/>
      <c r="N938" s="35"/>
      <c r="O938" s="35"/>
      <c r="P938" s="56"/>
      <c r="Q938" s="35"/>
      <c r="R938" s="56"/>
      <c r="S938" s="35"/>
      <c r="T938" s="35"/>
      <c r="U938" s="35"/>
      <c r="V938" s="35"/>
      <c r="W938" s="35"/>
      <c r="X938" s="35"/>
      <c r="Y938" s="35"/>
      <c r="Z938" s="35"/>
      <c r="AA938" s="35"/>
    </row>
    <row r="939" ht="75.0" customHeight="1">
      <c r="A939" s="35"/>
      <c r="B939" s="35"/>
      <c r="C939" s="35"/>
      <c r="D939" s="35"/>
      <c r="E939" s="35"/>
      <c r="F939" s="35"/>
      <c r="G939" s="35"/>
      <c r="H939" s="35"/>
      <c r="I939" s="35"/>
      <c r="J939" s="35"/>
      <c r="K939" s="35"/>
      <c r="L939" s="35"/>
      <c r="M939" s="35"/>
      <c r="N939" s="35"/>
      <c r="O939" s="35"/>
      <c r="P939" s="56"/>
      <c r="Q939" s="35"/>
      <c r="R939" s="56"/>
      <c r="S939" s="35"/>
      <c r="T939" s="35"/>
      <c r="U939" s="35"/>
      <c r="V939" s="35"/>
      <c r="W939" s="35"/>
      <c r="X939" s="35"/>
      <c r="Y939" s="35"/>
      <c r="Z939" s="35"/>
      <c r="AA939" s="35"/>
    </row>
    <row r="940" ht="75.0" customHeight="1">
      <c r="A940" s="35"/>
      <c r="B940" s="35"/>
      <c r="C940" s="35"/>
      <c r="D940" s="35"/>
      <c r="E940" s="35"/>
      <c r="F940" s="35"/>
      <c r="G940" s="35"/>
      <c r="H940" s="35"/>
      <c r="I940" s="35"/>
      <c r="J940" s="35"/>
      <c r="K940" s="35"/>
      <c r="L940" s="35"/>
      <c r="M940" s="35"/>
      <c r="N940" s="35"/>
      <c r="O940" s="35"/>
      <c r="P940" s="56"/>
      <c r="Q940" s="35"/>
      <c r="R940" s="56"/>
      <c r="S940" s="35"/>
      <c r="T940" s="35"/>
      <c r="U940" s="35"/>
      <c r="V940" s="35"/>
      <c r="W940" s="35"/>
      <c r="X940" s="35"/>
      <c r="Y940" s="35"/>
      <c r="Z940" s="35"/>
      <c r="AA940" s="35"/>
    </row>
    <row r="941" ht="75.0" customHeight="1">
      <c r="A941" s="35"/>
      <c r="B941" s="35"/>
      <c r="C941" s="35"/>
      <c r="D941" s="35"/>
      <c r="E941" s="35"/>
      <c r="F941" s="35"/>
      <c r="G941" s="35"/>
      <c r="H941" s="35"/>
      <c r="I941" s="35"/>
      <c r="J941" s="35"/>
      <c r="K941" s="35"/>
      <c r="L941" s="35"/>
      <c r="M941" s="35"/>
      <c r="N941" s="35"/>
      <c r="O941" s="35"/>
      <c r="P941" s="56"/>
      <c r="Q941" s="35"/>
      <c r="R941" s="56"/>
      <c r="S941" s="35"/>
      <c r="T941" s="35"/>
      <c r="U941" s="35"/>
      <c r="V941" s="35"/>
      <c r="W941" s="35"/>
      <c r="X941" s="35"/>
      <c r="Y941" s="35"/>
      <c r="Z941" s="35"/>
      <c r="AA941" s="35"/>
    </row>
    <row r="942" ht="75.0" customHeight="1">
      <c r="A942" s="35"/>
      <c r="B942" s="35"/>
      <c r="C942" s="35"/>
      <c r="D942" s="35"/>
      <c r="E942" s="35"/>
      <c r="F942" s="35"/>
      <c r="G942" s="35"/>
      <c r="H942" s="35"/>
      <c r="I942" s="35"/>
      <c r="J942" s="35"/>
      <c r="K942" s="35"/>
      <c r="L942" s="35"/>
      <c r="M942" s="35"/>
      <c r="N942" s="35"/>
      <c r="O942" s="35"/>
      <c r="P942" s="56"/>
      <c r="Q942" s="35"/>
      <c r="R942" s="56"/>
      <c r="S942" s="35"/>
      <c r="T942" s="35"/>
      <c r="U942" s="35"/>
      <c r="V942" s="35"/>
      <c r="W942" s="35"/>
      <c r="X942" s="35"/>
      <c r="Y942" s="35"/>
      <c r="Z942" s="35"/>
      <c r="AA942" s="35"/>
    </row>
    <row r="943" ht="75.0" customHeight="1">
      <c r="A943" s="35"/>
      <c r="B943" s="35"/>
      <c r="C943" s="35"/>
      <c r="D943" s="35"/>
      <c r="E943" s="35"/>
      <c r="F943" s="35"/>
      <c r="G943" s="35"/>
      <c r="H943" s="35"/>
      <c r="I943" s="35"/>
      <c r="J943" s="35"/>
      <c r="K943" s="35"/>
      <c r="L943" s="35"/>
      <c r="M943" s="35"/>
      <c r="N943" s="35"/>
      <c r="O943" s="35"/>
      <c r="P943" s="56"/>
      <c r="Q943" s="35"/>
      <c r="R943" s="56"/>
      <c r="S943" s="35"/>
      <c r="T943" s="35"/>
      <c r="U943" s="35"/>
      <c r="V943" s="35"/>
      <c r="W943" s="35"/>
      <c r="X943" s="35"/>
      <c r="Y943" s="35"/>
      <c r="Z943" s="35"/>
      <c r="AA943" s="35"/>
    </row>
    <row r="944" ht="75.0" customHeight="1">
      <c r="A944" s="35"/>
      <c r="B944" s="35"/>
      <c r="C944" s="35"/>
      <c r="D944" s="35"/>
      <c r="E944" s="35"/>
      <c r="F944" s="35"/>
      <c r="G944" s="35"/>
      <c r="H944" s="35"/>
      <c r="I944" s="35"/>
      <c r="J944" s="35"/>
      <c r="K944" s="35"/>
      <c r="L944" s="35"/>
      <c r="M944" s="35"/>
      <c r="N944" s="35"/>
      <c r="O944" s="35"/>
      <c r="P944" s="56"/>
      <c r="Q944" s="35"/>
      <c r="R944" s="56"/>
      <c r="S944" s="35"/>
      <c r="T944" s="35"/>
      <c r="U944" s="35"/>
      <c r="V944" s="35"/>
      <c r="W944" s="35"/>
      <c r="X944" s="35"/>
      <c r="Y944" s="35"/>
      <c r="Z944" s="35"/>
      <c r="AA944" s="35"/>
    </row>
    <row r="945" ht="75.0" customHeight="1">
      <c r="A945" s="35"/>
      <c r="B945" s="35"/>
      <c r="C945" s="35"/>
      <c r="D945" s="35"/>
      <c r="E945" s="35"/>
      <c r="F945" s="35"/>
      <c r="G945" s="35"/>
      <c r="H945" s="35"/>
      <c r="I945" s="35"/>
      <c r="J945" s="35"/>
      <c r="K945" s="35"/>
      <c r="L945" s="35"/>
      <c r="M945" s="35"/>
      <c r="N945" s="35"/>
      <c r="O945" s="35"/>
      <c r="P945" s="56"/>
      <c r="Q945" s="35"/>
      <c r="R945" s="56"/>
      <c r="S945" s="35"/>
      <c r="T945" s="35"/>
      <c r="U945" s="35"/>
      <c r="V945" s="35"/>
      <c r="W945" s="35"/>
      <c r="X945" s="35"/>
      <c r="Y945" s="35"/>
      <c r="Z945" s="35"/>
      <c r="AA945" s="35"/>
    </row>
    <row r="946" ht="75.0" customHeight="1">
      <c r="A946" s="35"/>
      <c r="B946" s="35"/>
      <c r="C946" s="35"/>
      <c r="D946" s="35"/>
      <c r="E946" s="35"/>
      <c r="F946" s="35"/>
      <c r="G946" s="35"/>
      <c r="H946" s="35"/>
      <c r="I946" s="35"/>
      <c r="J946" s="35"/>
      <c r="K946" s="35"/>
      <c r="L946" s="35"/>
      <c r="M946" s="35"/>
      <c r="N946" s="35"/>
      <c r="O946" s="35"/>
      <c r="P946" s="56"/>
      <c r="Q946" s="35"/>
      <c r="R946" s="56"/>
      <c r="S946" s="35"/>
      <c r="T946" s="35"/>
      <c r="U946" s="35"/>
      <c r="V946" s="35"/>
      <c r="W946" s="35"/>
      <c r="X946" s="35"/>
      <c r="Y946" s="35"/>
      <c r="Z946" s="35"/>
      <c r="AA946" s="35"/>
    </row>
    <row r="947" ht="75.0" customHeight="1">
      <c r="A947" s="35"/>
      <c r="B947" s="35"/>
      <c r="C947" s="35"/>
      <c r="D947" s="35"/>
      <c r="E947" s="35"/>
      <c r="F947" s="35"/>
      <c r="G947" s="35"/>
      <c r="H947" s="35"/>
      <c r="I947" s="35"/>
      <c r="J947" s="35"/>
      <c r="K947" s="35"/>
      <c r="L947" s="35"/>
      <c r="M947" s="35"/>
      <c r="N947" s="35"/>
      <c r="O947" s="35"/>
      <c r="P947" s="56"/>
      <c r="Q947" s="35"/>
      <c r="R947" s="56"/>
      <c r="S947" s="35"/>
      <c r="T947" s="35"/>
      <c r="U947" s="35"/>
      <c r="V947" s="35"/>
      <c r="W947" s="35"/>
      <c r="X947" s="35"/>
      <c r="Y947" s="35"/>
      <c r="Z947" s="35"/>
      <c r="AA947" s="35"/>
    </row>
    <row r="948" ht="75.0" customHeight="1">
      <c r="A948" s="35"/>
      <c r="B948" s="35"/>
      <c r="C948" s="35"/>
      <c r="D948" s="35"/>
      <c r="E948" s="35"/>
      <c r="F948" s="35"/>
      <c r="G948" s="35"/>
      <c r="H948" s="35"/>
      <c r="I948" s="35"/>
      <c r="J948" s="35"/>
      <c r="K948" s="35"/>
      <c r="L948" s="35"/>
      <c r="M948" s="35"/>
      <c r="N948" s="35"/>
      <c r="O948" s="35"/>
      <c r="P948" s="56"/>
      <c r="Q948" s="35"/>
      <c r="R948" s="56"/>
      <c r="S948" s="35"/>
      <c r="T948" s="35"/>
      <c r="U948" s="35"/>
      <c r="V948" s="35"/>
      <c r="W948" s="35"/>
      <c r="X948" s="35"/>
      <c r="Y948" s="35"/>
      <c r="Z948" s="35"/>
      <c r="AA948" s="35"/>
    </row>
    <row r="949" ht="75.0" customHeight="1">
      <c r="A949" s="35"/>
      <c r="B949" s="35"/>
      <c r="C949" s="35"/>
      <c r="D949" s="35"/>
      <c r="E949" s="35"/>
      <c r="F949" s="35"/>
      <c r="G949" s="35"/>
      <c r="H949" s="35"/>
      <c r="I949" s="35"/>
      <c r="J949" s="35"/>
      <c r="K949" s="35"/>
      <c r="L949" s="35"/>
      <c r="M949" s="35"/>
      <c r="N949" s="35"/>
      <c r="O949" s="35"/>
      <c r="P949" s="56"/>
      <c r="Q949" s="35"/>
      <c r="R949" s="56"/>
      <c r="S949" s="35"/>
      <c r="T949" s="35"/>
      <c r="U949" s="35"/>
      <c r="V949" s="35"/>
      <c r="W949" s="35"/>
      <c r="X949" s="35"/>
      <c r="Y949" s="35"/>
      <c r="Z949" s="35"/>
      <c r="AA949" s="35"/>
    </row>
    <row r="950" ht="75.0" customHeight="1">
      <c r="A950" s="35"/>
      <c r="B950" s="35"/>
      <c r="C950" s="35"/>
      <c r="D950" s="35"/>
      <c r="E950" s="35"/>
      <c r="F950" s="35"/>
      <c r="G950" s="35"/>
      <c r="H950" s="35"/>
      <c r="I950" s="35"/>
      <c r="J950" s="35"/>
      <c r="K950" s="35"/>
      <c r="L950" s="35"/>
      <c r="M950" s="35"/>
      <c r="N950" s="35"/>
      <c r="O950" s="35"/>
      <c r="P950" s="56"/>
      <c r="Q950" s="35"/>
      <c r="R950" s="56"/>
      <c r="S950" s="35"/>
      <c r="T950" s="35"/>
      <c r="U950" s="35"/>
      <c r="V950" s="35"/>
      <c r="W950" s="35"/>
      <c r="X950" s="35"/>
      <c r="Y950" s="35"/>
      <c r="Z950" s="35"/>
      <c r="AA950" s="35"/>
    </row>
    <row r="951" ht="75.0" customHeight="1">
      <c r="A951" s="35"/>
      <c r="B951" s="35"/>
      <c r="C951" s="35"/>
      <c r="D951" s="35"/>
      <c r="E951" s="35"/>
      <c r="F951" s="35"/>
      <c r="G951" s="35"/>
      <c r="H951" s="35"/>
      <c r="I951" s="35"/>
      <c r="J951" s="35"/>
      <c r="K951" s="35"/>
      <c r="L951" s="35"/>
      <c r="M951" s="35"/>
      <c r="N951" s="35"/>
      <c r="O951" s="35"/>
      <c r="P951" s="56"/>
      <c r="Q951" s="35"/>
      <c r="R951" s="56"/>
      <c r="S951" s="35"/>
      <c r="T951" s="35"/>
      <c r="U951" s="35"/>
      <c r="V951" s="35"/>
      <c r="W951" s="35"/>
      <c r="X951" s="35"/>
      <c r="Y951" s="35"/>
      <c r="Z951" s="35"/>
      <c r="AA951" s="35"/>
    </row>
    <row r="952" ht="75.0" customHeight="1">
      <c r="A952" s="35"/>
      <c r="B952" s="35"/>
      <c r="C952" s="35"/>
      <c r="D952" s="35"/>
      <c r="E952" s="35"/>
      <c r="F952" s="35"/>
      <c r="G952" s="35"/>
      <c r="H952" s="35"/>
      <c r="I952" s="35"/>
      <c r="J952" s="35"/>
      <c r="K952" s="35"/>
      <c r="L952" s="35"/>
      <c r="M952" s="35"/>
      <c r="N952" s="35"/>
      <c r="O952" s="35"/>
      <c r="P952" s="56"/>
      <c r="Q952" s="35"/>
      <c r="R952" s="56"/>
      <c r="S952" s="35"/>
      <c r="T952" s="35"/>
      <c r="U952" s="35"/>
      <c r="V952" s="35"/>
      <c r="W952" s="35"/>
      <c r="X952" s="35"/>
      <c r="Y952" s="35"/>
      <c r="Z952" s="35"/>
      <c r="AA952" s="35"/>
    </row>
    <row r="953" ht="75.0" customHeight="1">
      <c r="A953" s="35"/>
      <c r="B953" s="35"/>
      <c r="C953" s="35"/>
      <c r="D953" s="35"/>
      <c r="E953" s="35"/>
      <c r="F953" s="35"/>
      <c r="G953" s="35"/>
      <c r="H953" s="35"/>
      <c r="I953" s="35"/>
      <c r="J953" s="35"/>
      <c r="K953" s="35"/>
      <c r="L953" s="35"/>
      <c r="M953" s="35"/>
      <c r="N953" s="35"/>
      <c r="O953" s="35"/>
      <c r="P953" s="56"/>
      <c r="Q953" s="35"/>
      <c r="R953" s="56"/>
      <c r="S953" s="35"/>
      <c r="T953" s="35"/>
      <c r="U953" s="35"/>
      <c r="V953" s="35"/>
      <c r="W953" s="35"/>
      <c r="X953" s="35"/>
      <c r="Y953" s="35"/>
      <c r="Z953" s="35"/>
      <c r="AA953" s="35"/>
    </row>
    <row r="954" ht="75.0" customHeight="1">
      <c r="A954" s="35"/>
      <c r="B954" s="35"/>
      <c r="C954" s="35"/>
      <c r="D954" s="35"/>
      <c r="E954" s="35"/>
      <c r="F954" s="35"/>
      <c r="G954" s="35"/>
      <c r="H954" s="35"/>
      <c r="I954" s="35"/>
      <c r="J954" s="35"/>
      <c r="K954" s="35"/>
      <c r="L954" s="35"/>
      <c r="M954" s="35"/>
      <c r="N954" s="35"/>
      <c r="O954" s="35"/>
      <c r="P954" s="56"/>
      <c r="Q954" s="35"/>
      <c r="R954" s="56"/>
      <c r="S954" s="35"/>
      <c r="T954" s="35"/>
      <c r="U954" s="35"/>
      <c r="V954" s="35"/>
      <c r="W954" s="35"/>
      <c r="X954" s="35"/>
      <c r="Y954" s="35"/>
      <c r="Z954" s="35"/>
      <c r="AA954" s="35"/>
    </row>
    <row r="955" ht="75.0" customHeight="1">
      <c r="A955" s="35"/>
      <c r="B955" s="35"/>
      <c r="C955" s="35"/>
      <c r="D955" s="35"/>
      <c r="E955" s="35"/>
      <c r="F955" s="35"/>
      <c r="G955" s="35"/>
      <c r="H955" s="35"/>
      <c r="I955" s="35"/>
      <c r="J955" s="35"/>
      <c r="K955" s="35"/>
      <c r="L955" s="35"/>
      <c r="M955" s="35"/>
      <c r="N955" s="35"/>
      <c r="O955" s="35"/>
      <c r="P955" s="56"/>
      <c r="Q955" s="35"/>
      <c r="R955" s="56"/>
      <c r="S955" s="35"/>
      <c r="T955" s="35"/>
      <c r="U955" s="35"/>
      <c r="V955" s="35"/>
      <c r="W955" s="35"/>
      <c r="X955" s="35"/>
      <c r="Y955" s="35"/>
      <c r="Z955" s="35"/>
      <c r="AA955" s="35"/>
    </row>
    <row r="956" ht="75.0" customHeight="1">
      <c r="A956" s="35"/>
      <c r="B956" s="35"/>
      <c r="C956" s="35"/>
      <c r="D956" s="35"/>
      <c r="E956" s="35"/>
      <c r="F956" s="35"/>
      <c r="G956" s="35"/>
      <c r="H956" s="35"/>
      <c r="I956" s="35"/>
      <c r="J956" s="35"/>
      <c r="K956" s="35"/>
      <c r="L956" s="35"/>
      <c r="M956" s="35"/>
      <c r="N956" s="35"/>
      <c r="O956" s="35"/>
      <c r="P956" s="56"/>
      <c r="Q956" s="35"/>
      <c r="R956" s="56"/>
      <c r="S956" s="35"/>
      <c r="T956" s="35"/>
      <c r="U956" s="35"/>
      <c r="V956" s="35"/>
      <c r="W956" s="35"/>
      <c r="X956" s="35"/>
      <c r="Y956" s="35"/>
      <c r="Z956" s="35"/>
      <c r="AA956" s="35"/>
    </row>
    <row r="957" ht="75.0" customHeight="1">
      <c r="A957" s="35"/>
      <c r="B957" s="35"/>
      <c r="C957" s="35"/>
      <c r="D957" s="35"/>
      <c r="E957" s="35"/>
      <c r="F957" s="35"/>
      <c r="G957" s="35"/>
      <c r="H957" s="35"/>
      <c r="I957" s="35"/>
      <c r="J957" s="35"/>
      <c r="K957" s="35"/>
      <c r="L957" s="35"/>
      <c r="M957" s="35"/>
      <c r="N957" s="35"/>
      <c r="O957" s="35"/>
      <c r="P957" s="56"/>
      <c r="Q957" s="35"/>
      <c r="R957" s="56"/>
      <c r="S957" s="35"/>
      <c r="T957" s="35"/>
      <c r="U957" s="35"/>
      <c r="V957" s="35"/>
      <c r="W957" s="35"/>
      <c r="X957" s="35"/>
      <c r="Y957" s="35"/>
      <c r="Z957" s="35"/>
      <c r="AA957" s="35"/>
    </row>
    <row r="958" ht="75.0" customHeight="1">
      <c r="A958" s="35"/>
      <c r="B958" s="35"/>
      <c r="C958" s="35"/>
      <c r="D958" s="35"/>
      <c r="E958" s="35"/>
      <c r="F958" s="35"/>
      <c r="G958" s="35"/>
      <c r="H958" s="35"/>
      <c r="I958" s="35"/>
      <c r="J958" s="35"/>
      <c r="K958" s="35"/>
      <c r="L958" s="35"/>
      <c r="M958" s="35"/>
      <c r="N958" s="35"/>
      <c r="O958" s="35"/>
      <c r="P958" s="56"/>
      <c r="Q958" s="35"/>
      <c r="R958" s="56"/>
      <c r="S958" s="35"/>
      <c r="T958" s="35"/>
      <c r="U958" s="35"/>
      <c r="V958" s="35"/>
      <c r="W958" s="35"/>
      <c r="X958" s="35"/>
      <c r="Y958" s="35"/>
      <c r="Z958" s="35"/>
      <c r="AA958" s="35"/>
    </row>
    <row r="959" ht="75.0" customHeight="1">
      <c r="A959" s="35"/>
      <c r="B959" s="35"/>
      <c r="C959" s="35"/>
      <c r="D959" s="35"/>
      <c r="E959" s="35"/>
      <c r="F959" s="35"/>
      <c r="G959" s="35"/>
      <c r="H959" s="35"/>
      <c r="I959" s="35"/>
      <c r="J959" s="35"/>
      <c r="K959" s="35"/>
      <c r="L959" s="35"/>
      <c r="M959" s="35"/>
      <c r="N959" s="35"/>
      <c r="O959" s="35"/>
      <c r="P959" s="56"/>
      <c r="Q959" s="35"/>
      <c r="R959" s="56"/>
      <c r="S959" s="35"/>
      <c r="T959" s="35"/>
      <c r="U959" s="35"/>
      <c r="V959" s="35"/>
      <c r="W959" s="35"/>
      <c r="X959" s="35"/>
      <c r="Y959" s="35"/>
      <c r="Z959" s="35"/>
      <c r="AA959" s="35"/>
    </row>
    <row r="960" ht="75.0" customHeight="1">
      <c r="A960" s="35"/>
      <c r="B960" s="35"/>
      <c r="C960" s="35"/>
      <c r="D960" s="35"/>
      <c r="E960" s="35"/>
      <c r="F960" s="35"/>
      <c r="G960" s="35"/>
      <c r="H960" s="35"/>
      <c r="I960" s="35"/>
      <c r="J960" s="35"/>
      <c r="K960" s="35"/>
      <c r="L960" s="35"/>
      <c r="M960" s="35"/>
      <c r="N960" s="35"/>
      <c r="O960" s="35"/>
      <c r="P960" s="56"/>
      <c r="Q960" s="35"/>
      <c r="R960" s="56"/>
      <c r="S960" s="35"/>
      <c r="T960" s="35"/>
      <c r="U960" s="35"/>
      <c r="V960" s="35"/>
      <c r="W960" s="35"/>
      <c r="X960" s="35"/>
      <c r="Y960" s="35"/>
      <c r="Z960" s="35"/>
      <c r="AA960" s="35"/>
    </row>
    <row r="961" ht="75.0" customHeight="1">
      <c r="A961" s="35"/>
      <c r="B961" s="35"/>
      <c r="C961" s="35"/>
      <c r="D961" s="35"/>
      <c r="E961" s="35"/>
      <c r="F961" s="35"/>
      <c r="G961" s="35"/>
      <c r="H961" s="35"/>
      <c r="I961" s="35"/>
      <c r="J961" s="35"/>
      <c r="K961" s="35"/>
      <c r="L961" s="35"/>
      <c r="M961" s="35"/>
      <c r="N961" s="35"/>
      <c r="O961" s="35"/>
      <c r="P961" s="56"/>
      <c r="Q961" s="35"/>
      <c r="R961" s="56"/>
      <c r="S961" s="35"/>
      <c r="T961" s="35"/>
      <c r="U961" s="35"/>
      <c r="V961" s="35"/>
      <c r="W961" s="35"/>
      <c r="X961" s="35"/>
      <c r="Y961" s="35"/>
      <c r="Z961" s="35"/>
      <c r="AA961" s="35"/>
    </row>
    <row r="962" ht="75.0" customHeight="1">
      <c r="A962" s="35"/>
      <c r="B962" s="35"/>
      <c r="C962" s="35"/>
      <c r="D962" s="35"/>
      <c r="E962" s="35"/>
      <c r="F962" s="35"/>
      <c r="G962" s="35"/>
      <c r="H962" s="35"/>
      <c r="I962" s="35"/>
      <c r="J962" s="35"/>
      <c r="K962" s="35"/>
      <c r="L962" s="35"/>
      <c r="M962" s="35"/>
      <c r="N962" s="35"/>
      <c r="O962" s="35"/>
      <c r="P962" s="56"/>
      <c r="Q962" s="35"/>
      <c r="R962" s="56"/>
      <c r="S962" s="35"/>
      <c r="T962" s="35"/>
      <c r="U962" s="35"/>
      <c r="V962" s="35"/>
      <c r="W962" s="35"/>
      <c r="X962" s="35"/>
      <c r="Y962" s="35"/>
      <c r="Z962" s="35"/>
      <c r="AA962" s="35"/>
    </row>
    <row r="963" ht="75.0" customHeight="1">
      <c r="A963" s="35"/>
      <c r="B963" s="35"/>
      <c r="C963" s="35"/>
      <c r="D963" s="35"/>
      <c r="E963" s="35"/>
      <c r="F963" s="35"/>
      <c r="G963" s="35"/>
      <c r="H963" s="35"/>
      <c r="I963" s="35"/>
      <c r="J963" s="35"/>
      <c r="K963" s="35"/>
      <c r="L963" s="35"/>
      <c r="M963" s="35"/>
      <c r="N963" s="35"/>
      <c r="O963" s="35"/>
      <c r="P963" s="56"/>
      <c r="Q963" s="35"/>
      <c r="R963" s="56"/>
      <c r="S963" s="35"/>
      <c r="T963" s="35"/>
      <c r="U963" s="35"/>
      <c r="V963" s="35"/>
      <c r="W963" s="35"/>
      <c r="X963" s="35"/>
      <c r="Y963" s="35"/>
      <c r="Z963" s="35"/>
      <c r="AA963" s="35"/>
    </row>
    <row r="964" ht="75.0" customHeight="1">
      <c r="A964" s="35"/>
      <c r="B964" s="35"/>
      <c r="C964" s="35"/>
      <c r="D964" s="35"/>
      <c r="E964" s="35"/>
      <c r="F964" s="35"/>
      <c r="G964" s="35"/>
      <c r="H964" s="35"/>
      <c r="I964" s="35"/>
      <c r="J964" s="35"/>
      <c r="K964" s="35"/>
      <c r="L964" s="35"/>
      <c r="M964" s="35"/>
      <c r="N964" s="35"/>
      <c r="O964" s="35"/>
      <c r="P964" s="56"/>
      <c r="Q964" s="35"/>
      <c r="R964" s="56"/>
      <c r="S964" s="35"/>
      <c r="T964" s="35"/>
      <c r="U964" s="35"/>
      <c r="V964" s="35"/>
      <c r="W964" s="35"/>
      <c r="X964" s="35"/>
      <c r="Y964" s="35"/>
      <c r="Z964" s="35"/>
      <c r="AA964" s="35"/>
    </row>
    <row r="965" ht="75.0" customHeight="1">
      <c r="A965" s="35"/>
      <c r="B965" s="35"/>
      <c r="C965" s="35"/>
      <c r="D965" s="35"/>
      <c r="E965" s="35"/>
      <c r="F965" s="35"/>
      <c r="G965" s="35"/>
      <c r="H965" s="35"/>
      <c r="I965" s="35"/>
      <c r="J965" s="35"/>
      <c r="K965" s="35"/>
      <c r="L965" s="35"/>
      <c r="M965" s="35"/>
      <c r="N965" s="35"/>
      <c r="O965" s="35"/>
      <c r="P965" s="56"/>
      <c r="Q965" s="35"/>
      <c r="R965" s="56"/>
      <c r="S965" s="35"/>
      <c r="T965" s="35"/>
      <c r="U965" s="35"/>
      <c r="V965" s="35"/>
      <c r="W965" s="35"/>
      <c r="X965" s="35"/>
      <c r="Y965" s="35"/>
      <c r="Z965" s="35"/>
      <c r="AA965" s="35"/>
    </row>
    <row r="966" ht="75.0" customHeight="1">
      <c r="A966" s="35"/>
      <c r="B966" s="35"/>
      <c r="C966" s="35"/>
      <c r="D966" s="35"/>
      <c r="E966" s="35"/>
      <c r="F966" s="35"/>
      <c r="G966" s="35"/>
      <c r="H966" s="35"/>
      <c r="I966" s="35"/>
      <c r="J966" s="35"/>
      <c r="K966" s="35"/>
      <c r="L966" s="35"/>
      <c r="M966" s="35"/>
      <c r="N966" s="35"/>
      <c r="O966" s="35"/>
      <c r="P966" s="56"/>
      <c r="Q966" s="35"/>
      <c r="R966" s="56"/>
      <c r="S966" s="35"/>
      <c r="T966" s="35"/>
      <c r="U966" s="35"/>
      <c r="V966" s="35"/>
      <c r="W966" s="35"/>
      <c r="X966" s="35"/>
      <c r="Y966" s="35"/>
      <c r="Z966" s="35"/>
      <c r="AA966" s="35"/>
    </row>
    <row r="967" ht="75.0" customHeight="1">
      <c r="A967" s="35"/>
      <c r="B967" s="35"/>
      <c r="C967" s="35"/>
      <c r="D967" s="35"/>
      <c r="E967" s="35"/>
      <c r="F967" s="35"/>
      <c r="G967" s="35"/>
      <c r="H967" s="35"/>
      <c r="I967" s="35"/>
      <c r="J967" s="35"/>
      <c r="K967" s="35"/>
      <c r="L967" s="35"/>
      <c r="M967" s="35"/>
      <c r="N967" s="35"/>
      <c r="O967" s="35"/>
      <c r="P967" s="56"/>
      <c r="Q967" s="35"/>
      <c r="R967" s="56"/>
      <c r="S967" s="35"/>
      <c r="T967" s="35"/>
      <c r="U967" s="35"/>
      <c r="V967" s="35"/>
      <c r="W967" s="35"/>
      <c r="X967" s="35"/>
      <c r="Y967" s="35"/>
      <c r="Z967" s="35"/>
      <c r="AA967" s="35"/>
    </row>
    <row r="968" ht="75.0" customHeight="1">
      <c r="A968" s="35"/>
      <c r="B968" s="35"/>
      <c r="C968" s="35"/>
      <c r="D968" s="35"/>
      <c r="E968" s="35"/>
      <c r="F968" s="35"/>
      <c r="G968" s="35"/>
      <c r="H968" s="35"/>
      <c r="I968" s="35"/>
      <c r="J968" s="35"/>
      <c r="K968" s="35"/>
      <c r="L968" s="35"/>
      <c r="M968" s="35"/>
      <c r="N968" s="35"/>
      <c r="O968" s="35"/>
      <c r="P968" s="56"/>
      <c r="Q968" s="35"/>
      <c r="R968" s="56"/>
      <c r="S968" s="35"/>
      <c r="T968" s="35"/>
      <c r="U968" s="35"/>
      <c r="V968" s="35"/>
      <c r="W968" s="35"/>
      <c r="X968" s="35"/>
      <c r="Y968" s="35"/>
      <c r="Z968" s="35"/>
      <c r="AA968" s="35"/>
    </row>
    <row r="969" ht="75.0" customHeight="1">
      <c r="A969" s="35"/>
      <c r="B969" s="35"/>
      <c r="C969" s="35"/>
      <c r="D969" s="35"/>
      <c r="E969" s="35"/>
      <c r="F969" s="35"/>
      <c r="G969" s="35"/>
      <c r="H969" s="35"/>
      <c r="I969" s="35"/>
      <c r="J969" s="35"/>
      <c r="K969" s="35"/>
      <c r="L969" s="35"/>
      <c r="M969" s="35"/>
      <c r="N969" s="35"/>
      <c r="O969" s="35"/>
      <c r="P969" s="56"/>
      <c r="Q969" s="35"/>
      <c r="R969" s="56"/>
      <c r="S969" s="35"/>
      <c r="T969" s="35"/>
      <c r="U969" s="35"/>
      <c r="V969" s="35"/>
      <c r="W969" s="35"/>
      <c r="X969" s="35"/>
      <c r="Y969" s="35"/>
      <c r="Z969" s="35"/>
      <c r="AA969" s="35"/>
    </row>
    <row r="970" ht="75.0" customHeight="1">
      <c r="A970" s="35"/>
      <c r="B970" s="35"/>
      <c r="C970" s="35"/>
      <c r="D970" s="35"/>
      <c r="E970" s="35"/>
      <c r="F970" s="35"/>
      <c r="G970" s="35"/>
      <c r="H970" s="35"/>
      <c r="I970" s="35"/>
      <c r="J970" s="35"/>
      <c r="K970" s="35"/>
      <c r="L970" s="35"/>
      <c r="M970" s="35"/>
      <c r="N970" s="35"/>
      <c r="O970" s="35"/>
      <c r="P970" s="56"/>
      <c r="Q970" s="35"/>
      <c r="R970" s="56"/>
      <c r="S970" s="35"/>
      <c r="T970" s="35"/>
      <c r="U970" s="35"/>
      <c r="V970" s="35"/>
      <c r="W970" s="35"/>
      <c r="X970" s="35"/>
      <c r="Y970" s="35"/>
      <c r="Z970" s="35"/>
      <c r="AA970" s="35"/>
    </row>
    <row r="971" ht="75.0" customHeight="1">
      <c r="A971" s="35"/>
      <c r="B971" s="35"/>
      <c r="C971" s="35"/>
      <c r="D971" s="35"/>
      <c r="E971" s="35"/>
      <c r="F971" s="35"/>
      <c r="G971" s="35"/>
      <c r="H971" s="35"/>
      <c r="I971" s="35"/>
      <c r="J971" s="35"/>
      <c r="K971" s="35"/>
      <c r="L971" s="35"/>
      <c r="M971" s="35"/>
      <c r="N971" s="35"/>
      <c r="O971" s="35"/>
      <c r="P971" s="56"/>
      <c r="Q971" s="35"/>
      <c r="R971" s="56"/>
      <c r="S971" s="35"/>
      <c r="T971" s="35"/>
      <c r="U971" s="35"/>
      <c r="V971" s="35"/>
      <c r="W971" s="35"/>
      <c r="X971" s="35"/>
      <c r="Y971" s="35"/>
      <c r="Z971" s="35"/>
      <c r="AA971" s="35"/>
    </row>
    <row r="972" ht="75.0" customHeight="1">
      <c r="A972" s="35"/>
      <c r="B972" s="35"/>
      <c r="C972" s="35"/>
      <c r="D972" s="35"/>
      <c r="E972" s="35"/>
      <c r="F972" s="35"/>
      <c r="G972" s="35"/>
      <c r="H972" s="35"/>
      <c r="I972" s="35"/>
      <c r="J972" s="35"/>
      <c r="K972" s="35"/>
      <c r="L972" s="35"/>
      <c r="M972" s="35"/>
      <c r="N972" s="35"/>
      <c r="O972" s="35"/>
      <c r="P972" s="56"/>
      <c r="Q972" s="35"/>
      <c r="R972" s="56"/>
      <c r="S972" s="35"/>
      <c r="T972" s="35"/>
      <c r="U972" s="35"/>
      <c r="V972" s="35"/>
      <c r="W972" s="35"/>
      <c r="X972" s="35"/>
      <c r="Y972" s="35"/>
      <c r="Z972" s="35"/>
      <c r="AA972" s="35"/>
    </row>
    <row r="973" ht="75.0" customHeight="1">
      <c r="A973" s="35"/>
      <c r="B973" s="35"/>
      <c r="C973" s="35"/>
      <c r="D973" s="35"/>
      <c r="E973" s="35"/>
      <c r="F973" s="35"/>
      <c r="G973" s="35"/>
      <c r="H973" s="35"/>
      <c r="I973" s="35"/>
      <c r="J973" s="35"/>
      <c r="K973" s="35"/>
      <c r="L973" s="35"/>
      <c r="M973" s="35"/>
      <c r="N973" s="35"/>
      <c r="O973" s="35"/>
      <c r="P973" s="56"/>
      <c r="Q973" s="35"/>
      <c r="R973" s="56"/>
      <c r="S973" s="35"/>
      <c r="T973" s="35"/>
      <c r="U973" s="35"/>
      <c r="V973" s="35"/>
      <c r="W973" s="35"/>
      <c r="X973" s="35"/>
      <c r="Y973" s="35"/>
      <c r="Z973" s="35"/>
      <c r="AA973" s="35"/>
    </row>
    <row r="974" ht="75.0" customHeight="1">
      <c r="A974" s="35"/>
      <c r="B974" s="35"/>
      <c r="C974" s="35"/>
      <c r="D974" s="35"/>
      <c r="E974" s="35"/>
      <c r="F974" s="35"/>
      <c r="G974" s="35"/>
      <c r="H974" s="35"/>
      <c r="I974" s="35"/>
      <c r="J974" s="35"/>
      <c r="K974" s="35"/>
      <c r="L974" s="35"/>
      <c r="M974" s="35"/>
      <c r="N974" s="35"/>
      <c r="O974" s="35"/>
      <c r="P974" s="56"/>
      <c r="Q974" s="35"/>
      <c r="R974" s="56"/>
      <c r="S974" s="35"/>
      <c r="T974" s="35"/>
      <c r="U974" s="35"/>
      <c r="V974" s="35"/>
      <c r="W974" s="35"/>
      <c r="X974" s="35"/>
      <c r="Y974" s="35"/>
      <c r="Z974" s="35"/>
      <c r="AA974" s="35"/>
    </row>
    <row r="975" ht="75.0" customHeight="1">
      <c r="A975" s="35"/>
      <c r="B975" s="35"/>
      <c r="C975" s="35"/>
      <c r="D975" s="35"/>
      <c r="E975" s="35"/>
      <c r="F975" s="35"/>
      <c r="G975" s="35"/>
      <c r="H975" s="35"/>
      <c r="I975" s="35"/>
      <c r="J975" s="35"/>
      <c r="K975" s="35"/>
      <c r="L975" s="35"/>
      <c r="M975" s="35"/>
      <c r="N975" s="35"/>
      <c r="O975" s="35"/>
      <c r="P975" s="56"/>
      <c r="Q975" s="35"/>
      <c r="R975" s="56"/>
      <c r="S975" s="35"/>
      <c r="T975" s="35"/>
      <c r="U975" s="35"/>
      <c r="V975" s="35"/>
      <c r="W975" s="35"/>
      <c r="X975" s="35"/>
      <c r="Y975" s="35"/>
      <c r="Z975" s="35"/>
      <c r="AA975" s="35"/>
    </row>
    <row r="976" ht="75.0" customHeight="1">
      <c r="A976" s="35"/>
      <c r="B976" s="35"/>
      <c r="C976" s="35"/>
      <c r="D976" s="35"/>
      <c r="E976" s="35"/>
      <c r="F976" s="35"/>
      <c r="G976" s="35"/>
      <c r="H976" s="35"/>
      <c r="I976" s="35"/>
      <c r="J976" s="35"/>
      <c r="K976" s="35"/>
      <c r="L976" s="35"/>
      <c r="M976" s="35"/>
      <c r="N976" s="35"/>
      <c r="O976" s="35"/>
      <c r="P976" s="56"/>
      <c r="Q976" s="35"/>
      <c r="R976" s="56"/>
      <c r="S976" s="35"/>
      <c r="T976" s="35"/>
      <c r="U976" s="35"/>
      <c r="V976" s="35"/>
      <c r="W976" s="35"/>
      <c r="X976" s="35"/>
      <c r="Y976" s="35"/>
      <c r="Z976" s="35"/>
      <c r="AA976" s="35"/>
    </row>
    <row r="977" ht="75.0" customHeight="1">
      <c r="A977" s="35"/>
      <c r="B977" s="35"/>
      <c r="C977" s="35"/>
      <c r="D977" s="35"/>
      <c r="E977" s="35"/>
      <c r="F977" s="35"/>
      <c r="G977" s="35"/>
      <c r="H977" s="35"/>
      <c r="I977" s="35"/>
      <c r="J977" s="35"/>
      <c r="K977" s="35"/>
      <c r="L977" s="35"/>
      <c r="M977" s="35"/>
      <c r="N977" s="35"/>
      <c r="O977" s="35"/>
      <c r="P977" s="56"/>
      <c r="Q977" s="35"/>
      <c r="R977" s="56"/>
      <c r="S977" s="35"/>
      <c r="T977" s="35"/>
      <c r="U977" s="35"/>
      <c r="V977" s="35"/>
      <c r="W977" s="35"/>
      <c r="X977" s="35"/>
      <c r="Y977" s="35"/>
      <c r="Z977" s="35"/>
      <c r="AA977" s="35"/>
    </row>
    <row r="978" ht="75.0" customHeight="1">
      <c r="A978" s="35"/>
      <c r="B978" s="35"/>
      <c r="C978" s="35"/>
      <c r="D978" s="35"/>
      <c r="E978" s="35"/>
      <c r="F978" s="35"/>
      <c r="G978" s="35"/>
      <c r="H978" s="35"/>
      <c r="I978" s="35"/>
      <c r="J978" s="35"/>
      <c r="K978" s="35"/>
      <c r="L978" s="35"/>
      <c r="M978" s="35"/>
      <c r="N978" s="35"/>
      <c r="O978" s="35"/>
      <c r="P978" s="56"/>
      <c r="Q978" s="35"/>
      <c r="R978" s="56"/>
      <c r="S978" s="35"/>
      <c r="T978" s="35"/>
      <c r="U978" s="35"/>
      <c r="V978" s="35"/>
      <c r="W978" s="35"/>
      <c r="X978" s="35"/>
      <c r="Y978" s="35"/>
      <c r="Z978" s="35"/>
      <c r="AA978" s="35"/>
    </row>
    <row r="979" ht="75.0" customHeight="1">
      <c r="A979" s="35"/>
      <c r="B979" s="35"/>
      <c r="C979" s="35"/>
      <c r="D979" s="35"/>
      <c r="E979" s="35"/>
      <c r="F979" s="35"/>
      <c r="G979" s="35"/>
      <c r="H979" s="35"/>
      <c r="I979" s="35"/>
      <c r="J979" s="35"/>
      <c r="K979" s="35"/>
      <c r="L979" s="35"/>
      <c r="M979" s="35"/>
      <c r="N979" s="35"/>
      <c r="O979" s="35"/>
      <c r="P979" s="56"/>
      <c r="Q979" s="35"/>
      <c r="R979" s="56"/>
      <c r="S979" s="35"/>
      <c r="T979" s="35"/>
      <c r="U979" s="35"/>
      <c r="V979" s="35"/>
      <c r="W979" s="35"/>
      <c r="X979" s="35"/>
      <c r="Y979" s="35"/>
      <c r="Z979" s="35"/>
      <c r="AA979" s="35"/>
    </row>
    <row r="980" ht="75.0" customHeight="1">
      <c r="A980" s="35"/>
      <c r="B980" s="35"/>
      <c r="C980" s="35"/>
      <c r="D980" s="35"/>
      <c r="E980" s="35"/>
      <c r="F980" s="35"/>
      <c r="G980" s="35"/>
      <c r="H980" s="35"/>
      <c r="I980" s="35"/>
      <c r="J980" s="35"/>
      <c r="K980" s="35"/>
      <c r="L980" s="35"/>
      <c r="M980" s="35"/>
      <c r="N980" s="35"/>
      <c r="O980" s="35"/>
      <c r="P980" s="56"/>
      <c r="Q980" s="35"/>
      <c r="R980" s="56"/>
      <c r="S980" s="35"/>
      <c r="T980" s="35"/>
      <c r="U980" s="35"/>
      <c r="V980" s="35"/>
      <c r="W980" s="35"/>
      <c r="X980" s="35"/>
      <c r="Y980" s="35"/>
      <c r="Z980" s="35"/>
      <c r="AA980" s="35"/>
    </row>
    <row r="981" ht="75.0" customHeight="1">
      <c r="A981" s="35"/>
      <c r="B981" s="35"/>
      <c r="C981" s="35"/>
      <c r="D981" s="35"/>
      <c r="E981" s="35"/>
      <c r="F981" s="35"/>
      <c r="G981" s="35"/>
      <c r="H981" s="35"/>
      <c r="I981" s="35"/>
      <c r="J981" s="35"/>
      <c r="K981" s="35"/>
      <c r="L981" s="35"/>
      <c r="M981" s="35"/>
      <c r="N981" s="35"/>
      <c r="O981" s="35"/>
      <c r="P981" s="56"/>
      <c r="Q981" s="35"/>
      <c r="R981" s="56"/>
      <c r="S981" s="35"/>
      <c r="T981" s="35"/>
      <c r="U981" s="35"/>
      <c r="V981" s="35"/>
      <c r="W981" s="35"/>
      <c r="X981" s="35"/>
      <c r="Y981" s="35"/>
      <c r="Z981" s="35"/>
      <c r="AA981" s="35"/>
    </row>
    <row r="982" ht="75.0" customHeight="1">
      <c r="A982" s="35"/>
      <c r="B982" s="35"/>
      <c r="C982" s="35"/>
      <c r="D982" s="35"/>
      <c r="E982" s="35"/>
      <c r="F982" s="35"/>
      <c r="G982" s="35"/>
      <c r="H982" s="35"/>
      <c r="I982" s="35"/>
      <c r="J982" s="35"/>
      <c r="K982" s="35"/>
      <c r="L982" s="35"/>
      <c r="M982" s="35"/>
      <c r="N982" s="35"/>
      <c r="O982" s="35"/>
      <c r="P982" s="56"/>
      <c r="Q982" s="35"/>
      <c r="R982" s="56"/>
      <c r="S982" s="35"/>
      <c r="T982" s="35"/>
      <c r="U982" s="35"/>
      <c r="V982" s="35"/>
      <c r="W982" s="35"/>
      <c r="X982" s="35"/>
      <c r="Y982" s="35"/>
      <c r="Z982" s="35"/>
      <c r="AA982" s="35"/>
    </row>
    <row r="983" ht="75.0" customHeight="1">
      <c r="A983" s="35"/>
      <c r="B983" s="35"/>
      <c r="C983" s="35"/>
      <c r="D983" s="35"/>
      <c r="E983" s="35"/>
      <c r="F983" s="35"/>
      <c r="G983" s="35"/>
      <c r="H983" s="35"/>
      <c r="I983" s="35"/>
      <c r="J983" s="35"/>
      <c r="K983" s="35"/>
      <c r="L983" s="35"/>
      <c r="M983" s="35"/>
      <c r="N983" s="35"/>
      <c r="O983" s="35"/>
      <c r="P983" s="56"/>
      <c r="Q983" s="35"/>
      <c r="R983" s="56"/>
      <c r="S983" s="35"/>
      <c r="T983" s="35"/>
      <c r="U983" s="35"/>
      <c r="V983" s="35"/>
      <c r="W983" s="35"/>
      <c r="X983" s="35"/>
      <c r="Y983" s="35"/>
      <c r="Z983" s="35"/>
      <c r="AA983" s="35"/>
    </row>
    <row r="984" ht="75.0" customHeight="1">
      <c r="A984" s="35"/>
      <c r="B984" s="35"/>
      <c r="C984" s="35"/>
      <c r="D984" s="35"/>
      <c r="E984" s="35"/>
      <c r="F984" s="35"/>
      <c r="G984" s="35"/>
      <c r="H984" s="35"/>
      <c r="I984" s="35"/>
      <c r="J984" s="35"/>
      <c r="K984" s="35"/>
      <c r="L984" s="35"/>
      <c r="M984" s="35"/>
      <c r="N984" s="35"/>
      <c r="O984" s="35"/>
      <c r="P984" s="56"/>
      <c r="Q984" s="35"/>
      <c r="R984" s="56"/>
      <c r="S984" s="35"/>
      <c r="T984" s="35"/>
      <c r="U984" s="35"/>
      <c r="V984" s="35"/>
      <c r="W984" s="35"/>
      <c r="X984" s="35"/>
      <c r="Y984" s="35"/>
      <c r="Z984" s="35"/>
      <c r="AA984" s="35"/>
    </row>
    <row r="985" ht="75.0" customHeight="1">
      <c r="A985" s="35"/>
      <c r="B985" s="35"/>
      <c r="C985" s="35"/>
      <c r="D985" s="35"/>
      <c r="E985" s="35"/>
      <c r="F985" s="35"/>
      <c r="G985" s="35"/>
      <c r="H985" s="35"/>
      <c r="I985" s="35"/>
      <c r="J985" s="35"/>
      <c r="K985" s="35"/>
      <c r="L985" s="35"/>
      <c r="M985" s="35"/>
      <c r="N985" s="35"/>
      <c r="O985" s="35"/>
      <c r="P985" s="56"/>
      <c r="Q985" s="35"/>
      <c r="R985" s="56"/>
      <c r="S985" s="35"/>
      <c r="T985" s="35"/>
      <c r="U985" s="35"/>
      <c r="V985" s="35"/>
      <c r="W985" s="35"/>
      <c r="X985" s="35"/>
      <c r="Y985" s="35"/>
      <c r="Z985" s="35"/>
      <c r="AA985" s="35"/>
    </row>
    <row r="986" ht="75.0" customHeight="1">
      <c r="A986" s="35"/>
      <c r="B986" s="35"/>
      <c r="C986" s="35"/>
      <c r="D986" s="35"/>
      <c r="E986" s="35"/>
      <c r="F986" s="35"/>
      <c r="G986" s="35"/>
      <c r="H986" s="35"/>
      <c r="I986" s="35"/>
      <c r="J986" s="35"/>
      <c r="K986" s="35"/>
      <c r="L986" s="35"/>
      <c r="M986" s="35"/>
      <c r="N986" s="35"/>
      <c r="O986" s="35"/>
      <c r="P986" s="56"/>
      <c r="Q986" s="35"/>
      <c r="R986" s="56"/>
      <c r="S986" s="35"/>
      <c r="T986" s="35"/>
      <c r="U986" s="35"/>
      <c r="V986" s="35"/>
      <c r="W986" s="35"/>
      <c r="X986" s="35"/>
      <c r="Y986" s="35"/>
      <c r="Z986" s="35"/>
      <c r="AA986" s="35"/>
    </row>
    <row r="987" ht="75.0" customHeight="1">
      <c r="A987" s="35"/>
      <c r="B987" s="35"/>
      <c r="C987" s="35"/>
      <c r="D987" s="35"/>
      <c r="E987" s="35"/>
      <c r="F987" s="35"/>
      <c r="G987" s="35"/>
      <c r="H987" s="35"/>
      <c r="I987" s="35"/>
      <c r="J987" s="35"/>
      <c r="K987" s="35"/>
      <c r="L987" s="35"/>
      <c r="M987" s="35"/>
      <c r="N987" s="35"/>
      <c r="O987" s="35"/>
      <c r="P987" s="56"/>
      <c r="Q987" s="35"/>
      <c r="R987" s="56"/>
      <c r="S987" s="35"/>
      <c r="T987" s="35"/>
      <c r="U987" s="35"/>
      <c r="V987" s="35"/>
      <c r="W987" s="35"/>
      <c r="X987" s="35"/>
      <c r="Y987" s="35"/>
      <c r="Z987" s="35"/>
      <c r="AA987" s="35"/>
    </row>
    <row r="988" ht="75.0" customHeight="1">
      <c r="A988" s="35"/>
      <c r="B988" s="35"/>
      <c r="C988" s="35"/>
      <c r="D988" s="35"/>
      <c r="E988" s="35"/>
      <c r="F988" s="35"/>
      <c r="G988" s="35"/>
      <c r="H988" s="35"/>
      <c r="I988" s="35"/>
      <c r="J988" s="35"/>
      <c r="K988" s="35"/>
      <c r="L988" s="35"/>
      <c r="M988" s="35"/>
      <c r="N988" s="35"/>
      <c r="O988" s="35"/>
      <c r="P988" s="56"/>
      <c r="Q988" s="35"/>
      <c r="R988" s="56"/>
      <c r="S988" s="35"/>
      <c r="T988" s="35"/>
      <c r="U988" s="35"/>
      <c r="V988" s="35"/>
      <c r="W988" s="35"/>
      <c r="X988" s="35"/>
      <c r="Y988" s="35"/>
      <c r="Z988" s="35"/>
      <c r="AA988" s="35"/>
    </row>
    <row r="989" ht="75.0" customHeight="1">
      <c r="A989" s="35"/>
      <c r="B989" s="35"/>
      <c r="C989" s="35"/>
      <c r="D989" s="35"/>
      <c r="E989" s="35"/>
      <c r="F989" s="35"/>
      <c r="G989" s="35"/>
      <c r="H989" s="35"/>
      <c r="I989" s="35"/>
      <c r="J989" s="35"/>
      <c r="K989" s="35"/>
      <c r="L989" s="35"/>
      <c r="M989" s="35"/>
      <c r="N989" s="35"/>
      <c r="O989" s="35"/>
      <c r="P989" s="56"/>
      <c r="Q989" s="35"/>
      <c r="R989" s="56"/>
      <c r="S989" s="35"/>
      <c r="T989" s="35"/>
      <c r="U989" s="35"/>
      <c r="V989" s="35"/>
      <c r="W989" s="35"/>
      <c r="X989" s="35"/>
      <c r="Y989" s="35"/>
      <c r="Z989" s="35"/>
      <c r="AA989" s="35"/>
    </row>
    <row r="990" ht="75.0" customHeight="1">
      <c r="A990" s="35"/>
      <c r="B990" s="35"/>
      <c r="C990" s="35"/>
      <c r="D990" s="35"/>
      <c r="E990" s="35"/>
      <c r="F990" s="35"/>
      <c r="G990" s="35"/>
      <c r="H990" s="35"/>
      <c r="I990" s="35"/>
      <c r="J990" s="35"/>
      <c r="K990" s="35"/>
      <c r="L990" s="35"/>
      <c r="M990" s="35"/>
      <c r="N990" s="35"/>
      <c r="O990" s="35"/>
      <c r="P990" s="56"/>
      <c r="Q990" s="35"/>
      <c r="R990" s="56"/>
      <c r="S990" s="35"/>
      <c r="T990" s="35"/>
      <c r="U990" s="35"/>
      <c r="V990" s="35"/>
      <c r="W990" s="35"/>
      <c r="X990" s="35"/>
      <c r="Y990" s="35"/>
      <c r="Z990" s="35"/>
      <c r="AA990" s="35"/>
    </row>
    <row r="991" ht="75.0" customHeight="1">
      <c r="A991" s="35"/>
      <c r="B991" s="35"/>
      <c r="C991" s="35"/>
      <c r="D991" s="35"/>
      <c r="E991" s="35"/>
      <c r="F991" s="35"/>
      <c r="G991" s="35"/>
      <c r="H991" s="35"/>
      <c r="I991" s="35"/>
      <c r="J991" s="35"/>
      <c r="K991" s="35"/>
      <c r="L991" s="35"/>
      <c r="M991" s="35"/>
      <c r="N991" s="35"/>
      <c r="O991" s="35"/>
      <c r="P991" s="56"/>
      <c r="Q991" s="35"/>
      <c r="R991" s="56"/>
      <c r="S991" s="35"/>
      <c r="T991" s="35"/>
      <c r="U991" s="35"/>
      <c r="V991" s="35"/>
      <c r="W991" s="35"/>
      <c r="X991" s="35"/>
      <c r="Y991" s="35"/>
      <c r="Z991" s="35"/>
      <c r="AA991" s="35"/>
    </row>
    <row r="992" ht="75.0" customHeight="1">
      <c r="A992" s="35"/>
      <c r="B992" s="35"/>
      <c r="C992" s="35"/>
      <c r="D992" s="35"/>
      <c r="E992" s="35"/>
      <c r="F992" s="35"/>
      <c r="G992" s="35"/>
      <c r="H992" s="35"/>
      <c r="I992" s="35"/>
      <c r="J992" s="35"/>
      <c r="K992" s="35"/>
      <c r="L992" s="35"/>
      <c r="M992" s="35"/>
      <c r="N992" s="35"/>
      <c r="O992" s="35"/>
      <c r="P992" s="56"/>
      <c r="Q992" s="35"/>
      <c r="R992" s="56"/>
      <c r="S992" s="35"/>
      <c r="T992" s="35"/>
      <c r="U992" s="35"/>
      <c r="V992" s="35"/>
      <c r="W992" s="35"/>
      <c r="X992" s="35"/>
      <c r="Y992" s="35"/>
      <c r="Z992" s="35"/>
      <c r="AA992" s="35"/>
    </row>
    <row r="993" ht="75.0" customHeight="1">
      <c r="A993" s="35"/>
      <c r="B993" s="35"/>
      <c r="C993" s="35"/>
      <c r="D993" s="35"/>
      <c r="E993" s="35"/>
      <c r="F993" s="35"/>
      <c r="G993" s="35"/>
      <c r="H993" s="35"/>
      <c r="I993" s="35"/>
      <c r="J993" s="35"/>
      <c r="K993" s="35"/>
      <c r="L993" s="35"/>
      <c r="M993" s="35"/>
      <c r="N993" s="35"/>
      <c r="O993" s="35"/>
      <c r="P993" s="56"/>
      <c r="Q993" s="35"/>
      <c r="R993" s="56"/>
      <c r="S993" s="35"/>
      <c r="T993" s="35"/>
      <c r="U993" s="35"/>
      <c r="V993" s="35"/>
      <c r="W993" s="35"/>
      <c r="X993" s="35"/>
      <c r="Y993" s="35"/>
      <c r="Z993" s="35"/>
      <c r="AA993" s="35"/>
    </row>
    <row r="994" ht="75.0" customHeight="1">
      <c r="A994" s="35"/>
      <c r="B994" s="35"/>
      <c r="C994" s="35"/>
      <c r="D994" s="35"/>
      <c r="E994" s="35"/>
      <c r="F994" s="35"/>
      <c r="G994" s="35"/>
      <c r="H994" s="35"/>
      <c r="I994" s="35"/>
      <c r="J994" s="35"/>
      <c r="K994" s="35"/>
      <c r="L994" s="35"/>
      <c r="M994" s="35"/>
      <c r="N994" s="35"/>
      <c r="O994" s="35"/>
      <c r="P994" s="56"/>
      <c r="Q994" s="35"/>
      <c r="R994" s="56"/>
      <c r="S994" s="35"/>
      <c r="T994" s="35"/>
      <c r="U994" s="35"/>
      <c r="V994" s="35"/>
      <c r="W994" s="35"/>
      <c r="X994" s="35"/>
      <c r="Y994" s="35"/>
      <c r="Z994" s="35"/>
      <c r="AA994" s="35"/>
    </row>
    <row r="995" ht="75.0" customHeight="1">
      <c r="A995" s="35"/>
      <c r="B995" s="35"/>
      <c r="C995" s="35"/>
      <c r="D995" s="35"/>
      <c r="E995" s="35"/>
      <c r="F995" s="35"/>
      <c r="G995" s="35"/>
      <c r="H995" s="35"/>
      <c r="I995" s="35"/>
      <c r="J995" s="35"/>
      <c r="K995" s="35"/>
      <c r="L995" s="35"/>
      <c r="M995" s="35"/>
      <c r="N995" s="35"/>
      <c r="O995" s="35"/>
      <c r="P995" s="56"/>
      <c r="Q995" s="35"/>
      <c r="R995" s="56"/>
      <c r="S995" s="35"/>
      <c r="T995" s="35"/>
      <c r="U995" s="35"/>
      <c r="V995" s="35"/>
      <c r="W995" s="35"/>
      <c r="X995" s="35"/>
      <c r="Y995" s="35"/>
      <c r="Z995" s="35"/>
      <c r="AA995" s="35"/>
    </row>
    <row r="996" ht="75.0" customHeight="1">
      <c r="A996" s="35"/>
      <c r="B996" s="35"/>
      <c r="C996" s="35"/>
      <c r="D996" s="35"/>
      <c r="E996" s="35"/>
      <c r="F996" s="35"/>
      <c r="G996" s="35"/>
      <c r="H996" s="35"/>
      <c r="I996" s="35"/>
      <c r="J996" s="35"/>
      <c r="K996" s="35"/>
      <c r="L996" s="35"/>
      <c r="M996" s="35"/>
      <c r="N996" s="35"/>
      <c r="O996" s="35"/>
      <c r="P996" s="56"/>
      <c r="Q996" s="35"/>
      <c r="R996" s="56"/>
      <c r="S996" s="35"/>
      <c r="T996" s="35"/>
      <c r="U996" s="35"/>
      <c r="V996" s="35"/>
      <c r="W996" s="35"/>
      <c r="X996" s="35"/>
      <c r="Y996" s="35"/>
      <c r="Z996" s="35"/>
      <c r="AA996" s="35"/>
    </row>
    <row r="997" ht="75.0" customHeight="1">
      <c r="A997" s="35"/>
      <c r="B997" s="35"/>
      <c r="C997" s="35"/>
      <c r="D997" s="35"/>
      <c r="E997" s="35"/>
      <c r="F997" s="35"/>
      <c r="G997" s="35"/>
      <c r="H997" s="35"/>
      <c r="I997" s="35"/>
      <c r="J997" s="35"/>
      <c r="K997" s="35"/>
      <c r="L997" s="35"/>
      <c r="M997" s="35"/>
      <c r="N997" s="35"/>
      <c r="O997" s="35"/>
      <c r="P997" s="56"/>
      <c r="Q997" s="35"/>
      <c r="R997" s="56"/>
      <c r="S997" s="35"/>
      <c r="T997" s="35"/>
      <c r="U997" s="35"/>
      <c r="V997" s="35"/>
      <c r="W997" s="35"/>
      <c r="X997" s="35"/>
      <c r="Y997" s="35"/>
      <c r="Z997" s="35"/>
      <c r="AA997" s="35"/>
    </row>
    <row r="998" ht="75.0" customHeight="1">
      <c r="A998" s="35"/>
      <c r="B998" s="35"/>
      <c r="C998" s="35"/>
      <c r="D998" s="35"/>
      <c r="E998" s="35"/>
      <c r="F998" s="35"/>
      <c r="G998" s="35"/>
      <c r="H998" s="35"/>
      <c r="I998" s="35"/>
      <c r="J998" s="35"/>
      <c r="K998" s="35"/>
      <c r="L998" s="35"/>
      <c r="M998" s="35"/>
      <c r="N998" s="35"/>
      <c r="O998" s="35"/>
      <c r="P998" s="56"/>
      <c r="Q998" s="35"/>
      <c r="R998" s="56"/>
      <c r="S998" s="35"/>
      <c r="T998" s="35"/>
      <c r="U998" s="35"/>
      <c r="V998" s="35"/>
      <c r="W998" s="35"/>
      <c r="X998" s="35"/>
      <c r="Y998" s="35"/>
      <c r="Z998" s="35"/>
      <c r="AA998" s="35"/>
    </row>
    <row r="999" ht="75.0" customHeight="1">
      <c r="A999" s="35"/>
      <c r="B999" s="35"/>
      <c r="C999" s="35"/>
      <c r="D999" s="35"/>
      <c r="E999" s="35"/>
      <c r="F999" s="35"/>
      <c r="G999" s="35"/>
      <c r="H999" s="35"/>
      <c r="I999" s="35"/>
      <c r="J999" s="35"/>
      <c r="K999" s="35"/>
      <c r="L999" s="35"/>
      <c r="M999" s="35"/>
      <c r="N999" s="35"/>
      <c r="O999" s="35"/>
      <c r="P999" s="56"/>
      <c r="Q999" s="35"/>
      <c r="R999" s="56"/>
      <c r="S999" s="35"/>
      <c r="T999" s="35"/>
      <c r="U999" s="35"/>
      <c r="V999" s="35"/>
      <c r="W999" s="35"/>
      <c r="X999" s="35"/>
      <c r="Y999" s="35"/>
      <c r="Z999" s="35"/>
      <c r="AA999" s="35"/>
    </row>
    <row r="1000" ht="75.0" customHeight="1">
      <c r="A1000" s="35"/>
      <c r="B1000" s="35"/>
      <c r="C1000" s="35"/>
      <c r="D1000" s="35"/>
      <c r="E1000" s="35"/>
      <c r="F1000" s="35"/>
      <c r="G1000" s="35"/>
      <c r="H1000" s="35"/>
      <c r="I1000" s="35"/>
      <c r="J1000" s="35"/>
      <c r="K1000" s="35"/>
      <c r="L1000" s="35"/>
      <c r="M1000" s="35"/>
      <c r="N1000" s="35"/>
      <c r="O1000" s="35"/>
      <c r="P1000" s="56"/>
      <c r="Q1000" s="35"/>
      <c r="R1000" s="56"/>
      <c r="S1000" s="35"/>
      <c r="T1000" s="35"/>
      <c r="U1000" s="35"/>
      <c r="V1000" s="35"/>
      <c r="W1000" s="35"/>
      <c r="X1000" s="35"/>
      <c r="Y1000" s="35"/>
      <c r="Z1000" s="35"/>
      <c r="AA1000" s="35"/>
    </row>
    <row r="1001" ht="75.0" customHeight="1">
      <c r="A1001" s="35"/>
      <c r="B1001" s="35"/>
      <c r="C1001" s="35"/>
      <c r="D1001" s="35"/>
      <c r="E1001" s="35"/>
      <c r="F1001" s="35"/>
      <c r="G1001" s="35"/>
      <c r="H1001" s="35"/>
      <c r="I1001" s="35"/>
      <c r="J1001" s="35"/>
      <c r="K1001" s="35"/>
      <c r="L1001" s="35"/>
      <c r="M1001" s="35"/>
      <c r="N1001" s="35"/>
      <c r="O1001" s="35"/>
      <c r="P1001" s="56"/>
      <c r="Q1001" s="35"/>
      <c r="R1001" s="56"/>
      <c r="S1001" s="35"/>
      <c r="T1001" s="35"/>
      <c r="U1001" s="35"/>
      <c r="V1001" s="35"/>
      <c r="W1001" s="35"/>
      <c r="X1001" s="35"/>
      <c r="Y1001" s="35"/>
      <c r="Z1001" s="35"/>
      <c r="AA1001" s="35"/>
    </row>
    <row r="1002" ht="75.0" customHeight="1">
      <c r="A1002" s="35"/>
      <c r="B1002" s="35"/>
      <c r="C1002" s="35"/>
      <c r="D1002" s="35"/>
      <c r="E1002" s="35"/>
      <c r="F1002" s="35"/>
      <c r="G1002" s="35"/>
      <c r="H1002" s="35"/>
      <c r="I1002" s="35"/>
      <c r="J1002" s="35"/>
      <c r="K1002" s="35"/>
      <c r="L1002" s="35"/>
      <c r="M1002" s="35"/>
      <c r="N1002" s="35"/>
      <c r="O1002" s="35"/>
      <c r="P1002" s="56"/>
      <c r="Q1002" s="35"/>
      <c r="R1002" s="56"/>
      <c r="S1002" s="35"/>
      <c r="T1002" s="35"/>
      <c r="U1002" s="35"/>
      <c r="V1002" s="35"/>
      <c r="W1002" s="35"/>
      <c r="X1002" s="35"/>
      <c r="Y1002" s="35"/>
      <c r="Z1002" s="35"/>
      <c r="AA1002" s="35"/>
    </row>
    <row r="1003" ht="75.0" customHeight="1">
      <c r="A1003" s="35"/>
      <c r="B1003" s="35"/>
      <c r="C1003" s="35"/>
      <c r="D1003" s="35"/>
      <c r="E1003" s="35"/>
      <c r="F1003" s="35"/>
      <c r="G1003" s="35"/>
      <c r="H1003" s="35"/>
      <c r="I1003" s="35"/>
      <c r="J1003" s="35"/>
      <c r="K1003" s="35"/>
      <c r="L1003" s="35"/>
      <c r="M1003" s="35"/>
      <c r="N1003" s="35"/>
      <c r="O1003" s="35"/>
      <c r="P1003" s="56"/>
      <c r="Q1003" s="35"/>
      <c r="R1003" s="56"/>
      <c r="S1003" s="35"/>
      <c r="T1003" s="35"/>
      <c r="U1003" s="35"/>
      <c r="V1003" s="35"/>
      <c r="W1003" s="35"/>
      <c r="X1003" s="35"/>
      <c r="Y1003" s="35"/>
      <c r="Z1003" s="35"/>
      <c r="AA1003" s="35"/>
    </row>
    <row r="1004" ht="75.0" customHeight="1">
      <c r="A1004" s="35"/>
      <c r="B1004" s="35"/>
      <c r="C1004" s="35"/>
      <c r="D1004" s="35"/>
      <c r="E1004" s="35"/>
      <c r="F1004" s="35"/>
      <c r="G1004" s="35"/>
      <c r="H1004" s="35"/>
      <c r="I1004" s="35"/>
      <c r="J1004" s="35"/>
      <c r="K1004" s="35"/>
      <c r="L1004" s="35"/>
      <c r="M1004" s="35"/>
      <c r="N1004" s="35"/>
      <c r="O1004" s="35"/>
      <c r="P1004" s="56"/>
      <c r="Q1004" s="35"/>
      <c r="R1004" s="56"/>
      <c r="S1004" s="35"/>
      <c r="T1004" s="35"/>
      <c r="U1004" s="35"/>
      <c r="V1004" s="35"/>
      <c r="W1004" s="35"/>
      <c r="X1004" s="35"/>
      <c r="Y1004" s="35"/>
      <c r="Z1004" s="35"/>
      <c r="AA1004" s="35"/>
    </row>
    <row r="1005" ht="75.0" customHeight="1">
      <c r="A1005" s="35"/>
      <c r="B1005" s="35"/>
      <c r="C1005" s="35"/>
      <c r="D1005" s="35"/>
      <c r="E1005" s="35"/>
      <c r="F1005" s="35"/>
      <c r="G1005" s="35"/>
      <c r="H1005" s="35"/>
      <c r="I1005" s="35"/>
      <c r="J1005" s="35"/>
      <c r="K1005" s="35"/>
      <c r="L1005" s="35"/>
      <c r="M1005" s="35"/>
      <c r="N1005" s="35"/>
      <c r="O1005" s="35"/>
      <c r="P1005" s="56"/>
      <c r="Q1005" s="35"/>
      <c r="R1005" s="56"/>
      <c r="S1005" s="35"/>
      <c r="T1005" s="35"/>
      <c r="U1005" s="35"/>
      <c r="V1005" s="35"/>
      <c r="W1005" s="35"/>
      <c r="X1005" s="35"/>
      <c r="Y1005" s="35"/>
      <c r="Z1005" s="35"/>
      <c r="AA1005" s="35"/>
    </row>
    <row r="1006" ht="75.0" customHeight="1">
      <c r="A1006" s="35"/>
      <c r="B1006" s="35"/>
      <c r="C1006" s="35"/>
      <c r="D1006" s="35"/>
      <c r="E1006" s="35"/>
      <c r="F1006" s="35"/>
      <c r="G1006" s="35"/>
      <c r="H1006" s="35"/>
      <c r="I1006" s="35"/>
      <c r="J1006" s="35"/>
      <c r="K1006" s="35"/>
      <c r="L1006" s="35"/>
      <c r="M1006" s="35"/>
      <c r="N1006" s="35"/>
      <c r="O1006" s="35"/>
      <c r="P1006" s="56"/>
      <c r="Q1006" s="35"/>
      <c r="R1006" s="56"/>
      <c r="S1006" s="35"/>
      <c r="T1006" s="35"/>
      <c r="U1006" s="35"/>
      <c r="V1006" s="35"/>
      <c r="W1006" s="35"/>
      <c r="X1006" s="35"/>
      <c r="Y1006" s="35"/>
      <c r="Z1006" s="35"/>
      <c r="AA1006" s="35"/>
    </row>
    <row r="1007" ht="75.0" customHeight="1">
      <c r="A1007" s="35"/>
      <c r="B1007" s="35"/>
      <c r="C1007" s="35"/>
      <c r="D1007" s="35"/>
      <c r="E1007" s="35"/>
      <c r="F1007" s="35"/>
      <c r="G1007" s="35"/>
      <c r="H1007" s="35"/>
      <c r="I1007" s="35"/>
      <c r="J1007" s="35"/>
      <c r="K1007" s="35"/>
      <c r="L1007" s="35"/>
      <c r="M1007" s="35"/>
      <c r="N1007" s="35"/>
      <c r="O1007" s="35"/>
      <c r="P1007" s="56"/>
      <c r="Q1007" s="35"/>
      <c r="R1007" s="56"/>
      <c r="S1007" s="35"/>
      <c r="T1007" s="35"/>
      <c r="U1007" s="35"/>
      <c r="V1007" s="35"/>
      <c r="W1007" s="35"/>
      <c r="X1007" s="35"/>
      <c r="Y1007" s="35"/>
      <c r="Z1007" s="35"/>
      <c r="AA1007" s="35"/>
    </row>
    <row r="1008" ht="75.0" customHeight="1">
      <c r="A1008" s="35"/>
      <c r="B1008" s="35"/>
      <c r="C1008" s="35"/>
      <c r="D1008" s="35"/>
      <c r="E1008" s="35"/>
      <c r="F1008" s="35"/>
      <c r="G1008" s="35"/>
      <c r="H1008" s="35"/>
      <c r="I1008" s="35"/>
      <c r="J1008" s="35"/>
      <c r="K1008" s="35"/>
      <c r="L1008" s="35"/>
      <c r="M1008" s="35"/>
      <c r="N1008" s="35"/>
      <c r="O1008" s="35"/>
      <c r="P1008" s="56"/>
      <c r="Q1008" s="35"/>
      <c r="R1008" s="56"/>
      <c r="S1008" s="35"/>
      <c r="T1008" s="35"/>
      <c r="U1008" s="35"/>
      <c r="V1008" s="35"/>
      <c r="W1008" s="35"/>
      <c r="X1008" s="35"/>
      <c r="Y1008" s="35"/>
      <c r="Z1008" s="35"/>
      <c r="AA1008" s="35"/>
    </row>
    <row r="1009" ht="75.0" customHeight="1">
      <c r="A1009" s="35"/>
      <c r="B1009" s="35"/>
      <c r="C1009" s="35"/>
      <c r="D1009" s="35"/>
      <c r="E1009" s="35"/>
      <c r="F1009" s="35"/>
      <c r="G1009" s="35"/>
      <c r="H1009" s="35"/>
      <c r="I1009" s="35"/>
      <c r="J1009" s="35"/>
      <c r="K1009" s="35"/>
      <c r="L1009" s="35"/>
      <c r="M1009" s="35"/>
      <c r="N1009" s="35"/>
      <c r="O1009" s="35"/>
      <c r="P1009" s="56"/>
      <c r="Q1009" s="35"/>
      <c r="R1009" s="56"/>
      <c r="S1009" s="35"/>
      <c r="T1009" s="35"/>
      <c r="U1009" s="35"/>
      <c r="V1009" s="35"/>
      <c r="W1009" s="35"/>
      <c r="X1009" s="35"/>
      <c r="Y1009" s="35"/>
      <c r="Z1009" s="35"/>
      <c r="AA1009" s="35"/>
    </row>
    <row r="1010" ht="75.0" customHeight="1">
      <c r="A1010" s="35"/>
      <c r="B1010" s="35"/>
      <c r="C1010" s="35"/>
      <c r="D1010" s="35"/>
      <c r="E1010" s="35"/>
      <c r="F1010" s="35"/>
      <c r="G1010" s="35"/>
      <c r="H1010" s="35"/>
      <c r="I1010" s="35"/>
      <c r="J1010" s="35"/>
      <c r="K1010" s="35"/>
      <c r="L1010" s="35"/>
      <c r="M1010" s="35"/>
      <c r="N1010" s="35"/>
      <c r="O1010" s="35"/>
      <c r="P1010" s="56"/>
      <c r="Q1010" s="35"/>
      <c r="R1010" s="56"/>
      <c r="S1010" s="35"/>
      <c r="T1010" s="35"/>
      <c r="U1010" s="35"/>
      <c r="V1010" s="35"/>
      <c r="W1010" s="35"/>
      <c r="X1010" s="35"/>
      <c r="Y1010" s="35"/>
      <c r="Z1010" s="35"/>
      <c r="AA1010" s="35"/>
    </row>
    <row r="1011" ht="75.0" customHeight="1">
      <c r="A1011" s="35"/>
      <c r="B1011" s="35"/>
      <c r="C1011" s="35"/>
      <c r="D1011" s="35"/>
      <c r="E1011" s="35"/>
      <c r="F1011" s="35"/>
      <c r="G1011" s="35"/>
      <c r="H1011" s="35"/>
      <c r="I1011" s="35"/>
      <c r="J1011" s="35"/>
      <c r="K1011" s="35"/>
      <c r="L1011" s="35"/>
      <c r="M1011" s="35"/>
      <c r="N1011" s="35"/>
      <c r="O1011" s="35"/>
      <c r="P1011" s="56"/>
      <c r="Q1011" s="35"/>
      <c r="R1011" s="56"/>
      <c r="S1011" s="35"/>
      <c r="T1011" s="35"/>
      <c r="U1011" s="35"/>
      <c r="V1011" s="35"/>
      <c r="W1011" s="35"/>
      <c r="X1011" s="35"/>
      <c r="Y1011" s="35"/>
      <c r="Z1011" s="35"/>
      <c r="AA1011" s="35"/>
    </row>
    <row r="1012" ht="75.0" customHeight="1">
      <c r="A1012" s="35"/>
      <c r="B1012" s="35"/>
      <c r="C1012" s="35"/>
      <c r="D1012" s="35"/>
      <c r="E1012" s="35"/>
      <c r="F1012" s="35"/>
      <c r="G1012" s="35"/>
      <c r="H1012" s="35"/>
      <c r="I1012" s="35"/>
      <c r="J1012" s="35"/>
      <c r="K1012" s="35"/>
      <c r="L1012" s="35"/>
      <c r="M1012" s="35"/>
      <c r="N1012" s="35"/>
      <c r="O1012" s="35"/>
      <c r="P1012" s="56"/>
      <c r="Q1012" s="35"/>
      <c r="R1012" s="56"/>
      <c r="S1012" s="35"/>
      <c r="T1012" s="35"/>
      <c r="U1012" s="35"/>
      <c r="V1012" s="35"/>
      <c r="W1012" s="35"/>
      <c r="X1012" s="35"/>
      <c r="Y1012" s="35"/>
      <c r="Z1012" s="35"/>
      <c r="AA1012" s="35"/>
    </row>
    <row r="1013" ht="75.0" customHeight="1">
      <c r="A1013" s="35"/>
      <c r="B1013" s="35"/>
      <c r="C1013" s="35"/>
      <c r="D1013" s="35"/>
      <c r="E1013" s="35"/>
      <c r="F1013" s="35"/>
      <c r="G1013" s="35"/>
      <c r="H1013" s="35"/>
      <c r="I1013" s="35"/>
      <c r="J1013" s="35"/>
      <c r="K1013" s="35"/>
      <c r="L1013" s="35"/>
      <c r="M1013" s="35"/>
      <c r="N1013" s="35"/>
      <c r="O1013" s="35"/>
      <c r="P1013" s="56"/>
      <c r="Q1013" s="35"/>
      <c r="R1013" s="56"/>
      <c r="S1013" s="35"/>
      <c r="T1013" s="35"/>
      <c r="U1013" s="35"/>
      <c r="V1013" s="35"/>
      <c r="W1013" s="35"/>
      <c r="X1013" s="35"/>
      <c r="Y1013" s="35"/>
      <c r="Z1013" s="35"/>
      <c r="AA1013" s="35"/>
    </row>
    <row r="1014" ht="75.0" customHeight="1">
      <c r="A1014" s="35"/>
      <c r="B1014" s="35"/>
      <c r="C1014" s="35"/>
      <c r="D1014" s="35"/>
      <c r="E1014" s="35"/>
      <c r="F1014" s="35"/>
      <c r="G1014" s="35"/>
      <c r="H1014" s="35"/>
      <c r="I1014" s="35"/>
      <c r="J1014" s="35"/>
      <c r="K1014" s="35"/>
      <c r="L1014" s="35"/>
      <c r="M1014" s="35"/>
      <c r="N1014" s="35"/>
      <c r="O1014" s="35"/>
      <c r="P1014" s="56"/>
      <c r="Q1014" s="35"/>
      <c r="R1014" s="56"/>
      <c r="S1014" s="35"/>
      <c r="T1014" s="35"/>
      <c r="U1014" s="35"/>
      <c r="V1014" s="35"/>
      <c r="W1014" s="35"/>
      <c r="X1014" s="35"/>
      <c r="Y1014" s="35"/>
      <c r="Z1014" s="35"/>
      <c r="AA1014" s="35"/>
    </row>
    <row r="1015" ht="75.0" customHeight="1">
      <c r="A1015" s="35"/>
      <c r="B1015" s="35"/>
      <c r="C1015" s="35"/>
      <c r="D1015" s="35"/>
      <c r="E1015" s="35"/>
      <c r="F1015" s="35"/>
      <c r="G1015" s="35"/>
      <c r="H1015" s="35"/>
      <c r="I1015" s="35"/>
      <c r="J1015" s="35"/>
      <c r="K1015" s="35"/>
      <c r="L1015" s="35"/>
      <c r="M1015" s="35"/>
      <c r="N1015" s="35"/>
      <c r="O1015" s="35"/>
      <c r="P1015" s="56"/>
      <c r="Q1015" s="35"/>
      <c r="R1015" s="56"/>
      <c r="S1015" s="35"/>
      <c r="T1015" s="35"/>
      <c r="U1015" s="35"/>
      <c r="V1015" s="35"/>
      <c r="W1015" s="35"/>
      <c r="X1015" s="35"/>
      <c r="Y1015" s="35"/>
      <c r="Z1015" s="35"/>
      <c r="AA1015" s="35"/>
    </row>
    <row r="1016" ht="75.0" customHeight="1">
      <c r="A1016" s="35"/>
      <c r="B1016" s="35"/>
      <c r="C1016" s="35"/>
      <c r="D1016" s="35"/>
      <c r="E1016" s="35"/>
      <c r="F1016" s="35"/>
      <c r="G1016" s="35"/>
      <c r="H1016" s="35"/>
      <c r="I1016" s="35"/>
      <c r="J1016" s="35"/>
      <c r="K1016" s="35"/>
      <c r="L1016" s="35"/>
      <c r="M1016" s="35"/>
      <c r="N1016" s="35"/>
      <c r="O1016" s="35"/>
      <c r="P1016" s="56"/>
      <c r="Q1016" s="35"/>
      <c r="R1016" s="56"/>
      <c r="S1016" s="35"/>
      <c r="T1016" s="35"/>
      <c r="U1016" s="35"/>
      <c r="V1016" s="35"/>
      <c r="W1016" s="35"/>
      <c r="X1016" s="35"/>
      <c r="Y1016" s="35"/>
      <c r="Z1016" s="35"/>
      <c r="AA1016" s="35"/>
    </row>
    <row r="1017" ht="75.0" customHeight="1">
      <c r="A1017" s="35"/>
      <c r="B1017" s="35"/>
      <c r="C1017" s="35"/>
      <c r="D1017" s="35"/>
      <c r="E1017" s="35"/>
      <c r="F1017" s="35"/>
      <c r="G1017" s="35"/>
      <c r="H1017" s="35"/>
      <c r="I1017" s="35"/>
      <c r="J1017" s="35"/>
      <c r="K1017" s="35"/>
      <c r="L1017" s="35"/>
      <c r="M1017" s="35"/>
      <c r="N1017" s="35"/>
      <c r="O1017" s="35"/>
      <c r="P1017" s="56"/>
      <c r="Q1017" s="35"/>
      <c r="R1017" s="56"/>
      <c r="S1017" s="35"/>
      <c r="T1017" s="35"/>
      <c r="U1017" s="35"/>
      <c r="V1017" s="35"/>
      <c r="W1017" s="35"/>
      <c r="X1017" s="35"/>
      <c r="Y1017" s="35"/>
      <c r="Z1017" s="35"/>
      <c r="AA1017" s="35"/>
    </row>
    <row r="1018" ht="75.0" customHeight="1">
      <c r="A1018" s="35"/>
      <c r="B1018" s="35"/>
      <c r="C1018" s="35"/>
      <c r="D1018" s="35"/>
      <c r="E1018" s="35"/>
      <c r="F1018" s="35"/>
      <c r="G1018" s="35"/>
      <c r="H1018" s="35"/>
      <c r="I1018" s="35"/>
      <c r="J1018" s="35"/>
      <c r="K1018" s="35"/>
      <c r="L1018" s="35"/>
      <c r="M1018" s="35"/>
      <c r="N1018" s="35"/>
      <c r="O1018" s="35"/>
      <c r="P1018" s="56"/>
      <c r="Q1018" s="35"/>
      <c r="R1018" s="56"/>
      <c r="S1018" s="35"/>
      <c r="T1018" s="35"/>
      <c r="U1018" s="35"/>
      <c r="V1018" s="35"/>
      <c r="W1018" s="35"/>
      <c r="X1018" s="35"/>
      <c r="Y1018" s="35"/>
      <c r="Z1018" s="35"/>
      <c r="AA1018" s="35"/>
    </row>
    <row r="1019" ht="75.0" customHeight="1">
      <c r="A1019" s="35"/>
      <c r="B1019" s="35"/>
      <c r="C1019" s="35"/>
      <c r="D1019" s="35"/>
      <c r="E1019" s="35"/>
      <c r="F1019" s="35"/>
      <c r="G1019" s="35"/>
      <c r="H1019" s="35"/>
      <c r="I1019" s="35"/>
      <c r="J1019" s="35"/>
      <c r="K1019" s="35"/>
      <c r="L1019" s="35"/>
      <c r="M1019" s="35"/>
      <c r="N1019" s="35"/>
      <c r="O1019" s="35"/>
      <c r="P1019" s="56"/>
      <c r="Q1019" s="35"/>
      <c r="R1019" s="56"/>
      <c r="S1019" s="35"/>
      <c r="T1019" s="35"/>
      <c r="U1019" s="35"/>
      <c r="V1019" s="35"/>
      <c r="W1019" s="35"/>
      <c r="X1019" s="35"/>
      <c r="Y1019" s="35"/>
      <c r="Z1019" s="35"/>
      <c r="AA1019" s="35"/>
    </row>
    <row r="1020" ht="75.0" customHeight="1">
      <c r="A1020" s="35"/>
      <c r="B1020" s="35"/>
      <c r="C1020" s="35"/>
      <c r="D1020" s="35"/>
      <c r="E1020" s="35"/>
      <c r="F1020" s="35"/>
      <c r="G1020" s="35"/>
      <c r="H1020" s="35"/>
      <c r="I1020" s="35"/>
      <c r="J1020" s="35"/>
      <c r="K1020" s="35"/>
      <c r="L1020" s="35"/>
      <c r="M1020" s="35"/>
      <c r="N1020" s="35"/>
      <c r="O1020" s="35"/>
      <c r="P1020" s="56"/>
      <c r="Q1020" s="35"/>
      <c r="R1020" s="56"/>
      <c r="S1020" s="35"/>
      <c r="T1020" s="35"/>
      <c r="U1020" s="35"/>
      <c r="V1020" s="35"/>
      <c r="W1020" s="35"/>
      <c r="X1020" s="35"/>
      <c r="Y1020" s="35"/>
      <c r="Z1020" s="35"/>
      <c r="AA1020" s="35"/>
    </row>
    <row r="1021" ht="75.0" customHeight="1">
      <c r="A1021" s="35"/>
      <c r="B1021" s="35"/>
      <c r="C1021" s="35"/>
      <c r="D1021" s="35"/>
      <c r="E1021" s="35"/>
      <c r="F1021" s="35"/>
      <c r="G1021" s="35"/>
      <c r="H1021" s="35"/>
      <c r="I1021" s="35"/>
      <c r="J1021" s="35"/>
      <c r="K1021" s="35"/>
      <c r="L1021" s="35"/>
      <c r="M1021" s="35"/>
      <c r="N1021" s="35"/>
      <c r="O1021" s="35"/>
      <c r="P1021" s="56"/>
      <c r="Q1021" s="35"/>
      <c r="R1021" s="56"/>
      <c r="S1021" s="35"/>
      <c r="T1021" s="35"/>
      <c r="U1021" s="35"/>
      <c r="V1021" s="35"/>
      <c r="W1021" s="35"/>
      <c r="X1021" s="35"/>
      <c r="Y1021" s="35"/>
      <c r="Z1021" s="35"/>
      <c r="AA1021" s="35"/>
    </row>
    <row r="1022" ht="75.0" customHeight="1">
      <c r="A1022" s="35"/>
      <c r="B1022" s="35"/>
      <c r="C1022" s="35"/>
      <c r="D1022" s="35"/>
      <c r="E1022" s="35"/>
      <c r="F1022" s="35"/>
      <c r="G1022" s="35"/>
      <c r="H1022" s="35"/>
      <c r="I1022" s="35"/>
      <c r="J1022" s="35"/>
      <c r="K1022" s="35"/>
      <c r="L1022" s="35"/>
      <c r="M1022" s="35"/>
      <c r="N1022" s="35"/>
      <c r="O1022" s="35"/>
      <c r="P1022" s="56"/>
      <c r="Q1022" s="35"/>
      <c r="R1022" s="56"/>
      <c r="S1022" s="35"/>
      <c r="T1022" s="35"/>
      <c r="U1022" s="35"/>
      <c r="V1022" s="35"/>
      <c r="W1022" s="35"/>
      <c r="X1022" s="35"/>
      <c r="Y1022" s="35"/>
      <c r="Z1022" s="35"/>
      <c r="AA1022" s="35"/>
    </row>
    <row r="1023" ht="75.0" customHeight="1">
      <c r="A1023" s="35"/>
      <c r="B1023" s="35"/>
      <c r="C1023" s="35"/>
      <c r="D1023" s="35"/>
      <c r="E1023" s="35"/>
      <c r="F1023" s="35"/>
      <c r="G1023" s="35"/>
      <c r="H1023" s="35"/>
      <c r="I1023" s="35"/>
      <c r="J1023" s="35"/>
      <c r="K1023" s="35"/>
      <c r="L1023" s="35"/>
      <c r="M1023" s="35"/>
      <c r="N1023" s="35"/>
      <c r="O1023" s="35"/>
      <c r="P1023" s="56"/>
      <c r="Q1023" s="35"/>
      <c r="R1023" s="56"/>
      <c r="S1023" s="35"/>
      <c r="T1023" s="35"/>
      <c r="U1023" s="35"/>
      <c r="V1023" s="35"/>
      <c r="W1023" s="35"/>
      <c r="X1023" s="35"/>
      <c r="Y1023" s="35"/>
      <c r="Z1023" s="35"/>
      <c r="AA1023" s="35"/>
    </row>
    <row r="1024" ht="75.0" customHeight="1">
      <c r="A1024" s="35"/>
      <c r="B1024" s="35"/>
      <c r="C1024" s="35"/>
      <c r="D1024" s="35"/>
      <c r="E1024" s="35"/>
      <c r="F1024" s="35"/>
      <c r="G1024" s="35"/>
      <c r="H1024" s="35"/>
      <c r="I1024" s="35"/>
      <c r="J1024" s="35"/>
      <c r="K1024" s="35"/>
      <c r="L1024" s="35"/>
      <c r="M1024" s="35"/>
      <c r="N1024" s="35"/>
      <c r="O1024" s="35"/>
      <c r="P1024" s="56"/>
      <c r="Q1024" s="35"/>
      <c r="R1024" s="56"/>
      <c r="S1024" s="35"/>
      <c r="T1024" s="35"/>
      <c r="U1024" s="35"/>
      <c r="V1024" s="35"/>
      <c r="W1024" s="35"/>
      <c r="X1024" s="35"/>
      <c r="Y1024" s="35"/>
      <c r="Z1024" s="35"/>
      <c r="AA1024" s="35"/>
    </row>
    <row r="1025" ht="75.0" customHeight="1">
      <c r="A1025" s="35"/>
      <c r="B1025" s="35"/>
      <c r="C1025" s="35"/>
      <c r="D1025" s="35"/>
      <c r="E1025" s="35"/>
      <c r="F1025" s="35"/>
      <c r="G1025" s="35"/>
      <c r="H1025" s="35"/>
      <c r="I1025" s="35"/>
      <c r="J1025" s="35"/>
      <c r="K1025" s="35"/>
      <c r="L1025" s="35"/>
      <c r="M1025" s="35"/>
      <c r="N1025" s="35"/>
      <c r="O1025" s="35"/>
      <c r="P1025" s="56"/>
      <c r="Q1025" s="35"/>
      <c r="R1025" s="56"/>
      <c r="S1025" s="35"/>
      <c r="T1025" s="35"/>
      <c r="U1025" s="35"/>
      <c r="V1025" s="35"/>
      <c r="W1025" s="35"/>
      <c r="X1025" s="35"/>
      <c r="Y1025" s="35"/>
      <c r="Z1025" s="35"/>
      <c r="AA1025" s="35"/>
    </row>
    <row r="1026" ht="75.0" customHeight="1">
      <c r="A1026" s="35"/>
      <c r="B1026" s="35"/>
      <c r="C1026" s="35"/>
      <c r="D1026" s="35"/>
      <c r="E1026" s="35"/>
      <c r="F1026" s="35"/>
      <c r="G1026" s="35"/>
      <c r="H1026" s="35"/>
      <c r="I1026" s="35"/>
      <c r="J1026" s="35"/>
      <c r="K1026" s="35"/>
      <c r="L1026" s="35"/>
      <c r="M1026" s="35"/>
      <c r="N1026" s="35"/>
      <c r="O1026" s="35"/>
      <c r="P1026" s="56"/>
      <c r="Q1026" s="35"/>
      <c r="R1026" s="56"/>
      <c r="S1026" s="35"/>
      <c r="T1026" s="35"/>
      <c r="U1026" s="35"/>
      <c r="V1026" s="35"/>
      <c r="W1026" s="35"/>
      <c r="X1026" s="35"/>
      <c r="Y1026" s="35"/>
      <c r="Z1026" s="35"/>
      <c r="AA1026" s="35"/>
    </row>
    <row r="1027" ht="75.0" customHeight="1">
      <c r="A1027" s="35"/>
      <c r="B1027" s="35"/>
      <c r="C1027" s="35"/>
      <c r="D1027" s="35"/>
      <c r="E1027" s="35"/>
      <c r="F1027" s="35"/>
      <c r="G1027" s="35"/>
      <c r="H1027" s="35"/>
      <c r="I1027" s="35"/>
      <c r="J1027" s="35"/>
      <c r="K1027" s="35"/>
      <c r="L1027" s="35"/>
      <c r="M1027" s="35"/>
      <c r="N1027" s="35"/>
      <c r="O1027" s="35"/>
      <c r="P1027" s="56"/>
      <c r="Q1027" s="35"/>
      <c r="R1027" s="56"/>
      <c r="S1027" s="35"/>
      <c r="T1027" s="35"/>
      <c r="U1027" s="35"/>
      <c r="V1027" s="35"/>
      <c r="W1027" s="35"/>
      <c r="X1027" s="35"/>
      <c r="Y1027" s="35"/>
      <c r="Z1027" s="35"/>
      <c r="AA1027" s="35"/>
    </row>
    <row r="1028" ht="75.0" customHeight="1">
      <c r="A1028" s="35"/>
      <c r="B1028" s="35"/>
      <c r="C1028" s="35"/>
      <c r="D1028" s="35"/>
      <c r="E1028" s="35"/>
      <c r="F1028" s="35"/>
      <c r="G1028" s="35"/>
      <c r="H1028" s="35"/>
      <c r="I1028" s="35"/>
      <c r="J1028" s="35"/>
      <c r="K1028" s="35"/>
      <c r="L1028" s="35"/>
      <c r="M1028" s="35"/>
      <c r="N1028" s="35"/>
      <c r="O1028" s="35"/>
      <c r="P1028" s="56"/>
      <c r="Q1028" s="35"/>
      <c r="R1028" s="56"/>
      <c r="S1028" s="35"/>
      <c r="T1028" s="35"/>
      <c r="U1028" s="35"/>
      <c r="V1028" s="35"/>
      <c r="W1028" s="35"/>
      <c r="X1028" s="35"/>
      <c r="Y1028" s="35"/>
      <c r="Z1028" s="35"/>
      <c r="AA1028" s="35"/>
    </row>
    <row r="1029" ht="75.0" customHeight="1">
      <c r="A1029" s="35"/>
      <c r="B1029" s="35"/>
      <c r="C1029" s="35"/>
      <c r="D1029" s="35"/>
      <c r="E1029" s="35"/>
      <c r="F1029" s="35"/>
      <c r="G1029" s="35"/>
      <c r="H1029" s="35"/>
      <c r="I1029" s="35"/>
      <c r="J1029" s="35"/>
      <c r="K1029" s="35"/>
      <c r="L1029" s="35"/>
      <c r="M1029" s="35"/>
      <c r="N1029" s="35"/>
      <c r="O1029" s="35"/>
      <c r="P1029" s="56"/>
      <c r="Q1029" s="35"/>
      <c r="R1029" s="56"/>
      <c r="S1029" s="35"/>
      <c r="T1029" s="35"/>
      <c r="U1029" s="35"/>
      <c r="V1029" s="35"/>
      <c r="W1029" s="35"/>
      <c r="X1029" s="35"/>
      <c r="Y1029" s="35"/>
      <c r="Z1029" s="35"/>
      <c r="AA1029" s="35"/>
    </row>
    <row r="1030" ht="75.0" customHeight="1">
      <c r="A1030" s="35"/>
      <c r="B1030" s="35"/>
      <c r="C1030" s="35"/>
      <c r="D1030" s="35"/>
      <c r="E1030" s="35"/>
      <c r="F1030" s="35"/>
      <c r="G1030" s="35"/>
      <c r="H1030" s="35"/>
      <c r="I1030" s="35"/>
      <c r="J1030" s="35"/>
      <c r="K1030" s="35"/>
      <c r="L1030" s="35"/>
      <c r="M1030" s="35"/>
      <c r="N1030" s="35"/>
      <c r="O1030" s="35"/>
      <c r="P1030" s="56"/>
      <c r="Q1030" s="35"/>
      <c r="R1030" s="56"/>
      <c r="S1030" s="35"/>
      <c r="T1030" s="35"/>
      <c r="U1030" s="35"/>
      <c r="V1030" s="35"/>
      <c r="W1030" s="35"/>
      <c r="X1030" s="35"/>
      <c r="Y1030" s="35"/>
      <c r="Z1030" s="35"/>
      <c r="AA1030" s="35"/>
    </row>
    <row r="1031" ht="75.0" customHeight="1">
      <c r="A1031" s="35"/>
      <c r="B1031" s="35"/>
      <c r="C1031" s="35"/>
      <c r="D1031" s="35"/>
      <c r="E1031" s="35"/>
      <c r="F1031" s="35"/>
      <c r="G1031" s="35"/>
      <c r="H1031" s="35"/>
      <c r="I1031" s="35"/>
      <c r="J1031" s="35"/>
      <c r="K1031" s="35"/>
      <c r="L1031" s="35"/>
      <c r="M1031" s="35"/>
      <c r="N1031" s="35"/>
      <c r="O1031" s="35"/>
      <c r="P1031" s="56"/>
      <c r="Q1031" s="35"/>
      <c r="R1031" s="56"/>
      <c r="S1031" s="35"/>
      <c r="T1031" s="35"/>
      <c r="U1031" s="35"/>
      <c r="V1031" s="35"/>
      <c r="W1031" s="35"/>
      <c r="X1031" s="35"/>
      <c r="Y1031" s="35"/>
      <c r="Z1031" s="35"/>
      <c r="AA1031" s="35"/>
    </row>
    <row r="1032" ht="75.0" customHeight="1">
      <c r="A1032" s="35"/>
      <c r="B1032" s="35"/>
      <c r="C1032" s="35"/>
      <c r="D1032" s="35"/>
      <c r="E1032" s="35"/>
      <c r="F1032" s="35"/>
      <c r="G1032" s="35"/>
      <c r="H1032" s="35"/>
      <c r="I1032" s="35"/>
      <c r="J1032" s="35"/>
      <c r="K1032" s="35"/>
      <c r="L1032" s="35"/>
      <c r="M1032" s="35"/>
      <c r="N1032" s="35"/>
      <c r="O1032" s="35"/>
      <c r="P1032" s="56"/>
      <c r="Q1032" s="35"/>
      <c r="R1032" s="56"/>
      <c r="S1032" s="35"/>
      <c r="T1032" s="35"/>
      <c r="U1032" s="35"/>
      <c r="V1032" s="35"/>
      <c r="W1032" s="35"/>
      <c r="X1032" s="35"/>
      <c r="Y1032" s="35"/>
      <c r="Z1032" s="35"/>
      <c r="AA1032" s="35"/>
    </row>
    <row r="1033" ht="75.0" customHeight="1">
      <c r="A1033" s="35"/>
      <c r="B1033" s="35"/>
      <c r="C1033" s="35"/>
      <c r="D1033" s="35"/>
      <c r="E1033" s="35"/>
      <c r="F1033" s="35"/>
      <c r="G1033" s="35"/>
      <c r="H1033" s="35"/>
      <c r="I1033" s="35"/>
      <c r="J1033" s="35"/>
      <c r="K1033" s="35"/>
      <c r="L1033" s="35"/>
      <c r="M1033" s="35"/>
      <c r="N1033" s="35"/>
      <c r="O1033" s="35"/>
      <c r="P1033" s="56"/>
      <c r="Q1033" s="35"/>
      <c r="R1033" s="56"/>
      <c r="S1033" s="35"/>
      <c r="T1033" s="35"/>
      <c r="U1033" s="35"/>
      <c r="V1033" s="35"/>
      <c r="W1033" s="35"/>
      <c r="X1033" s="35"/>
      <c r="Y1033" s="35"/>
      <c r="Z1033" s="35"/>
      <c r="AA1033" s="35"/>
    </row>
    <row r="1034" ht="75.0" customHeight="1">
      <c r="A1034" s="35"/>
      <c r="B1034" s="35"/>
      <c r="C1034" s="35"/>
      <c r="D1034" s="35"/>
      <c r="E1034" s="35"/>
      <c r="F1034" s="35"/>
      <c r="G1034" s="35"/>
      <c r="H1034" s="35"/>
      <c r="I1034" s="35"/>
      <c r="J1034" s="35"/>
      <c r="K1034" s="35"/>
      <c r="L1034" s="35"/>
      <c r="M1034" s="35"/>
      <c r="N1034" s="35"/>
      <c r="O1034" s="35"/>
      <c r="P1034" s="56"/>
      <c r="Q1034" s="35"/>
      <c r="R1034" s="56"/>
      <c r="S1034" s="35"/>
      <c r="T1034" s="35"/>
      <c r="U1034" s="35"/>
      <c r="V1034" s="35"/>
      <c r="W1034" s="35"/>
      <c r="X1034" s="35"/>
      <c r="Y1034" s="35"/>
      <c r="Z1034" s="35"/>
      <c r="AA1034" s="35"/>
    </row>
    <row r="1035" ht="75.0" customHeight="1">
      <c r="A1035" s="35"/>
      <c r="B1035" s="35"/>
      <c r="C1035" s="35"/>
      <c r="D1035" s="35"/>
      <c r="E1035" s="35"/>
      <c r="F1035" s="35"/>
      <c r="G1035" s="35"/>
      <c r="H1035" s="35"/>
      <c r="I1035" s="35"/>
      <c r="J1035" s="35"/>
      <c r="K1035" s="35"/>
      <c r="L1035" s="35"/>
      <c r="M1035" s="35"/>
      <c r="N1035" s="35"/>
      <c r="O1035" s="35"/>
      <c r="P1035" s="56"/>
      <c r="Q1035" s="35"/>
      <c r="R1035" s="56"/>
      <c r="S1035" s="35"/>
      <c r="T1035" s="35"/>
      <c r="U1035" s="35"/>
      <c r="V1035" s="35"/>
      <c r="W1035" s="35"/>
      <c r="X1035" s="35"/>
      <c r="Y1035" s="35"/>
      <c r="Z1035" s="35"/>
      <c r="AA1035" s="35"/>
    </row>
    <row r="1036" ht="75.0" customHeight="1">
      <c r="A1036" s="35"/>
      <c r="B1036" s="35"/>
      <c r="C1036" s="35"/>
      <c r="D1036" s="35"/>
      <c r="E1036" s="35"/>
      <c r="F1036" s="35"/>
      <c r="G1036" s="35"/>
      <c r="H1036" s="35"/>
      <c r="I1036" s="35"/>
      <c r="J1036" s="35"/>
      <c r="K1036" s="35"/>
      <c r="L1036" s="35"/>
      <c r="M1036" s="35"/>
      <c r="N1036" s="35"/>
      <c r="O1036" s="35"/>
      <c r="P1036" s="56"/>
      <c r="Q1036" s="35"/>
      <c r="R1036" s="56"/>
      <c r="S1036" s="35"/>
      <c r="T1036" s="35"/>
      <c r="U1036" s="35"/>
      <c r="V1036" s="35"/>
      <c r="W1036" s="35"/>
      <c r="X1036" s="35"/>
      <c r="Y1036" s="35"/>
      <c r="Z1036" s="35"/>
      <c r="AA1036" s="35"/>
    </row>
    <row r="1037" ht="75.0" customHeight="1">
      <c r="A1037" s="35"/>
      <c r="B1037" s="35"/>
      <c r="C1037" s="35"/>
      <c r="D1037" s="35"/>
      <c r="E1037" s="35"/>
      <c r="F1037" s="35"/>
      <c r="G1037" s="35"/>
      <c r="H1037" s="35"/>
      <c r="I1037" s="35"/>
      <c r="J1037" s="35"/>
      <c r="K1037" s="35"/>
      <c r="L1037" s="35"/>
      <c r="M1037" s="35"/>
      <c r="N1037" s="35"/>
      <c r="O1037" s="35"/>
      <c r="P1037" s="56"/>
      <c r="Q1037" s="35"/>
      <c r="R1037" s="56"/>
      <c r="S1037" s="35"/>
      <c r="T1037" s="35"/>
      <c r="U1037" s="35"/>
      <c r="V1037" s="35"/>
      <c r="W1037" s="35"/>
      <c r="X1037" s="35"/>
      <c r="Y1037" s="35"/>
      <c r="Z1037" s="35"/>
      <c r="AA1037" s="35"/>
    </row>
    <row r="1038" ht="75.0" customHeight="1">
      <c r="A1038" s="35"/>
      <c r="B1038" s="35"/>
      <c r="C1038" s="35"/>
      <c r="D1038" s="35"/>
      <c r="E1038" s="35"/>
      <c r="F1038" s="35"/>
      <c r="G1038" s="35"/>
      <c r="H1038" s="35"/>
      <c r="I1038" s="35"/>
      <c r="J1038" s="35"/>
      <c r="K1038" s="35"/>
      <c r="L1038" s="35"/>
      <c r="M1038" s="35"/>
      <c r="N1038" s="35"/>
      <c r="O1038" s="35"/>
      <c r="P1038" s="56"/>
      <c r="Q1038" s="35"/>
      <c r="R1038" s="56"/>
      <c r="S1038" s="35"/>
      <c r="T1038" s="35"/>
      <c r="U1038" s="35"/>
      <c r="V1038" s="35"/>
      <c r="W1038" s="35"/>
      <c r="X1038" s="35"/>
      <c r="Y1038" s="35"/>
      <c r="Z1038" s="35"/>
      <c r="AA1038" s="35"/>
    </row>
    <row r="1039" ht="75.0" customHeight="1">
      <c r="A1039" s="35"/>
      <c r="B1039" s="35"/>
      <c r="C1039" s="35"/>
      <c r="D1039" s="35"/>
      <c r="E1039" s="35"/>
      <c r="F1039" s="35"/>
      <c r="G1039" s="35"/>
      <c r="H1039" s="35"/>
      <c r="I1039" s="35"/>
      <c r="J1039" s="35"/>
      <c r="K1039" s="35"/>
      <c r="L1039" s="35"/>
      <c r="M1039" s="35"/>
      <c r="N1039" s="35"/>
      <c r="O1039" s="35"/>
      <c r="P1039" s="56"/>
      <c r="Q1039" s="35"/>
      <c r="R1039" s="56"/>
      <c r="S1039" s="35"/>
      <c r="T1039" s="35"/>
      <c r="U1039" s="35"/>
      <c r="V1039" s="35"/>
      <c r="W1039" s="35"/>
      <c r="X1039" s="35"/>
      <c r="Y1039" s="35"/>
      <c r="Z1039" s="35"/>
      <c r="AA1039" s="35"/>
    </row>
    <row r="1040" ht="75.0" customHeight="1">
      <c r="A1040" s="35"/>
      <c r="B1040" s="35"/>
      <c r="C1040" s="35"/>
      <c r="D1040" s="35"/>
      <c r="E1040" s="35"/>
      <c r="F1040" s="35"/>
      <c r="G1040" s="35"/>
      <c r="H1040" s="35"/>
      <c r="I1040" s="35"/>
      <c r="J1040" s="35"/>
      <c r="K1040" s="35"/>
      <c r="L1040" s="35"/>
      <c r="M1040" s="35"/>
      <c r="N1040" s="35"/>
      <c r="O1040" s="35"/>
      <c r="P1040" s="56"/>
      <c r="Q1040" s="35"/>
      <c r="R1040" s="56"/>
      <c r="S1040" s="35"/>
      <c r="T1040" s="35"/>
      <c r="U1040" s="35"/>
      <c r="V1040" s="35"/>
      <c r="W1040" s="35"/>
      <c r="X1040" s="35"/>
      <c r="Y1040" s="35"/>
      <c r="Z1040" s="35"/>
      <c r="AA1040" s="35"/>
    </row>
    <row r="1041" ht="75.0" customHeight="1">
      <c r="A1041" s="35"/>
      <c r="B1041" s="35"/>
      <c r="C1041" s="35"/>
      <c r="D1041" s="35"/>
      <c r="E1041" s="35"/>
      <c r="F1041" s="35"/>
      <c r="G1041" s="35"/>
      <c r="H1041" s="35"/>
      <c r="I1041" s="35"/>
      <c r="J1041" s="35"/>
      <c r="K1041" s="35"/>
      <c r="L1041" s="35"/>
      <c r="M1041" s="35"/>
      <c r="N1041" s="35"/>
      <c r="O1041" s="35"/>
      <c r="P1041" s="56"/>
      <c r="Q1041" s="35"/>
      <c r="R1041" s="56"/>
      <c r="S1041" s="35"/>
      <c r="T1041" s="35"/>
      <c r="U1041" s="35"/>
      <c r="V1041" s="35"/>
      <c r="W1041" s="35"/>
      <c r="X1041" s="35"/>
      <c r="Y1041" s="35"/>
      <c r="Z1041" s="35"/>
      <c r="AA1041" s="35"/>
    </row>
    <row r="1042" ht="75.0" customHeight="1">
      <c r="A1042" s="35"/>
      <c r="B1042" s="35"/>
      <c r="C1042" s="35"/>
      <c r="D1042" s="35"/>
      <c r="E1042" s="35"/>
      <c r="F1042" s="35"/>
      <c r="G1042" s="35"/>
      <c r="H1042" s="35"/>
      <c r="I1042" s="35"/>
      <c r="J1042" s="35"/>
      <c r="K1042" s="35"/>
      <c r="L1042" s="35"/>
      <c r="M1042" s="35"/>
      <c r="N1042" s="35"/>
      <c r="O1042" s="35"/>
      <c r="P1042" s="56"/>
      <c r="Q1042" s="35"/>
      <c r="R1042" s="56"/>
      <c r="S1042" s="35"/>
      <c r="T1042" s="35"/>
      <c r="U1042" s="35"/>
      <c r="V1042" s="35"/>
      <c r="W1042" s="35"/>
      <c r="X1042" s="35"/>
      <c r="Y1042" s="35"/>
      <c r="Z1042" s="35"/>
      <c r="AA1042" s="35"/>
    </row>
    <row r="1043" ht="75.0" customHeight="1">
      <c r="A1043" s="35"/>
      <c r="B1043" s="35"/>
      <c r="C1043" s="35"/>
      <c r="D1043" s="35"/>
      <c r="E1043" s="35"/>
      <c r="F1043" s="35"/>
      <c r="G1043" s="35"/>
      <c r="H1043" s="35"/>
      <c r="I1043" s="35"/>
      <c r="J1043" s="35"/>
      <c r="K1043" s="35"/>
      <c r="L1043" s="35"/>
      <c r="M1043" s="35"/>
      <c r="N1043" s="35"/>
      <c r="O1043" s="35"/>
      <c r="P1043" s="56"/>
      <c r="Q1043" s="35"/>
      <c r="R1043" s="56"/>
      <c r="S1043" s="35"/>
      <c r="T1043" s="35"/>
      <c r="U1043" s="35"/>
      <c r="V1043" s="35"/>
      <c r="W1043" s="35"/>
      <c r="X1043" s="35"/>
      <c r="Y1043" s="35"/>
      <c r="Z1043" s="35"/>
      <c r="AA1043" s="35"/>
    </row>
    <row r="1044" ht="75.0" customHeight="1">
      <c r="A1044" s="35"/>
      <c r="B1044" s="35"/>
      <c r="C1044" s="35"/>
      <c r="D1044" s="35"/>
      <c r="E1044" s="35"/>
      <c r="F1044" s="35"/>
      <c r="G1044" s="35"/>
      <c r="H1044" s="35"/>
      <c r="I1044" s="35"/>
      <c r="J1044" s="35"/>
      <c r="K1044" s="35"/>
      <c r="L1044" s="35"/>
      <c r="M1044" s="35"/>
      <c r="N1044" s="35"/>
      <c r="O1044" s="35"/>
      <c r="P1044" s="56"/>
      <c r="Q1044" s="35"/>
      <c r="R1044" s="56"/>
      <c r="S1044" s="35"/>
      <c r="T1044" s="35"/>
      <c r="U1044" s="35"/>
      <c r="V1044" s="35"/>
      <c r="W1044" s="35"/>
      <c r="X1044" s="35"/>
      <c r="Y1044" s="35"/>
      <c r="Z1044" s="35"/>
      <c r="AA1044" s="35"/>
    </row>
    <row r="1045" ht="75.0" customHeight="1">
      <c r="A1045" s="35"/>
      <c r="B1045" s="35"/>
      <c r="C1045" s="35"/>
      <c r="D1045" s="35"/>
      <c r="E1045" s="35"/>
      <c r="F1045" s="35"/>
      <c r="G1045" s="35"/>
      <c r="H1045" s="35"/>
      <c r="I1045" s="35"/>
      <c r="J1045" s="35"/>
      <c r="K1045" s="35"/>
      <c r="L1045" s="35"/>
      <c r="M1045" s="35"/>
      <c r="N1045" s="35"/>
      <c r="O1045" s="35"/>
      <c r="P1045" s="56"/>
      <c r="Q1045" s="35"/>
      <c r="R1045" s="56"/>
      <c r="S1045" s="35"/>
      <c r="T1045" s="35"/>
      <c r="U1045" s="35"/>
      <c r="V1045" s="35"/>
      <c r="W1045" s="35"/>
      <c r="X1045" s="35"/>
      <c r="Y1045" s="35"/>
      <c r="Z1045" s="35"/>
      <c r="AA1045" s="35"/>
    </row>
    <row r="1046" ht="75.0" customHeight="1">
      <c r="A1046" s="35"/>
      <c r="B1046" s="35"/>
      <c r="C1046" s="35"/>
      <c r="D1046" s="35"/>
      <c r="E1046" s="35"/>
      <c r="F1046" s="35"/>
      <c r="G1046" s="35"/>
      <c r="H1046" s="35"/>
      <c r="I1046" s="35"/>
      <c r="J1046" s="35"/>
      <c r="K1046" s="35"/>
      <c r="L1046" s="35"/>
      <c r="M1046" s="35"/>
      <c r="N1046" s="35"/>
      <c r="O1046" s="35"/>
      <c r="P1046" s="56"/>
      <c r="Q1046" s="35"/>
      <c r="R1046" s="56"/>
      <c r="S1046" s="35"/>
      <c r="T1046" s="35"/>
      <c r="U1046" s="35"/>
      <c r="V1046" s="35"/>
      <c r="W1046" s="35"/>
      <c r="X1046" s="35"/>
      <c r="Y1046" s="35"/>
      <c r="Z1046" s="35"/>
      <c r="AA1046" s="35"/>
    </row>
    <row r="1047" ht="75.0" customHeight="1">
      <c r="A1047" s="35"/>
      <c r="B1047" s="35"/>
      <c r="C1047" s="35"/>
      <c r="D1047" s="35"/>
      <c r="E1047" s="35"/>
      <c r="F1047" s="35"/>
      <c r="G1047" s="35"/>
      <c r="H1047" s="35"/>
      <c r="I1047" s="35"/>
      <c r="J1047" s="35"/>
      <c r="K1047" s="35"/>
      <c r="L1047" s="35"/>
      <c r="M1047" s="35"/>
      <c r="N1047" s="35"/>
      <c r="O1047" s="35"/>
      <c r="P1047" s="56"/>
      <c r="Q1047" s="35"/>
      <c r="R1047" s="56"/>
      <c r="S1047" s="35"/>
      <c r="T1047" s="35"/>
      <c r="U1047" s="35"/>
      <c r="V1047" s="35"/>
      <c r="W1047" s="35"/>
      <c r="X1047" s="35"/>
      <c r="Y1047" s="35"/>
      <c r="Z1047" s="35"/>
      <c r="AA1047" s="35"/>
    </row>
    <row r="1048" ht="75.0" customHeight="1">
      <c r="A1048" s="35"/>
      <c r="B1048" s="35"/>
      <c r="C1048" s="35"/>
      <c r="D1048" s="35"/>
      <c r="E1048" s="35"/>
      <c r="F1048" s="35"/>
      <c r="G1048" s="35"/>
      <c r="H1048" s="35"/>
      <c r="I1048" s="35"/>
      <c r="J1048" s="35"/>
      <c r="K1048" s="35"/>
      <c r="L1048" s="35"/>
      <c r="M1048" s="35"/>
      <c r="N1048" s="35"/>
      <c r="O1048" s="35"/>
      <c r="P1048" s="56"/>
      <c r="Q1048" s="35"/>
      <c r="R1048" s="56"/>
      <c r="S1048" s="35"/>
      <c r="T1048" s="35"/>
      <c r="U1048" s="35"/>
      <c r="V1048" s="35"/>
      <c r="W1048" s="35"/>
      <c r="X1048" s="35"/>
      <c r="Y1048" s="35"/>
      <c r="Z1048" s="35"/>
      <c r="AA1048" s="35"/>
    </row>
    <row r="1049" ht="75.0" customHeight="1">
      <c r="A1049" s="35"/>
      <c r="B1049" s="35"/>
      <c r="C1049" s="35"/>
      <c r="D1049" s="35"/>
      <c r="E1049" s="35"/>
      <c r="F1049" s="35"/>
      <c r="G1049" s="35"/>
      <c r="H1049" s="35"/>
      <c r="I1049" s="35"/>
      <c r="J1049" s="35"/>
      <c r="K1049" s="35"/>
      <c r="L1049" s="35"/>
      <c r="M1049" s="35"/>
      <c r="N1049" s="35"/>
      <c r="O1049" s="35"/>
      <c r="P1049" s="56"/>
      <c r="Q1049" s="35"/>
      <c r="R1049" s="56"/>
      <c r="S1049" s="35"/>
      <c r="T1049" s="35"/>
      <c r="U1049" s="35"/>
      <c r="V1049" s="35"/>
      <c r="W1049" s="35"/>
      <c r="X1049" s="35"/>
      <c r="Y1049" s="35"/>
      <c r="Z1049" s="35"/>
      <c r="AA1049" s="35"/>
    </row>
    <row r="1050" ht="75.0" customHeight="1">
      <c r="A1050" s="35"/>
      <c r="B1050" s="35"/>
      <c r="C1050" s="35"/>
      <c r="D1050" s="35"/>
      <c r="E1050" s="35"/>
      <c r="F1050" s="35"/>
      <c r="G1050" s="35"/>
      <c r="H1050" s="35"/>
      <c r="I1050" s="35"/>
      <c r="J1050" s="35"/>
      <c r="K1050" s="35"/>
      <c r="L1050" s="35"/>
      <c r="M1050" s="35"/>
      <c r="N1050" s="35"/>
      <c r="O1050" s="35"/>
      <c r="P1050" s="56"/>
      <c r="Q1050" s="35"/>
      <c r="R1050" s="56"/>
      <c r="S1050" s="35"/>
      <c r="T1050" s="35"/>
      <c r="U1050" s="35"/>
      <c r="V1050" s="35"/>
      <c r="W1050" s="35"/>
      <c r="X1050" s="35"/>
      <c r="Y1050" s="35"/>
      <c r="Z1050" s="35"/>
      <c r="AA1050" s="35"/>
    </row>
    <row r="1051" ht="75.0" customHeight="1">
      <c r="A1051" s="35"/>
      <c r="B1051" s="35"/>
      <c r="C1051" s="35"/>
      <c r="D1051" s="35"/>
      <c r="E1051" s="35"/>
      <c r="F1051" s="35"/>
      <c r="G1051" s="35"/>
      <c r="H1051" s="35"/>
      <c r="I1051" s="35"/>
      <c r="J1051" s="35"/>
      <c r="K1051" s="35"/>
      <c r="L1051" s="35"/>
      <c r="M1051" s="35"/>
      <c r="N1051" s="35"/>
      <c r="O1051" s="35"/>
      <c r="P1051" s="56"/>
      <c r="Q1051" s="35"/>
      <c r="R1051" s="56"/>
      <c r="S1051" s="35"/>
      <c r="T1051" s="35"/>
      <c r="U1051" s="35"/>
      <c r="V1051" s="35"/>
      <c r="W1051" s="35"/>
      <c r="X1051" s="35"/>
      <c r="Y1051" s="35"/>
      <c r="Z1051" s="35"/>
      <c r="AA1051" s="35"/>
    </row>
    <row r="1052" ht="75.0" customHeight="1">
      <c r="A1052" s="35"/>
      <c r="B1052" s="35"/>
      <c r="C1052" s="35"/>
      <c r="D1052" s="35"/>
      <c r="E1052" s="35"/>
      <c r="F1052" s="35"/>
      <c r="G1052" s="35"/>
      <c r="H1052" s="35"/>
      <c r="I1052" s="35"/>
      <c r="J1052" s="35"/>
      <c r="K1052" s="35"/>
      <c r="L1052" s="35"/>
      <c r="M1052" s="35"/>
      <c r="N1052" s="35"/>
      <c r="O1052" s="35"/>
      <c r="P1052" s="56"/>
      <c r="Q1052" s="35"/>
      <c r="R1052" s="56"/>
      <c r="S1052" s="35"/>
      <c r="T1052" s="35"/>
      <c r="U1052" s="35"/>
      <c r="V1052" s="35"/>
      <c r="W1052" s="35"/>
      <c r="X1052" s="35"/>
      <c r="Y1052" s="35"/>
      <c r="Z1052" s="35"/>
      <c r="AA1052" s="35"/>
    </row>
    <row r="1053" ht="75.0" customHeight="1">
      <c r="A1053" s="35"/>
      <c r="B1053" s="35"/>
      <c r="C1053" s="35"/>
      <c r="D1053" s="35"/>
      <c r="E1053" s="35"/>
      <c r="F1053" s="35"/>
      <c r="G1053" s="35"/>
      <c r="H1053" s="35"/>
      <c r="I1053" s="35"/>
      <c r="J1053" s="35"/>
      <c r="K1053" s="35"/>
      <c r="L1053" s="35"/>
      <c r="M1053" s="35"/>
      <c r="N1053" s="35"/>
      <c r="O1053" s="35"/>
      <c r="P1053" s="56"/>
      <c r="Q1053" s="35"/>
      <c r="R1053" s="56"/>
      <c r="S1053" s="35"/>
      <c r="T1053" s="35"/>
      <c r="U1053" s="35"/>
      <c r="V1053" s="35"/>
      <c r="W1053" s="35"/>
      <c r="X1053" s="35"/>
      <c r="Y1053" s="35"/>
      <c r="Z1053" s="35"/>
      <c r="AA1053" s="35"/>
    </row>
    <row r="1054" ht="75.0" customHeight="1">
      <c r="A1054" s="35"/>
      <c r="B1054" s="35"/>
      <c r="C1054" s="35"/>
      <c r="D1054" s="35"/>
      <c r="E1054" s="35"/>
      <c r="F1054" s="35"/>
      <c r="G1054" s="35"/>
      <c r="H1054" s="35"/>
      <c r="I1054" s="35"/>
      <c r="J1054" s="35"/>
      <c r="K1054" s="35"/>
      <c r="L1054" s="35"/>
      <c r="M1054" s="35"/>
      <c r="N1054" s="35"/>
      <c r="O1054" s="35"/>
      <c r="P1054" s="56"/>
      <c r="Q1054" s="35"/>
      <c r="R1054" s="56"/>
      <c r="S1054" s="35"/>
      <c r="T1054" s="35"/>
      <c r="U1054" s="35"/>
      <c r="V1054" s="35"/>
      <c r="W1054" s="35"/>
      <c r="X1054" s="35"/>
      <c r="Y1054" s="35"/>
      <c r="Z1054" s="35"/>
      <c r="AA1054" s="35"/>
    </row>
    <row r="1055" ht="75.0" customHeight="1">
      <c r="A1055" s="35"/>
      <c r="B1055" s="35"/>
      <c r="C1055" s="35"/>
      <c r="D1055" s="35"/>
      <c r="E1055" s="35"/>
      <c r="F1055" s="35"/>
      <c r="G1055" s="35"/>
      <c r="H1055" s="35"/>
      <c r="I1055" s="35"/>
      <c r="J1055" s="35"/>
      <c r="K1055" s="35"/>
      <c r="L1055" s="35"/>
      <c r="M1055" s="35"/>
      <c r="N1055" s="35"/>
      <c r="O1055" s="35"/>
      <c r="P1055" s="56"/>
      <c r="Q1055" s="35"/>
      <c r="R1055" s="56"/>
      <c r="S1055" s="35"/>
      <c r="T1055" s="35"/>
      <c r="U1055" s="35"/>
      <c r="V1055" s="35"/>
      <c r="W1055" s="35"/>
      <c r="X1055" s="35"/>
      <c r="Y1055" s="35"/>
      <c r="Z1055" s="35"/>
      <c r="AA1055" s="35"/>
    </row>
    <row r="1056" ht="75.0" customHeight="1">
      <c r="A1056" s="35"/>
      <c r="B1056" s="35"/>
      <c r="C1056" s="35"/>
      <c r="D1056" s="35"/>
      <c r="E1056" s="35"/>
      <c r="F1056" s="35"/>
      <c r="G1056" s="35"/>
      <c r="H1056" s="35"/>
      <c r="I1056" s="35"/>
      <c r="J1056" s="35"/>
      <c r="K1056" s="35"/>
      <c r="L1056" s="35"/>
      <c r="M1056" s="35"/>
      <c r="N1056" s="35"/>
      <c r="O1056" s="35"/>
      <c r="P1056" s="56"/>
      <c r="Q1056" s="35"/>
      <c r="R1056" s="56"/>
      <c r="S1056" s="35"/>
      <c r="T1056" s="35"/>
      <c r="U1056" s="35"/>
      <c r="V1056" s="35"/>
      <c r="W1056" s="35"/>
      <c r="X1056" s="35"/>
      <c r="Y1056" s="35"/>
      <c r="Z1056" s="35"/>
      <c r="AA1056" s="35"/>
    </row>
    <row r="1057" ht="75.0" customHeight="1">
      <c r="A1057" s="35"/>
      <c r="B1057" s="35"/>
      <c r="C1057" s="35"/>
      <c r="D1057" s="35"/>
      <c r="E1057" s="35"/>
      <c r="F1057" s="35"/>
      <c r="G1057" s="35"/>
      <c r="H1057" s="35"/>
      <c r="I1057" s="35"/>
      <c r="J1057" s="35"/>
      <c r="K1057" s="35"/>
      <c r="L1057" s="35"/>
      <c r="M1057" s="35"/>
      <c r="N1057" s="35"/>
      <c r="O1057" s="35"/>
      <c r="P1057" s="56"/>
      <c r="Q1057" s="35"/>
      <c r="R1057" s="56"/>
      <c r="S1057" s="35"/>
      <c r="T1057" s="35"/>
      <c r="U1057" s="35"/>
      <c r="V1057" s="35"/>
      <c r="W1057" s="35"/>
      <c r="X1057" s="35"/>
      <c r="Y1057" s="35"/>
      <c r="Z1057" s="35"/>
      <c r="AA1057" s="35"/>
    </row>
    <row r="1058" ht="75.0" customHeight="1">
      <c r="A1058" s="35"/>
      <c r="B1058" s="35"/>
      <c r="C1058" s="35"/>
      <c r="D1058" s="35"/>
      <c r="E1058" s="35"/>
      <c r="F1058" s="35"/>
      <c r="G1058" s="35"/>
      <c r="H1058" s="35"/>
      <c r="I1058" s="35"/>
      <c r="J1058" s="35"/>
      <c r="K1058" s="35"/>
      <c r="L1058" s="35"/>
      <c r="M1058" s="35"/>
      <c r="N1058" s="35"/>
      <c r="O1058" s="35"/>
      <c r="P1058" s="56"/>
      <c r="Q1058" s="35"/>
      <c r="R1058" s="56"/>
      <c r="S1058" s="35"/>
      <c r="T1058" s="35"/>
      <c r="U1058" s="35"/>
      <c r="V1058" s="35"/>
      <c r="W1058" s="35"/>
      <c r="X1058" s="35"/>
      <c r="Y1058" s="35"/>
      <c r="Z1058" s="35"/>
      <c r="AA1058" s="35"/>
    </row>
    <row r="1059" ht="75.0" customHeight="1">
      <c r="A1059" s="35"/>
      <c r="B1059" s="35"/>
      <c r="C1059" s="35"/>
      <c r="D1059" s="35"/>
      <c r="E1059" s="35"/>
      <c r="F1059" s="35"/>
      <c r="G1059" s="35"/>
      <c r="H1059" s="35"/>
      <c r="I1059" s="35"/>
      <c r="J1059" s="35"/>
      <c r="K1059" s="35"/>
      <c r="L1059" s="35"/>
      <c r="M1059" s="35"/>
      <c r="N1059" s="35"/>
      <c r="O1059" s="35"/>
      <c r="P1059" s="56"/>
      <c r="Q1059" s="35"/>
      <c r="R1059" s="56"/>
      <c r="S1059" s="35"/>
      <c r="T1059" s="35"/>
      <c r="U1059" s="35"/>
      <c r="V1059" s="35"/>
      <c r="W1059" s="35"/>
      <c r="X1059" s="35"/>
      <c r="Y1059" s="35"/>
      <c r="Z1059" s="35"/>
      <c r="AA1059" s="35"/>
    </row>
    <row r="1060" ht="75.0" customHeight="1">
      <c r="A1060" s="35"/>
      <c r="B1060" s="35"/>
      <c r="C1060" s="35"/>
      <c r="D1060" s="35"/>
      <c r="E1060" s="35"/>
      <c r="F1060" s="35"/>
      <c r="G1060" s="35"/>
      <c r="H1060" s="35"/>
      <c r="I1060" s="35"/>
      <c r="J1060" s="35"/>
      <c r="K1060" s="35"/>
      <c r="L1060" s="35"/>
      <c r="M1060" s="35"/>
      <c r="N1060" s="35"/>
      <c r="O1060" s="35"/>
      <c r="P1060" s="56"/>
      <c r="Q1060" s="35"/>
      <c r="R1060" s="56"/>
      <c r="S1060" s="35"/>
      <c r="T1060" s="35"/>
      <c r="U1060" s="35"/>
      <c r="V1060" s="35"/>
      <c r="W1060" s="35"/>
      <c r="X1060" s="35"/>
      <c r="Y1060" s="35"/>
      <c r="Z1060" s="35"/>
      <c r="AA1060" s="35"/>
    </row>
    <row r="1061" ht="75.0" customHeight="1">
      <c r="A1061" s="35"/>
      <c r="B1061" s="35"/>
      <c r="C1061" s="35"/>
      <c r="D1061" s="35"/>
      <c r="E1061" s="35"/>
      <c r="F1061" s="35"/>
      <c r="G1061" s="35"/>
      <c r="H1061" s="35"/>
      <c r="I1061" s="35"/>
      <c r="J1061" s="35"/>
      <c r="K1061" s="35"/>
      <c r="L1061" s="35"/>
      <c r="M1061" s="35"/>
      <c r="N1061" s="35"/>
      <c r="O1061" s="35"/>
      <c r="P1061" s="56"/>
      <c r="Q1061" s="35"/>
      <c r="R1061" s="56"/>
      <c r="S1061" s="35"/>
      <c r="T1061" s="35"/>
      <c r="U1061" s="35"/>
      <c r="V1061" s="35"/>
      <c r="W1061" s="35"/>
      <c r="X1061" s="35"/>
      <c r="Y1061" s="35"/>
      <c r="Z1061" s="35"/>
      <c r="AA1061" s="35"/>
    </row>
    <row r="1062" ht="75.0" customHeight="1">
      <c r="A1062" s="35"/>
      <c r="B1062" s="35"/>
      <c r="C1062" s="35"/>
      <c r="D1062" s="35"/>
      <c r="E1062" s="35"/>
      <c r="F1062" s="35"/>
      <c r="G1062" s="35"/>
      <c r="H1062" s="35"/>
      <c r="I1062" s="35"/>
      <c r="J1062" s="35"/>
      <c r="K1062" s="35"/>
      <c r="L1062" s="35"/>
      <c r="M1062" s="35"/>
      <c r="N1062" s="35"/>
      <c r="O1062" s="35"/>
      <c r="P1062" s="56"/>
      <c r="Q1062" s="35"/>
      <c r="R1062" s="56"/>
      <c r="S1062" s="35"/>
      <c r="T1062" s="35"/>
      <c r="U1062" s="35"/>
      <c r="V1062" s="35"/>
      <c r="W1062" s="35"/>
      <c r="X1062" s="35"/>
      <c r="Y1062" s="35"/>
      <c r="Z1062" s="35"/>
      <c r="AA1062" s="35"/>
    </row>
    <row r="1063" ht="75.0" customHeight="1">
      <c r="A1063" s="35"/>
      <c r="B1063" s="35"/>
      <c r="C1063" s="35"/>
      <c r="D1063" s="35"/>
      <c r="E1063" s="35"/>
      <c r="F1063" s="35"/>
      <c r="G1063" s="35"/>
      <c r="H1063" s="35"/>
      <c r="I1063" s="35"/>
      <c r="J1063" s="35"/>
      <c r="K1063" s="35"/>
      <c r="L1063" s="35"/>
      <c r="M1063" s="35"/>
      <c r="N1063" s="35"/>
      <c r="O1063" s="35"/>
      <c r="P1063" s="56"/>
      <c r="Q1063" s="35"/>
      <c r="R1063" s="56"/>
      <c r="S1063" s="35"/>
      <c r="T1063" s="35"/>
      <c r="U1063" s="35"/>
      <c r="V1063" s="35"/>
      <c r="W1063" s="35"/>
      <c r="X1063" s="35"/>
      <c r="Y1063" s="35"/>
      <c r="Z1063" s="35"/>
      <c r="AA1063" s="35"/>
    </row>
    <row r="1064" ht="75.0" customHeight="1">
      <c r="A1064" s="35"/>
      <c r="B1064" s="35"/>
      <c r="C1064" s="35"/>
      <c r="D1064" s="35"/>
      <c r="E1064" s="35"/>
      <c r="F1064" s="35"/>
      <c r="G1064" s="35"/>
      <c r="H1064" s="35"/>
      <c r="I1064" s="35"/>
      <c r="J1064" s="35"/>
      <c r="K1064" s="35"/>
      <c r="L1064" s="35"/>
      <c r="M1064" s="35"/>
      <c r="N1064" s="35"/>
      <c r="O1064" s="35"/>
      <c r="P1064" s="56"/>
      <c r="Q1064" s="35"/>
      <c r="R1064" s="56"/>
      <c r="S1064" s="35"/>
      <c r="T1064" s="35"/>
      <c r="U1064" s="35"/>
      <c r="V1064" s="35"/>
      <c r="W1064" s="35"/>
      <c r="X1064" s="35"/>
      <c r="Y1064" s="35"/>
      <c r="Z1064" s="35"/>
      <c r="AA1064" s="35"/>
    </row>
    <row r="1065" ht="75.0" customHeight="1">
      <c r="A1065" s="35"/>
      <c r="B1065" s="35"/>
      <c r="C1065" s="35"/>
      <c r="D1065" s="35"/>
      <c r="E1065" s="35"/>
      <c r="F1065" s="35"/>
      <c r="G1065" s="35"/>
      <c r="H1065" s="35"/>
      <c r="I1065" s="35"/>
      <c r="J1065" s="35"/>
      <c r="K1065" s="35"/>
      <c r="L1065" s="35"/>
      <c r="M1065" s="35"/>
      <c r="N1065" s="35"/>
      <c r="O1065" s="35"/>
      <c r="P1065" s="56"/>
      <c r="Q1065" s="35"/>
      <c r="R1065" s="56"/>
      <c r="S1065" s="35"/>
      <c r="T1065" s="35"/>
      <c r="U1065" s="35"/>
      <c r="V1065" s="35"/>
      <c r="W1065" s="35"/>
      <c r="X1065" s="35"/>
      <c r="Y1065" s="35"/>
      <c r="Z1065" s="35"/>
      <c r="AA1065" s="35"/>
    </row>
    <row r="1066" ht="75.0" customHeight="1">
      <c r="A1066" s="35"/>
      <c r="B1066" s="35"/>
      <c r="C1066" s="35"/>
      <c r="D1066" s="35"/>
      <c r="E1066" s="35"/>
      <c r="F1066" s="35"/>
      <c r="G1066" s="35"/>
      <c r="H1066" s="35"/>
      <c r="I1066" s="35"/>
      <c r="J1066" s="35"/>
      <c r="K1066" s="35"/>
      <c r="L1066" s="35"/>
      <c r="M1066" s="35"/>
      <c r="N1066" s="35"/>
      <c r="O1066" s="35"/>
      <c r="P1066" s="56"/>
      <c r="Q1066" s="35"/>
      <c r="R1066" s="56"/>
      <c r="S1066" s="35"/>
      <c r="T1066" s="35"/>
      <c r="U1066" s="35"/>
      <c r="V1066" s="35"/>
      <c r="W1066" s="35"/>
      <c r="X1066" s="35"/>
      <c r="Y1066" s="35"/>
      <c r="Z1066" s="35"/>
      <c r="AA1066" s="35"/>
    </row>
    <row r="1067" ht="75.0" customHeight="1">
      <c r="A1067" s="35"/>
      <c r="B1067" s="35"/>
      <c r="C1067" s="35"/>
      <c r="D1067" s="35"/>
      <c r="E1067" s="35"/>
      <c r="F1067" s="35"/>
      <c r="G1067" s="35"/>
      <c r="H1067" s="35"/>
      <c r="I1067" s="35"/>
      <c r="J1067" s="35"/>
      <c r="K1067" s="35"/>
      <c r="L1067" s="35"/>
      <c r="M1067" s="35"/>
      <c r="N1067" s="35"/>
      <c r="O1067" s="35"/>
      <c r="P1067" s="56"/>
      <c r="Q1067" s="35"/>
      <c r="R1067" s="56"/>
      <c r="S1067" s="35"/>
      <c r="T1067" s="35"/>
      <c r="U1067" s="35"/>
      <c r="V1067" s="35"/>
      <c r="W1067" s="35"/>
      <c r="X1067" s="35"/>
      <c r="Y1067" s="35"/>
      <c r="Z1067" s="35"/>
      <c r="AA1067" s="35"/>
    </row>
    <row r="1068" ht="75.0" customHeight="1">
      <c r="A1068" s="35"/>
      <c r="B1068" s="35"/>
      <c r="C1068" s="35"/>
      <c r="D1068" s="35"/>
      <c r="E1068" s="35"/>
      <c r="F1068" s="35"/>
      <c r="G1068" s="35"/>
      <c r="H1068" s="35"/>
      <c r="I1068" s="35"/>
      <c r="J1068" s="35"/>
      <c r="K1068" s="35"/>
      <c r="L1068" s="35"/>
      <c r="M1068" s="35"/>
      <c r="N1068" s="35"/>
      <c r="O1068" s="35"/>
      <c r="P1068" s="56"/>
      <c r="Q1068" s="35"/>
      <c r="R1068" s="56"/>
      <c r="S1068" s="35"/>
      <c r="T1068" s="35"/>
      <c r="U1068" s="35"/>
      <c r="V1068" s="35"/>
      <c r="W1068" s="35"/>
      <c r="X1068" s="35"/>
      <c r="Y1068" s="35"/>
      <c r="Z1068" s="35"/>
      <c r="AA1068" s="35"/>
    </row>
    <row r="1069" ht="75.0" customHeight="1">
      <c r="A1069" s="35"/>
      <c r="B1069" s="35"/>
      <c r="C1069" s="35"/>
      <c r="D1069" s="35"/>
      <c r="E1069" s="35"/>
      <c r="F1069" s="35"/>
      <c r="G1069" s="35"/>
      <c r="H1069" s="35"/>
      <c r="I1069" s="35"/>
      <c r="J1069" s="35"/>
      <c r="K1069" s="35"/>
      <c r="L1069" s="35"/>
      <c r="M1069" s="35"/>
      <c r="N1069" s="35"/>
      <c r="O1069" s="35"/>
      <c r="P1069" s="56"/>
      <c r="Q1069" s="35"/>
      <c r="R1069" s="56"/>
      <c r="S1069" s="35"/>
      <c r="T1069" s="35"/>
      <c r="U1069" s="35"/>
      <c r="V1069" s="35"/>
      <c r="W1069" s="35"/>
      <c r="X1069" s="35"/>
      <c r="Y1069" s="35"/>
      <c r="Z1069" s="35"/>
      <c r="AA1069" s="35"/>
    </row>
    <row r="1070" ht="75.0" customHeight="1">
      <c r="A1070" s="35"/>
      <c r="B1070" s="35"/>
      <c r="C1070" s="35"/>
      <c r="D1070" s="35"/>
      <c r="E1070" s="35"/>
      <c r="F1070" s="35"/>
      <c r="G1070" s="35"/>
      <c r="H1070" s="35"/>
      <c r="I1070" s="35"/>
      <c r="J1070" s="35"/>
      <c r="K1070" s="35"/>
      <c r="L1070" s="35"/>
      <c r="M1070" s="35"/>
      <c r="N1070" s="35"/>
      <c r="O1070" s="35"/>
      <c r="P1070" s="56"/>
      <c r="Q1070" s="35"/>
      <c r="R1070" s="56"/>
      <c r="S1070" s="35"/>
      <c r="T1070" s="35"/>
      <c r="U1070" s="35"/>
      <c r="V1070" s="35"/>
      <c r="W1070" s="35"/>
      <c r="X1070" s="35"/>
      <c r="Y1070" s="35"/>
      <c r="Z1070" s="35"/>
      <c r="AA1070" s="35"/>
    </row>
    <row r="1071" ht="75.0" customHeight="1">
      <c r="A1071" s="35"/>
      <c r="B1071" s="35"/>
      <c r="C1071" s="35"/>
      <c r="D1071" s="35"/>
      <c r="E1071" s="35"/>
      <c r="F1071" s="35"/>
      <c r="G1071" s="35"/>
      <c r="H1071" s="35"/>
      <c r="I1071" s="35"/>
      <c r="J1071" s="35"/>
      <c r="K1071" s="35"/>
      <c r="L1071" s="35"/>
      <c r="M1071" s="35"/>
      <c r="N1071" s="35"/>
      <c r="O1071" s="35"/>
      <c r="P1071" s="56"/>
      <c r="Q1071" s="35"/>
      <c r="R1071" s="56"/>
      <c r="S1071" s="35"/>
      <c r="T1071" s="35"/>
      <c r="U1071" s="35"/>
      <c r="V1071" s="35"/>
      <c r="W1071" s="35"/>
      <c r="X1071" s="35"/>
      <c r="Y1071" s="35"/>
      <c r="Z1071" s="35"/>
      <c r="AA1071" s="35"/>
    </row>
    <row r="1072" ht="75.0" customHeight="1">
      <c r="A1072" s="35"/>
      <c r="B1072" s="35"/>
      <c r="C1072" s="35"/>
      <c r="D1072" s="35"/>
      <c r="E1072" s="35"/>
      <c r="F1072" s="35"/>
      <c r="G1072" s="35"/>
      <c r="H1072" s="35"/>
      <c r="I1072" s="35"/>
      <c r="J1072" s="35"/>
      <c r="K1072" s="35"/>
      <c r="L1072" s="35"/>
      <c r="M1072" s="35"/>
      <c r="N1072" s="35"/>
      <c r="O1072" s="35"/>
      <c r="P1072" s="56"/>
      <c r="Q1072" s="35"/>
      <c r="R1072" s="56"/>
      <c r="S1072" s="35"/>
      <c r="T1072" s="35"/>
      <c r="U1072" s="35"/>
      <c r="V1072" s="35"/>
      <c r="W1072" s="35"/>
      <c r="X1072" s="35"/>
      <c r="Y1072" s="35"/>
      <c r="Z1072" s="35"/>
      <c r="AA1072" s="35"/>
    </row>
    <row r="1073" ht="75.0" customHeight="1">
      <c r="A1073" s="35"/>
      <c r="B1073" s="35"/>
      <c r="C1073" s="35"/>
      <c r="D1073" s="35"/>
      <c r="E1073" s="35"/>
      <c r="F1073" s="35"/>
      <c r="G1073" s="35"/>
      <c r="H1073" s="35"/>
      <c r="I1073" s="35"/>
      <c r="J1073" s="35"/>
      <c r="K1073" s="35"/>
      <c r="L1073" s="35"/>
      <c r="M1073" s="35"/>
      <c r="N1073" s="35"/>
      <c r="O1073" s="35"/>
      <c r="P1073" s="56"/>
      <c r="Q1073" s="35"/>
      <c r="R1073" s="56"/>
      <c r="S1073" s="35"/>
      <c r="T1073" s="35"/>
      <c r="U1073" s="35"/>
      <c r="V1073" s="35"/>
      <c r="W1073" s="35"/>
      <c r="X1073" s="35"/>
      <c r="Y1073" s="35"/>
      <c r="Z1073" s="35"/>
      <c r="AA1073" s="35"/>
    </row>
    <row r="1074" ht="75.0" customHeight="1">
      <c r="A1074" s="35"/>
      <c r="B1074" s="35"/>
      <c r="C1074" s="35"/>
      <c r="D1074" s="35"/>
      <c r="E1074" s="35"/>
      <c r="F1074" s="35"/>
      <c r="G1074" s="35"/>
      <c r="H1074" s="35"/>
      <c r="I1074" s="35"/>
      <c r="J1074" s="35"/>
      <c r="K1074" s="35"/>
      <c r="L1074" s="35"/>
      <c r="M1074" s="35"/>
      <c r="N1074" s="35"/>
      <c r="O1074" s="35"/>
      <c r="P1074" s="56"/>
      <c r="Q1074" s="35"/>
      <c r="R1074" s="56"/>
      <c r="S1074" s="35"/>
      <c r="T1074" s="35"/>
      <c r="U1074" s="35"/>
      <c r="V1074" s="35"/>
      <c r="W1074" s="35"/>
      <c r="X1074" s="35"/>
      <c r="Y1074" s="35"/>
      <c r="Z1074" s="35"/>
      <c r="AA1074" s="35"/>
    </row>
    <row r="1075" ht="75.0" customHeight="1">
      <c r="A1075" s="35"/>
      <c r="B1075" s="35"/>
      <c r="C1075" s="35"/>
      <c r="D1075" s="35"/>
      <c r="E1075" s="35"/>
      <c r="F1075" s="35"/>
      <c r="G1075" s="35"/>
      <c r="H1075" s="35"/>
      <c r="I1075" s="35"/>
      <c r="J1075" s="35"/>
      <c r="K1075" s="35"/>
      <c r="L1075" s="35"/>
      <c r="M1075" s="35"/>
      <c r="N1075" s="35"/>
      <c r="O1075" s="35"/>
      <c r="P1075" s="56"/>
      <c r="Q1075" s="35"/>
      <c r="R1075" s="56"/>
      <c r="S1075" s="35"/>
      <c r="T1075" s="35"/>
      <c r="U1075" s="35"/>
      <c r="V1075" s="35"/>
      <c r="W1075" s="35"/>
      <c r="X1075" s="35"/>
      <c r="Y1075" s="35"/>
      <c r="Z1075" s="35"/>
      <c r="AA1075" s="35"/>
    </row>
    <row r="1076" ht="75.0" customHeight="1">
      <c r="A1076" s="35"/>
      <c r="B1076" s="35"/>
      <c r="C1076" s="35"/>
      <c r="D1076" s="35"/>
      <c r="E1076" s="35"/>
      <c r="F1076" s="35"/>
      <c r="G1076" s="35"/>
      <c r="H1076" s="35"/>
      <c r="I1076" s="35"/>
      <c r="J1076" s="35"/>
      <c r="K1076" s="35"/>
      <c r="L1076" s="35"/>
      <c r="M1076" s="35"/>
      <c r="N1076" s="35"/>
      <c r="O1076" s="35"/>
      <c r="P1076" s="56"/>
      <c r="Q1076" s="35"/>
      <c r="R1076" s="56"/>
      <c r="S1076" s="35"/>
      <c r="T1076" s="35"/>
      <c r="U1076" s="35"/>
      <c r="V1076" s="35"/>
      <c r="W1076" s="35"/>
      <c r="X1076" s="35"/>
      <c r="Y1076" s="35"/>
      <c r="Z1076" s="35"/>
      <c r="AA1076" s="35"/>
    </row>
    <row r="1077" ht="75.0" customHeight="1">
      <c r="A1077" s="35"/>
      <c r="B1077" s="35"/>
      <c r="C1077" s="35"/>
      <c r="D1077" s="35"/>
      <c r="E1077" s="35"/>
      <c r="F1077" s="35"/>
      <c r="G1077" s="35"/>
      <c r="H1077" s="35"/>
      <c r="I1077" s="35"/>
      <c r="J1077" s="35"/>
      <c r="K1077" s="35"/>
      <c r="L1077" s="35"/>
      <c r="M1077" s="35"/>
      <c r="N1077" s="35"/>
      <c r="O1077" s="35"/>
      <c r="P1077" s="56"/>
      <c r="Q1077" s="35"/>
      <c r="R1077" s="56"/>
      <c r="S1077" s="35"/>
      <c r="T1077" s="35"/>
      <c r="U1077" s="35"/>
      <c r="V1077" s="35"/>
      <c r="W1077" s="35"/>
      <c r="X1077" s="35"/>
      <c r="Y1077" s="35"/>
      <c r="Z1077" s="35"/>
      <c r="AA1077" s="35"/>
    </row>
    <row r="1078" ht="75.0" customHeight="1">
      <c r="A1078" s="35"/>
      <c r="B1078" s="35"/>
      <c r="C1078" s="35"/>
      <c r="D1078" s="35"/>
      <c r="E1078" s="35"/>
      <c r="F1078" s="35"/>
      <c r="G1078" s="35"/>
      <c r="H1078" s="35"/>
      <c r="I1078" s="35"/>
      <c r="J1078" s="35"/>
      <c r="K1078" s="35"/>
      <c r="L1078" s="35"/>
      <c r="M1078" s="35"/>
      <c r="N1078" s="35"/>
      <c r="O1078" s="35"/>
      <c r="P1078" s="56"/>
      <c r="Q1078" s="35"/>
      <c r="R1078" s="56"/>
      <c r="S1078" s="35"/>
      <c r="T1078" s="35"/>
      <c r="U1078" s="35"/>
      <c r="V1078" s="35"/>
      <c r="W1078" s="35"/>
      <c r="X1078" s="35"/>
      <c r="Y1078" s="35"/>
      <c r="Z1078" s="35"/>
      <c r="AA1078" s="35"/>
    </row>
    <row r="1079" ht="75.0" customHeight="1">
      <c r="A1079" s="35"/>
      <c r="B1079" s="35"/>
      <c r="C1079" s="35"/>
      <c r="D1079" s="35"/>
      <c r="E1079" s="35"/>
      <c r="F1079" s="35"/>
      <c r="G1079" s="35"/>
      <c r="H1079" s="35"/>
      <c r="I1079" s="35"/>
      <c r="J1079" s="35"/>
      <c r="K1079" s="35"/>
      <c r="L1079" s="35"/>
      <c r="M1079" s="35"/>
      <c r="N1079" s="35"/>
      <c r="O1079" s="35"/>
      <c r="P1079" s="56"/>
      <c r="Q1079" s="35"/>
      <c r="R1079" s="56"/>
      <c r="S1079" s="35"/>
      <c r="T1079" s="35"/>
      <c r="U1079" s="35"/>
      <c r="V1079" s="35"/>
      <c r="W1079" s="35"/>
      <c r="X1079" s="35"/>
      <c r="Y1079" s="35"/>
      <c r="Z1079" s="35"/>
      <c r="AA1079" s="35"/>
    </row>
    <row r="1080" ht="75.0" customHeight="1">
      <c r="A1080" s="35"/>
      <c r="B1080" s="35"/>
      <c r="C1080" s="35"/>
      <c r="D1080" s="35"/>
      <c r="E1080" s="35"/>
      <c r="F1080" s="35"/>
      <c r="G1080" s="35"/>
      <c r="H1080" s="35"/>
      <c r="I1080" s="35"/>
      <c r="J1080" s="35"/>
      <c r="K1080" s="35"/>
      <c r="L1080" s="35"/>
      <c r="M1080" s="35"/>
      <c r="N1080" s="35"/>
      <c r="O1080" s="35"/>
      <c r="P1080" s="56"/>
      <c r="Q1080" s="35"/>
      <c r="R1080" s="56"/>
      <c r="S1080" s="35"/>
      <c r="T1080" s="35"/>
      <c r="U1080" s="35"/>
      <c r="V1080" s="35"/>
      <c r="W1080" s="35"/>
      <c r="X1080" s="35"/>
      <c r="Y1080" s="35"/>
      <c r="Z1080" s="35"/>
      <c r="AA1080" s="35"/>
    </row>
    <row r="1081" ht="75.0" customHeight="1">
      <c r="A1081" s="35"/>
      <c r="B1081" s="35"/>
      <c r="C1081" s="35"/>
      <c r="D1081" s="35"/>
      <c r="E1081" s="35"/>
      <c r="F1081" s="35"/>
      <c r="G1081" s="35"/>
      <c r="H1081" s="35"/>
      <c r="I1081" s="35"/>
      <c r="J1081" s="35"/>
      <c r="K1081" s="35"/>
      <c r="L1081" s="35"/>
      <c r="M1081" s="35"/>
      <c r="N1081" s="35"/>
      <c r="O1081" s="35"/>
      <c r="P1081" s="56"/>
      <c r="Q1081" s="35"/>
      <c r="R1081" s="56"/>
      <c r="S1081" s="35"/>
      <c r="T1081" s="35"/>
      <c r="U1081" s="35"/>
      <c r="V1081" s="35"/>
      <c r="W1081" s="35"/>
      <c r="X1081" s="35"/>
      <c r="Y1081" s="35"/>
      <c r="Z1081" s="35"/>
      <c r="AA1081" s="35"/>
    </row>
    <row r="1082" ht="75.0" customHeight="1">
      <c r="A1082" s="35"/>
      <c r="B1082" s="35"/>
      <c r="C1082" s="35"/>
      <c r="D1082" s="35"/>
      <c r="E1082" s="35"/>
      <c r="F1082" s="35"/>
      <c r="G1082" s="35"/>
      <c r="H1082" s="35"/>
      <c r="I1082" s="35"/>
      <c r="J1082" s="35"/>
      <c r="K1082" s="35"/>
      <c r="L1082" s="35"/>
      <c r="M1082" s="35"/>
      <c r="N1082" s="35"/>
      <c r="O1082" s="35"/>
      <c r="P1082" s="56"/>
      <c r="Q1082" s="35"/>
      <c r="R1082" s="56"/>
      <c r="S1082" s="35"/>
      <c r="T1082" s="35"/>
      <c r="U1082" s="35"/>
      <c r="V1082" s="35"/>
      <c r="W1082" s="35"/>
      <c r="X1082" s="35"/>
      <c r="Y1082" s="35"/>
      <c r="Z1082" s="35"/>
      <c r="AA1082" s="35"/>
    </row>
    <row r="1083" ht="75.0" customHeight="1">
      <c r="A1083" s="35"/>
      <c r="B1083" s="35"/>
      <c r="C1083" s="35"/>
      <c r="D1083" s="35"/>
      <c r="E1083" s="35"/>
      <c r="F1083" s="35"/>
      <c r="G1083" s="35"/>
      <c r="H1083" s="35"/>
      <c r="I1083" s="35"/>
      <c r="J1083" s="35"/>
      <c r="K1083" s="35"/>
      <c r="L1083" s="35"/>
      <c r="M1083" s="35"/>
      <c r="N1083" s="35"/>
      <c r="O1083" s="35"/>
      <c r="P1083" s="56"/>
      <c r="Q1083" s="35"/>
      <c r="R1083" s="56"/>
      <c r="S1083" s="35"/>
      <c r="T1083" s="35"/>
      <c r="U1083" s="35"/>
      <c r="V1083" s="35"/>
      <c r="W1083" s="35"/>
      <c r="X1083" s="35"/>
      <c r="Y1083" s="35"/>
      <c r="Z1083" s="35"/>
      <c r="AA1083" s="35"/>
    </row>
    <row r="1084" ht="75.0" customHeight="1">
      <c r="A1084" s="35"/>
      <c r="B1084" s="35"/>
      <c r="C1084" s="35"/>
      <c r="D1084" s="35"/>
      <c r="E1084" s="35"/>
      <c r="F1084" s="35"/>
      <c r="G1084" s="35"/>
      <c r="H1084" s="35"/>
      <c r="I1084" s="35"/>
      <c r="J1084" s="35"/>
      <c r="K1084" s="35"/>
      <c r="L1084" s="35"/>
      <c r="M1084" s="35"/>
      <c r="N1084" s="35"/>
      <c r="O1084" s="35"/>
      <c r="P1084" s="56"/>
      <c r="Q1084" s="35"/>
      <c r="R1084" s="56"/>
      <c r="S1084" s="35"/>
      <c r="T1084" s="35"/>
      <c r="U1084" s="35"/>
      <c r="V1084" s="35"/>
      <c r="W1084" s="35"/>
      <c r="X1084" s="35"/>
      <c r="Y1084" s="35"/>
      <c r="Z1084" s="35"/>
      <c r="AA1084" s="35"/>
    </row>
    <row r="1085" ht="75.0" customHeight="1">
      <c r="A1085" s="35"/>
      <c r="B1085" s="35"/>
      <c r="C1085" s="35"/>
      <c r="D1085" s="35"/>
      <c r="E1085" s="35"/>
      <c r="F1085" s="35"/>
      <c r="G1085" s="35"/>
      <c r="H1085" s="35"/>
      <c r="I1085" s="35"/>
      <c r="J1085" s="35"/>
      <c r="K1085" s="35"/>
      <c r="L1085" s="35"/>
      <c r="M1085" s="35"/>
      <c r="N1085" s="35"/>
      <c r="O1085" s="35"/>
      <c r="P1085" s="56"/>
      <c r="Q1085" s="35"/>
      <c r="R1085" s="56"/>
      <c r="S1085" s="35"/>
      <c r="T1085" s="35"/>
      <c r="U1085" s="35"/>
      <c r="V1085" s="35"/>
      <c r="W1085" s="35"/>
      <c r="X1085" s="35"/>
      <c r="Y1085" s="35"/>
      <c r="Z1085" s="35"/>
      <c r="AA1085" s="35"/>
    </row>
    <row r="1086" ht="75.0" customHeight="1">
      <c r="A1086" s="35"/>
      <c r="B1086" s="35"/>
      <c r="C1086" s="35"/>
      <c r="D1086" s="35"/>
      <c r="E1086" s="35"/>
      <c r="F1086" s="35"/>
      <c r="G1086" s="35"/>
      <c r="H1086" s="35"/>
      <c r="I1086" s="35"/>
      <c r="J1086" s="35"/>
      <c r="K1086" s="35"/>
      <c r="L1086" s="35"/>
      <c r="M1086" s="35"/>
      <c r="N1086" s="35"/>
      <c r="O1086" s="35"/>
      <c r="P1086" s="56"/>
      <c r="Q1086" s="35"/>
      <c r="R1086" s="56"/>
      <c r="S1086" s="35"/>
      <c r="T1086" s="35"/>
      <c r="U1086" s="35"/>
      <c r="V1086" s="35"/>
      <c r="W1086" s="35"/>
      <c r="X1086" s="35"/>
      <c r="Y1086" s="35"/>
      <c r="Z1086" s="35"/>
      <c r="AA1086" s="35"/>
    </row>
    <row r="1087" ht="75.0" customHeight="1">
      <c r="A1087" s="35"/>
      <c r="B1087" s="35"/>
      <c r="C1087" s="35"/>
      <c r="D1087" s="35"/>
      <c r="E1087" s="35"/>
      <c r="F1087" s="35"/>
      <c r="G1087" s="35"/>
      <c r="H1087" s="35"/>
      <c r="I1087" s="35"/>
      <c r="J1087" s="35"/>
      <c r="K1087" s="35"/>
      <c r="L1087" s="35"/>
      <c r="M1087" s="35"/>
      <c r="N1087" s="35"/>
      <c r="O1087" s="35"/>
      <c r="P1087" s="56"/>
      <c r="Q1087" s="35"/>
      <c r="R1087" s="56"/>
      <c r="S1087" s="35"/>
      <c r="T1087" s="35"/>
      <c r="U1087" s="35"/>
      <c r="V1087" s="35"/>
      <c r="W1087" s="35"/>
      <c r="X1087" s="35"/>
      <c r="Y1087" s="35"/>
      <c r="Z1087" s="35"/>
      <c r="AA1087" s="35"/>
    </row>
    <row r="1088" ht="75.0" customHeight="1">
      <c r="A1088" s="35"/>
      <c r="B1088" s="35"/>
      <c r="C1088" s="35"/>
      <c r="D1088" s="35"/>
      <c r="E1088" s="35"/>
      <c r="F1088" s="35"/>
      <c r="G1088" s="35"/>
      <c r="H1088" s="35"/>
      <c r="I1088" s="35"/>
      <c r="J1088" s="35"/>
      <c r="K1088" s="35"/>
      <c r="L1088" s="35"/>
      <c r="M1088" s="35"/>
      <c r="N1088" s="35"/>
      <c r="O1088" s="35"/>
      <c r="P1088" s="56"/>
      <c r="Q1088" s="35"/>
      <c r="R1088" s="56"/>
      <c r="S1088" s="35"/>
      <c r="T1088" s="35"/>
      <c r="U1088" s="35"/>
      <c r="V1088" s="35"/>
      <c r="W1088" s="35"/>
      <c r="X1088" s="35"/>
      <c r="Y1088" s="35"/>
      <c r="Z1088" s="35"/>
      <c r="AA1088" s="35"/>
    </row>
    <row r="1089" ht="75.0" customHeight="1">
      <c r="A1089" s="35"/>
      <c r="B1089" s="35"/>
      <c r="C1089" s="35"/>
      <c r="D1089" s="35"/>
      <c r="E1089" s="35"/>
      <c r="F1089" s="35"/>
      <c r="G1089" s="35"/>
      <c r="H1089" s="35"/>
      <c r="I1089" s="35"/>
      <c r="J1089" s="35"/>
      <c r="K1089" s="35"/>
      <c r="L1089" s="35"/>
      <c r="M1089" s="35"/>
      <c r="N1089" s="35"/>
      <c r="O1089" s="35"/>
      <c r="P1089" s="56"/>
      <c r="Q1089" s="35"/>
      <c r="R1089" s="56"/>
      <c r="S1089" s="35"/>
      <c r="T1089" s="35"/>
      <c r="U1089" s="35"/>
      <c r="V1089" s="35"/>
      <c r="W1089" s="35"/>
      <c r="X1089" s="35"/>
      <c r="Y1089" s="35"/>
      <c r="Z1089" s="35"/>
      <c r="AA1089" s="35"/>
    </row>
    <row r="1090" ht="75.0" customHeight="1">
      <c r="A1090" s="35"/>
      <c r="B1090" s="35"/>
      <c r="C1090" s="35"/>
      <c r="D1090" s="35"/>
      <c r="E1090" s="35"/>
      <c r="F1090" s="35"/>
      <c r="G1090" s="35"/>
      <c r="H1090" s="35"/>
      <c r="I1090" s="35"/>
      <c r="J1090" s="35"/>
      <c r="K1090" s="35"/>
      <c r="L1090" s="35"/>
      <c r="M1090" s="35"/>
      <c r="N1090" s="35"/>
      <c r="O1090" s="35"/>
      <c r="P1090" s="56"/>
      <c r="Q1090" s="35"/>
      <c r="R1090" s="56"/>
      <c r="S1090" s="35"/>
      <c r="T1090" s="35"/>
      <c r="U1090" s="35"/>
      <c r="V1090" s="35"/>
      <c r="W1090" s="35"/>
      <c r="X1090" s="35"/>
      <c r="Y1090" s="35"/>
      <c r="Z1090" s="35"/>
      <c r="AA1090" s="35"/>
    </row>
    <row r="1091" ht="75.0" customHeight="1">
      <c r="A1091" s="35"/>
      <c r="B1091" s="35"/>
      <c r="C1091" s="35"/>
      <c r="D1091" s="35"/>
      <c r="E1091" s="35"/>
      <c r="F1091" s="35"/>
      <c r="G1091" s="35"/>
      <c r="H1091" s="35"/>
      <c r="I1091" s="35"/>
      <c r="J1091" s="35"/>
      <c r="K1091" s="35"/>
      <c r="L1091" s="35"/>
      <c r="M1091" s="35"/>
      <c r="N1091" s="35"/>
      <c r="O1091" s="35"/>
      <c r="P1091" s="56"/>
      <c r="Q1091" s="35"/>
      <c r="R1091" s="56"/>
      <c r="S1091" s="35"/>
      <c r="T1091" s="35"/>
      <c r="U1091" s="35"/>
      <c r="V1091" s="35"/>
      <c r="W1091" s="35"/>
      <c r="X1091" s="35"/>
      <c r="Y1091" s="35"/>
      <c r="Z1091" s="35"/>
      <c r="AA1091" s="35"/>
    </row>
    <row r="1092" ht="75.0" customHeight="1">
      <c r="A1092" s="35"/>
      <c r="B1092" s="35"/>
      <c r="C1092" s="35"/>
      <c r="D1092" s="35"/>
      <c r="E1092" s="35"/>
      <c r="F1092" s="35"/>
      <c r="G1092" s="35"/>
      <c r="H1092" s="35"/>
      <c r="I1092" s="35"/>
      <c r="J1092" s="35"/>
      <c r="K1092" s="35"/>
      <c r="L1092" s="35"/>
      <c r="M1092" s="35"/>
      <c r="N1092" s="35"/>
      <c r="O1092" s="35"/>
      <c r="P1092" s="56"/>
      <c r="Q1092" s="35"/>
      <c r="R1092" s="56"/>
      <c r="S1092" s="35"/>
      <c r="T1092" s="35"/>
      <c r="U1092" s="35"/>
      <c r="V1092" s="35"/>
      <c r="W1092" s="35"/>
      <c r="X1092" s="35"/>
      <c r="Y1092" s="35"/>
      <c r="Z1092" s="35"/>
      <c r="AA1092" s="35"/>
    </row>
    <row r="1093" ht="75.0" customHeight="1">
      <c r="A1093" s="35"/>
      <c r="B1093" s="35"/>
      <c r="C1093" s="35"/>
      <c r="D1093" s="35"/>
      <c r="E1093" s="35"/>
      <c r="F1093" s="35"/>
      <c r="G1093" s="35"/>
      <c r="H1093" s="35"/>
      <c r="I1093" s="35"/>
      <c r="J1093" s="35"/>
      <c r="K1093" s="35"/>
      <c r="L1093" s="35"/>
      <c r="M1093" s="35"/>
      <c r="N1093" s="35"/>
      <c r="O1093" s="35"/>
      <c r="P1093" s="56"/>
      <c r="Q1093" s="35"/>
      <c r="R1093" s="56"/>
      <c r="S1093" s="35"/>
      <c r="T1093" s="35"/>
      <c r="U1093" s="35"/>
      <c r="V1093" s="35"/>
      <c r="W1093" s="35"/>
      <c r="X1093" s="35"/>
      <c r="Y1093" s="35"/>
      <c r="Z1093" s="35"/>
      <c r="AA1093" s="35"/>
    </row>
    <row r="1094" ht="75.0" customHeight="1">
      <c r="A1094" s="35"/>
      <c r="B1094" s="35"/>
      <c r="C1094" s="35"/>
      <c r="D1094" s="35"/>
      <c r="E1094" s="35"/>
      <c r="F1094" s="35"/>
      <c r="G1094" s="35"/>
      <c r="H1094" s="35"/>
      <c r="I1094" s="35"/>
      <c r="J1094" s="35"/>
      <c r="K1094" s="35"/>
      <c r="L1094" s="35"/>
      <c r="M1094" s="35"/>
      <c r="N1094" s="35"/>
      <c r="O1094" s="35"/>
      <c r="P1094" s="56"/>
      <c r="Q1094" s="35"/>
      <c r="R1094" s="56"/>
      <c r="S1094" s="35"/>
      <c r="T1094" s="35"/>
      <c r="U1094" s="35"/>
      <c r="V1094" s="35"/>
      <c r="W1094" s="35"/>
      <c r="X1094" s="35"/>
      <c r="Y1094" s="35"/>
      <c r="Z1094" s="35"/>
      <c r="AA1094" s="35"/>
    </row>
    <row r="1095" ht="75.0" customHeight="1">
      <c r="A1095" s="35"/>
      <c r="B1095" s="35"/>
      <c r="C1095" s="35"/>
      <c r="D1095" s="35"/>
      <c r="E1095" s="35"/>
      <c r="F1095" s="35"/>
      <c r="G1095" s="35"/>
      <c r="H1095" s="35"/>
      <c r="I1095" s="35"/>
      <c r="J1095" s="35"/>
      <c r="K1095" s="35"/>
      <c r="L1095" s="35"/>
      <c r="M1095" s="35"/>
      <c r="N1095" s="35"/>
      <c r="O1095" s="35"/>
      <c r="P1095" s="56"/>
      <c r="Q1095" s="35"/>
      <c r="R1095" s="56"/>
      <c r="S1095" s="35"/>
      <c r="T1095" s="35"/>
      <c r="U1095" s="35"/>
      <c r="V1095" s="35"/>
      <c r="W1095" s="35"/>
      <c r="X1095" s="35"/>
      <c r="Y1095" s="35"/>
      <c r="Z1095" s="35"/>
      <c r="AA1095" s="35"/>
    </row>
    <row r="1096" ht="75.0" customHeight="1">
      <c r="A1096" s="35"/>
      <c r="B1096" s="35"/>
      <c r="C1096" s="35"/>
      <c r="D1096" s="35"/>
      <c r="E1096" s="35"/>
      <c r="F1096" s="35"/>
      <c r="G1096" s="35"/>
      <c r="H1096" s="35"/>
      <c r="I1096" s="35"/>
      <c r="J1096" s="35"/>
      <c r="K1096" s="35"/>
      <c r="L1096" s="35"/>
      <c r="M1096" s="35"/>
      <c r="N1096" s="35"/>
      <c r="O1096" s="35"/>
      <c r="P1096" s="56"/>
      <c r="Q1096" s="35"/>
      <c r="R1096" s="56"/>
      <c r="S1096" s="35"/>
      <c r="T1096" s="35"/>
      <c r="U1096" s="35"/>
      <c r="V1096" s="35"/>
      <c r="W1096" s="35"/>
      <c r="X1096" s="35"/>
      <c r="Y1096" s="35"/>
      <c r="Z1096" s="35"/>
      <c r="AA1096" s="35"/>
    </row>
    <row r="1097" ht="75.0" customHeight="1">
      <c r="A1097" s="35"/>
      <c r="B1097" s="35"/>
      <c r="C1097" s="35"/>
      <c r="D1097" s="35"/>
      <c r="E1097" s="35"/>
      <c r="F1097" s="35"/>
      <c r="G1097" s="35"/>
      <c r="H1097" s="35"/>
      <c r="I1097" s="35"/>
      <c r="J1097" s="35"/>
      <c r="K1097" s="35"/>
      <c r="L1097" s="35"/>
      <c r="M1097" s="35"/>
      <c r="N1097" s="35"/>
      <c r="O1097" s="35"/>
      <c r="P1097" s="56"/>
      <c r="Q1097" s="35"/>
      <c r="R1097" s="56"/>
      <c r="S1097" s="35"/>
      <c r="T1097" s="35"/>
      <c r="U1097" s="35"/>
      <c r="V1097" s="35"/>
      <c r="W1097" s="35"/>
      <c r="X1097" s="35"/>
      <c r="Y1097" s="35"/>
      <c r="Z1097" s="35"/>
      <c r="AA1097" s="35"/>
    </row>
    <row r="1098" ht="75.0" customHeight="1">
      <c r="A1098" s="35"/>
      <c r="B1098" s="35"/>
      <c r="C1098" s="35"/>
      <c r="D1098" s="35"/>
      <c r="E1098" s="35"/>
      <c r="F1098" s="35"/>
      <c r="G1098" s="35"/>
      <c r="H1098" s="35"/>
      <c r="I1098" s="35"/>
      <c r="J1098" s="35"/>
      <c r="K1098" s="35"/>
      <c r="L1098" s="35"/>
      <c r="M1098" s="35"/>
      <c r="N1098" s="35"/>
      <c r="O1098" s="35"/>
      <c r="P1098" s="56"/>
      <c r="Q1098" s="35"/>
      <c r="R1098" s="56"/>
      <c r="S1098" s="35"/>
      <c r="T1098" s="35"/>
      <c r="U1098" s="35"/>
      <c r="V1098" s="35"/>
      <c r="W1098" s="35"/>
      <c r="X1098" s="35"/>
      <c r="Y1098" s="35"/>
      <c r="Z1098" s="35"/>
      <c r="AA1098" s="35"/>
    </row>
    <row r="1099" ht="75.0" customHeight="1">
      <c r="A1099" s="35"/>
      <c r="B1099" s="35"/>
      <c r="C1099" s="35"/>
      <c r="D1099" s="35"/>
      <c r="E1099" s="35"/>
      <c r="F1099" s="35"/>
      <c r="G1099" s="35"/>
      <c r="H1099" s="35"/>
      <c r="I1099" s="35"/>
      <c r="J1099" s="35"/>
      <c r="K1099" s="35"/>
      <c r="L1099" s="35"/>
      <c r="M1099" s="35"/>
      <c r="N1099" s="35"/>
      <c r="O1099" s="35"/>
      <c r="P1099" s="56"/>
      <c r="Q1099" s="35"/>
      <c r="R1099" s="56"/>
      <c r="S1099" s="35"/>
      <c r="T1099" s="35"/>
      <c r="U1099" s="35"/>
      <c r="V1099" s="35"/>
      <c r="W1099" s="35"/>
      <c r="X1099" s="35"/>
      <c r="Y1099" s="35"/>
      <c r="Z1099" s="35"/>
      <c r="AA1099" s="35"/>
    </row>
    <row r="1100" ht="75.0" customHeight="1">
      <c r="A1100" s="35"/>
      <c r="B1100" s="35"/>
      <c r="C1100" s="35"/>
      <c r="D1100" s="35"/>
      <c r="E1100" s="35"/>
      <c r="F1100" s="35"/>
      <c r="G1100" s="35"/>
      <c r="H1100" s="35"/>
      <c r="I1100" s="35"/>
      <c r="J1100" s="35"/>
      <c r="K1100" s="35"/>
      <c r="L1100" s="35"/>
      <c r="M1100" s="35"/>
      <c r="N1100" s="35"/>
      <c r="O1100" s="35"/>
      <c r="P1100" s="56"/>
      <c r="Q1100" s="35"/>
      <c r="R1100" s="56"/>
      <c r="S1100" s="35"/>
      <c r="T1100" s="35"/>
      <c r="U1100" s="35"/>
      <c r="V1100" s="35"/>
      <c r="W1100" s="35"/>
      <c r="X1100" s="35"/>
      <c r="Y1100" s="35"/>
      <c r="Z1100" s="35"/>
      <c r="AA1100" s="35"/>
    </row>
    <row r="1101" ht="75.0" customHeight="1">
      <c r="A1101" s="35"/>
      <c r="B1101" s="35"/>
      <c r="C1101" s="35"/>
      <c r="D1101" s="35"/>
      <c r="E1101" s="35"/>
      <c r="F1101" s="35"/>
      <c r="G1101" s="35"/>
      <c r="H1101" s="35"/>
      <c r="I1101" s="35"/>
      <c r="J1101" s="35"/>
      <c r="K1101" s="35"/>
      <c r="L1101" s="35"/>
      <c r="M1101" s="35"/>
      <c r="N1101" s="35"/>
      <c r="O1101" s="35"/>
      <c r="P1101" s="56"/>
      <c r="Q1101" s="35"/>
      <c r="R1101" s="56"/>
      <c r="S1101" s="35"/>
      <c r="T1101" s="35"/>
      <c r="U1101" s="35"/>
      <c r="V1101" s="35"/>
      <c r="W1101" s="35"/>
      <c r="X1101" s="35"/>
      <c r="Y1101" s="35"/>
      <c r="Z1101" s="35"/>
      <c r="AA1101" s="35"/>
    </row>
    <row r="1102" ht="75.0" customHeight="1">
      <c r="A1102" s="35"/>
      <c r="B1102" s="35"/>
      <c r="C1102" s="35"/>
      <c r="D1102" s="35"/>
      <c r="E1102" s="35"/>
      <c r="F1102" s="35"/>
      <c r="G1102" s="35"/>
      <c r="H1102" s="35"/>
      <c r="I1102" s="35"/>
      <c r="J1102" s="35"/>
      <c r="K1102" s="35"/>
      <c r="L1102" s="35"/>
      <c r="M1102" s="35"/>
      <c r="N1102" s="35"/>
      <c r="O1102" s="35"/>
      <c r="P1102" s="56"/>
      <c r="Q1102" s="35"/>
      <c r="R1102" s="56"/>
      <c r="S1102" s="35"/>
      <c r="T1102" s="35"/>
      <c r="U1102" s="35"/>
      <c r="V1102" s="35"/>
      <c r="W1102" s="35"/>
      <c r="X1102" s="35"/>
      <c r="Y1102" s="35"/>
      <c r="Z1102" s="35"/>
      <c r="AA1102" s="35"/>
    </row>
    <row r="1103" ht="75.0" customHeight="1">
      <c r="A1103" s="35"/>
      <c r="B1103" s="35"/>
      <c r="C1103" s="35"/>
      <c r="D1103" s="35"/>
      <c r="E1103" s="35"/>
      <c r="F1103" s="35"/>
      <c r="G1103" s="35"/>
      <c r="H1103" s="35"/>
      <c r="I1103" s="35"/>
      <c r="J1103" s="35"/>
      <c r="K1103" s="35"/>
      <c r="L1103" s="35"/>
      <c r="M1103" s="35"/>
      <c r="N1103" s="35"/>
      <c r="O1103" s="35"/>
      <c r="P1103" s="56"/>
      <c r="Q1103" s="35"/>
      <c r="R1103" s="56"/>
      <c r="S1103" s="35"/>
      <c r="T1103" s="35"/>
      <c r="U1103" s="35"/>
      <c r="V1103" s="35"/>
      <c r="W1103" s="35"/>
      <c r="X1103" s="35"/>
      <c r="Y1103" s="35"/>
      <c r="Z1103" s="35"/>
      <c r="AA1103" s="35"/>
    </row>
    <row r="1104" ht="75.0" customHeight="1">
      <c r="A1104" s="35"/>
      <c r="B1104" s="35"/>
      <c r="C1104" s="35"/>
      <c r="D1104" s="35"/>
      <c r="E1104" s="35"/>
      <c r="F1104" s="35"/>
      <c r="G1104" s="35"/>
      <c r="H1104" s="35"/>
      <c r="I1104" s="35"/>
      <c r="J1104" s="35"/>
      <c r="K1104" s="35"/>
      <c r="L1104" s="35"/>
      <c r="M1104" s="35"/>
      <c r="N1104" s="35"/>
      <c r="O1104" s="35"/>
      <c r="P1104" s="56"/>
      <c r="Q1104" s="35"/>
      <c r="R1104" s="56"/>
      <c r="S1104" s="35"/>
      <c r="T1104" s="35"/>
      <c r="U1104" s="35"/>
      <c r="V1104" s="35"/>
      <c r="W1104" s="35"/>
      <c r="X1104" s="35"/>
      <c r="Y1104" s="35"/>
      <c r="Z1104" s="35"/>
      <c r="AA1104" s="35"/>
    </row>
    <row r="1105" ht="75.0" customHeight="1">
      <c r="A1105" s="35"/>
      <c r="B1105" s="35"/>
      <c r="C1105" s="35"/>
      <c r="D1105" s="35"/>
      <c r="E1105" s="35"/>
      <c r="F1105" s="35"/>
      <c r="G1105" s="35"/>
      <c r="H1105" s="35"/>
      <c r="I1105" s="35"/>
      <c r="J1105" s="35"/>
      <c r="K1105" s="35"/>
      <c r="L1105" s="35"/>
      <c r="M1105" s="35"/>
      <c r="N1105" s="35"/>
      <c r="O1105" s="35"/>
      <c r="P1105" s="56"/>
      <c r="Q1105" s="35"/>
      <c r="R1105" s="56"/>
      <c r="S1105" s="35"/>
      <c r="T1105" s="35"/>
      <c r="U1105" s="35"/>
      <c r="V1105" s="35"/>
      <c r="W1105" s="35"/>
      <c r="X1105" s="35"/>
      <c r="Y1105" s="35"/>
      <c r="Z1105" s="35"/>
      <c r="AA1105" s="35"/>
    </row>
    <row r="1106" ht="75.0" customHeight="1">
      <c r="A1106" s="35"/>
      <c r="B1106" s="35"/>
      <c r="C1106" s="35"/>
      <c r="D1106" s="35"/>
      <c r="E1106" s="35"/>
      <c r="F1106" s="35"/>
      <c r="G1106" s="35"/>
      <c r="H1106" s="35"/>
      <c r="I1106" s="35"/>
      <c r="J1106" s="35"/>
      <c r="K1106" s="35"/>
      <c r="L1106" s="35"/>
      <c r="M1106" s="35"/>
      <c r="N1106" s="35"/>
      <c r="O1106" s="35"/>
      <c r="P1106" s="56"/>
      <c r="Q1106" s="35"/>
      <c r="R1106" s="56"/>
      <c r="S1106" s="35"/>
      <c r="T1106" s="35"/>
      <c r="U1106" s="35"/>
      <c r="V1106" s="35"/>
      <c r="W1106" s="35"/>
      <c r="X1106" s="35"/>
      <c r="Y1106" s="35"/>
      <c r="Z1106" s="35"/>
      <c r="AA1106" s="35"/>
    </row>
    <row r="1107" ht="75.0" customHeight="1">
      <c r="A1107" s="35"/>
      <c r="B1107" s="35"/>
      <c r="C1107" s="35"/>
      <c r="D1107" s="35"/>
      <c r="E1107" s="35"/>
      <c r="F1107" s="35"/>
      <c r="G1107" s="35"/>
      <c r="H1107" s="35"/>
      <c r="I1107" s="35"/>
      <c r="J1107" s="35"/>
      <c r="K1107" s="35"/>
      <c r="L1107" s="35"/>
      <c r="M1107" s="35"/>
      <c r="N1107" s="35"/>
      <c r="O1107" s="35"/>
      <c r="P1107" s="56"/>
      <c r="Q1107" s="35"/>
      <c r="R1107" s="56"/>
      <c r="S1107" s="35"/>
      <c r="T1107" s="35"/>
      <c r="U1107" s="35"/>
      <c r="V1107" s="35"/>
      <c r="W1107" s="35"/>
      <c r="X1107" s="35"/>
      <c r="Y1107" s="35"/>
      <c r="Z1107" s="35"/>
      <c r="AA1107" s="35"/>
    </row>
    <row r="1108" ht="75.0" customHeight="1">
      <c r="A1108" s="35"/>
      <c r="B1108" s="35"/>
      <c r="C1108" s="35"/>
      <c r="D1108" s="35"/>
      <c r="E1108" s="35"/>
      <c r="F1108" s="35"/>
      <c r="G1108" s="35"/>
      <c r="H1108" s="35"/>
      <c r="I1108" s="35"/>
      <c r="J1108" s="35"/>
      <c r="K1108" s="35"/>
      <c r="L1108" s="35"/>
      <c r="M1108" s="35"/>
      <c r="N1108" s="35"/>
      <c r="O1108" s="35"/>
      <c r="P1108" s="56"/>
      <c r="Q1108" s="35"/>
      <c r="R1108" s="56"/>
      <c r="S1108" s="35"/>
      <c r="T1108" s="35"/>
      <c r="U1108" s="35"/>
      <c r="V1108" s="35"/>
      <c r="W1108" s="35"/>
      <c r="X1108" s="35"/>
      <c r="Y1108" s="35"/>
      <c r="Z1108" s="35"/>
      <c r="AA1108" s="35"/>
    </row>
    <row r="1109" ht="75.0" customHeight="1">
      <c r="A1109" s="35"/>
      <c r="B1109" s="35"/>
      <c r="C1109" s="35"/>
      <c r="D1109" s="35"/>
      <c r="E1109" s="35"/>
      <c r="F1109" s="35"/>
      <c r="G1109" s="35"/>
      <c r="H1109" s="35"/>
      <c r="I1109" s="35"/>
      <c r="J1109" s="35"/>
      <c r="K1109" s="35"/>
      <c r="L1109" s="35"/>
      <c r="M1109" s="35"/>
      <c r="N1109" s="35"/>
      <c r="O1109" s="35"/>
      <c r="P1109" s="56"/>
      <c r="Q1109" s="35"/>
      <c r="R1109" s="56"/>
      <c r="S1109" s="35"/>
      <c r="T1109" s="35"/>
      <c r="U1109" s="35"/>
      <c r="V1109" s="35"/>
      <c r="W1109" s="35"/>
      <c r="X1109" s="35"/>
      <c r="Y1109" s="35"/>
      <c r="Z1109" s="35"/>
      <c r="AA1109" s="35"/>
    </row>
    <row r="1110" ht="75.0" customHeight="1">
      <c r="A1110" s="35"/>
      <c r="B1110" s="35"/>
      <c r="C1110" s="35"/>
      <c r="D1110" s="35"/>
      <c r="E1110" s="35"/>
      <c r="F1110" s="35"/>
      <c r="G1110" s="35"/>
      <c r="H1110" s="35"/>
      <c r="I1110" s="35"/>
      <c r="J1110" s="35"/>
      <c r="K1110" s="35"/>
      <c r="L1110" s="35"/>
      <c r="M1110" s="35"/>
      <c r="N1110" s="35"/>
      <c r="O1110" s="35"/>
      <c r="P1110" s="56"/>
      <c r="Q1110" s="35"/>
      <c r="R1110" s="56"/>
      <c r="S1110" s="35"/>
      <c r="T1110" s="35"/>
      <c r="U1110" s="35"/>
      <c r="V1110" s="35"/>
      <c r="W1110" s="35"/>
      <c r="X1110" s="35"/>
      <c r="Y1110" s="35"/>
      <c r="Z1110" s="35"/>
      <c r="AA1110" s="35"/>
    </row>
    <row r="1111" ht="75.0" customHeight="1">
      <c r="A1111" s="35"/>
      <c r="B1111" s="35"/>
      <c r="C1111" s="35"/>
      <c r="D1111" s="35"/>
      <c r="E1111" s="35"/>
      <c r="F1111" s="35"/>
      <c r="G1111" s="35"/>
      <c r="H1111" s="35"/>
      <c r="I1111" s="35"/>
      <c r="J1111" s="35"/>
      <c r="K1111" s="35"/>
      <c r="L1111" s="35"/>
      <c r="M1111" s="35"/>
      <c r="N1111" s="35"/>
      <c r="O1111" s="35"/>
      <c r="P1111" s="56"/>
      <c r="Q1111" s="35"/>
      <c r="R1111" s="56"/>
      <c r="S1111" s="35"/>
      <c r="T1111" s="35"/>
      <c r="U1111" s="35"/>
      <c r="V1111" s="35"/>
      <c r="W1111" s="35"/>
      <c r="X1111" s="35"/>
      <c r="Y1111" s="35"/>
      <c r="Z1111" s="35"/>
      <c r="AA1111" s="35"/>
    </row>
    <row r="1112" ht="75.0" customHeight="1">
      <c r="A1112" s="35"/>
      <c r="B1112" s="35"/>
      <c r="C1112" s="35"/>
      <c r="D1112" s="35"/>
      <c r="E1112" s="35"/>
      <c r="F1112" s="35"/>
      <c r="G1112" s="35"/>
      <c r="H1112" s="35"/>
      <c r="I1112" s="35"/>
      <c r="J1112" s="35"/>
      <c r="K1112" s="35"/>
      <c r="L1112" s="35"/>
      <c r="M1112" s="35"/>
      <c r="N1112" s="35"/>
      <c r="O1112" s="35"/>
      <c r="P1112" s="56"/>
      <c r="Q1112" s="35"/>
      <c r="R1112" s="56"/>
      <c r="S1112" s="35"/>
      <c r="T1112" s="35"/>
      <c r="U1112" s="35"/>
      <c r="V1112" s="35"/>
      <c r="W1112" s="35"/>
      <c r="X1112" s="35"/>
      <c r="Y1112" s="35"/>
      <c r="Z1112" s="35"/>
      <c r="AA1112" s="35"/>
    </row>
    <row r="1113" ht="75.0" customHeight="1">
      <c r="A1113" s="35"/>
      <c r="B1113" s="35"/>
      <c r="C1113" s="35"/>
      <c r="D1113" s="35"/>
      <c r="E1113" s="35"/>
      <c r="F1113" s="35"/>
      <c r="G1113" s="35"/>
      <c r="H1113" s="35"/>
      <c r="I1113" s="35"/>
      <c r="J1113" s="35"/>
      <c r="K1113" s="35"/>
      <c r="L1113" s="35"/>
      <c r="M1113" s="35"/>
      <c r="N1113" s="35"/>
      <c r="O1113" s="35"/>
      <c r="P1113" s="56"/>
      <c r="Q1113" s="35"/>
      <c r="R1113" s="56"/>
      <c r="S1113" s="35"/>
      <c r="T1113" s="35"/>
      <c r="U1113" s="35"/>
      <c r="V1113" s="35"/>
      <c r="W1113" s="35"/>
      <c r="X1113" s="35"/>
      <c r="Y1113" s="35"/>
      <c r="Z1113" s="35"/>
      <c r="AA1113" s="35"/>
    </row>
    <row r="1114" ht="75.0" customHeight="1">
      <c r="A1114" s="35"/>
      <c r="B1114" s="35"/>
      <c r="C1114" s="35"/>
      <c r="D1114" s="35"/>
      <c r="E1114" s="35"/>
      <c r="F1114" s="35"/>
      <c r="G1114" s="35"/>
      <c r="H1114" s="35"/>
      <c r="I1114" s="35"/>
      <c r="J1114" s="35"/>
      <c r="K1114" s="35"/>
      <c r="L1114" s="35"/>
      <c r="M1114" s="35"/>
      <c r="N1114" s="35"/>
      <c r="O1114" s="35"/>
      <c r="P1114" s="56"/>
      <c r="Q1114" s="35"/>
      <c r="R1114" s="56"/>
      <c r="S1114" s="35"/>
      <c r="T1114" s="35"/>
      <c r="U1114" s="35"/>
      <c r="V1114" s="35"/>
      <c r="W1114" s="35"/>
      <c r="X1114" s="35"/>
      <c r="Y1114" s="35"/>
      <c r="Z1114" s="35"/>
      <c r="AA1114" s="35"/>
    </row>
    <row r="1115" ht="75.0" customHeight="1">
      <c r="A1115" s="35"/>
      <c r="B1115" s="35"/>
      <c r="C1115" s="35"/>
      <c r="D1115" s="35"/>
      <c r="E1115" s="35"/>
      <c r="F1115" s="35"/>
      <c r="G1115" s="35"/>
      <c r="H1115" s="35"/>
      <c r="I1115" s="35"/>
      <c r="J1115" s="35"/>
      <c r="K1115" s="35"/>
      <c r="L1115" s="35"/>
      <c r="M1115" s="35"/>
      <c r="N1115" s="35"/>
      <c r="O1115" s="35"/>
      <c r="P1115" s="56"/>
      <c r="Q1115" s="35"/>
      <c r="R1115" s="56"/>
      <c r="S1115" s="35"/>
      <c r="T1115" s="35"/>
      <c r="U1115" s="35"/>
      <c r="V1115" s="35"/>
      <c r="W1115" s="35"/>
      <c r="X1115" s="35"/>
      <c r="Y1115" s="35"/>
      <c r="Z1115" s="35"/>
      <c r="AA1115" s="35"/>
    </row>
    <row r="1116" ht="75.0" customHeight="1">
      <c r="A1116" s="35"/>
      <c r="B1116" s="35"/>
      <c r="C1116" s="35"/>
      <c r="D1116" s="35"/>
      <c r="E1116" s="35"/>
      <c r="F1116" s="35"/>
      <c r="G1116" s="35"/>
      <c r="H1116" s="35"/>
      <c r="I1116" s="35"/>
      <c r="J1116" s="35"/>
      <c r="K1116" s="35"/>
      <c r="L1116" s="35"/>
      <c r="M1116" s="35"/>
      <c r="N1116" s="35"/>
      <c r="O1116" s="35"/>
      <c r="P1116" s="56"/>
      <c r="Q1116" s="35"/>
      <c r="R1116" s="56"/>
      <c r="S1116" s="35"/>
      <c r="T1116" s="35"/>
      <c r="U1116" s="35"/>
      <c r="V1116" s="35"/>
      <c r="W1116" s="35"/>
      <c r="X1116" s="35"/>
      <c r="Y1116" s="35"/>
      <c r="Z1116" s="35"/>
      <c r="AA1116" s="35"/>
    </row>
    <row r="1117" ht="75.0" customHeight="1">
      <c r="A1117" s="35"/>
      <c r="B1117" s="35"/>
      <c r="C1117" s="35"/>
      <c r="D1117" s="35"/>
      <c r="E1117" s="35"/>
      <c r="F1117" s="35"/>
      <c r="G1117" s="35"/>
      <c r="H1117" s="35"/>
      <c r="I1117" s="35"/>
      <c r="J1117" s="35"/>
      <c r="K1117" s="35"/>
      <c r="L1117" s="35"/>
      <c r="M1117" s="35"/>
      <c r="N1117" s="35"/>
      <c r="O1117" s="35"/>
      <c r="P1117" s="56"/>
      <c r="Q1117" s="35"/>
      <c r="R1117" s="56"/>
      <c r="S1117" s="35"/>
      <c r="T1117" s="35"/>
      <c r="U1117" s="35"/>
      <c r="V1117" s="35"/>
      <c r="W1117" s="35"/>
      <c r="X1117" s="35"/>
      <c r="Y1117" s="35"/>
      <c r="Z1117" s="35"/>
      <c r="AA1117" s="35"/>
    </row>
    <row r="1118" ht="75.0" customHeight="1">
      <c r="A1118" s="35"/>
      <c r="B1118" s="35"/>
      <c r="C1118" s="35"/>
      <c r="D1118" s="35"/>
      <c r="E1118" s="35"/>
      <c r="F1118" s="35"/>
      <c r="G1118" s="35"/>
      <c r="H1118" s="35"/>
      <c r="I1118" s="35"/>
      <c r="J1118" s="35"/>
      <c r="K1118" s="35"/>
      <c r="L1118" s="35"/>
      <c r="M1118" s="35"/>
      <c r="N1118" s="35"/>
      <c r="O1118" s="35"/>
      <c r="P1118" s="56"/>
      <c r="Q1118" s="35"/>
      <c r="R1118" s="56"/>
      <c r="S1118" s="35"/>
      <c r="T1118" s="35"/>
      <c r="U1118" s="35"/>
      <c r="V1118" s="35"/>
      <c r="W1118" s="35"/>
      <c r="X1118" s="35"/>
      <c r="Y1118" s="35"/>
      <c r="Z1118" s="35"/>
      <c r="AA1118" s="35"/>
    </row>
    <row r="1119" ht="75.0" customHeight="1">
      <c r="A1119" s="35"/>
      <c r="B1119" s="35"/>
      <c r="C1119" s="35"/>
      <c r="D1119" s="35"/>
      <c r="E1119" s="35"/>
      <c r="F1119" s="35"/>
      <c r="G1119" s="35"/>
      <c r="H1119" s="35"/>
      <c r="I1119" s="35"/>
      <c r="J1119" s="35"/>
      <c r="K1119" s="35"/>
      <c r="L1119" s="35"/>
      <c r="M1119" s="35"/>
      <c r="N1119" s="35"/>
      <c r="O1119" s="35"/>
      <c r="P1119" s="56"/>
      <c r="Q1119" s="35"/>
      <c r="R1119" s="56"/>
      <c r="S1119" s="35"/>
      <c r="T1119" s="35"/>
      <c r="U1119" s="35"/>
      <c r="V1119" s="35"/>
      <c r="W1119" s="35"/>
      <c r="X1119" s="35"/>
      <c r="Y1119" s="35"/>
      <c r="Z1119" s="35"/>
      <c r="AA1119" s="35"/>
    </row>
    <row r="1120" ht="75.0" customHeight="1">
      <c r="A1120" s="35"/>
      <c r="B1120" s="35"/>
      <c r="C1120" s="35"/>
      <c r="D1120" s="35"/>
      <c r="E1120" s="35"/>
      <c r="F1120" s="35"/>
      <c r="G1120" s="35"/>
      <c r="H1120" s="35"/>
      <c r="I1120" s="35"/>
      <c r="J1120" s="35"/>
      <c r="K1120" s="35"/>
      <c r="L1120" s="35"/>
      <c r="M1120" s="35"/>
      <c r="N1120" s="35"/>
      <c r="O1120" s="35"/>
      <c r="P1120" s="56"/>
      <c r="Q1120" s="35"/>
      <c r="R1120" s="56"/>
      <c r="S1120" s="35"/>
      <c r="T1120" s="35"/>
      <c r="U1120" s="35"/>
      <c r="V1120" s="35"/>
      <c r="W1120" s="35"/>
      <c r="X1120" s="35"/>
      <c r="Y1120" s="35"/>
      <c r="Z1120" s="35"/>
      <c r="AA1120" s="35"/>
    </row>
    <row r="1121" ht="75.0" customHeight="1">
      <c r="A1121" s="35"/>
      <c r="B1121" s="35"/>
      <c r="C1121" s="35"/>
      <c r="D1121" s="35"/>
      <c r="E1121" s="35"/>
      <c r="F1121" s="35"/>
      <c r="G1121" s="35"/>
      <c r="H1121" s="35"/>
      <c r="I1121" s="35"/>
      <c r="J1121" s="35"/>
      <c r="K1121" s="35"/>
      <c r="L1121" s="35"/>
      <c r="M1121" s="35"/>
      <c r="N1121" s="35"/>
      <c r="O1121" s="35"/>
      <c r="P1121" s="56"/>
      <c r="Q1121" s="35"/>
      <c r="R1121" s="56"/>
      <c r="S1121" s="35"/>
      <c r="T1121" s="35"/>
      <c r="U1121" s="35"/>
      <c r="V1121" s="35"/>
      <c r="W1121" s="35"/>
      <c r="X1121" s="35"/>
      <c r="Y1121" s="35"/>
      <c r="Z1121" s="35"/>
      <c r="AA1121" s="35"/>
    </row>
    <row r="1122" ht="75.0" customHeight="1">
      <c r="A1122" s="35"/>
      <c r="B1122" s="35"/>
      <c r="C1122" s="35"/>
      <c r="D1122" s="35"/>
      <c r="E1122" s="35"/>
      <c r="F1122" s="35"/>
      <c r="G1122" s="35"/>
      <c r="H1122" s="35"/>
      <c r="I1122" s="35"/>
      <c r="J1122" s="35"/>
      <c r="K1122" s="35"/>
      <c r="L1122" s="35"/>
      <c r="M1122" s="35"/>
      <c r="N1122" s="35"/>
      <c r="O1122" s="35"/>
      <c r="P1122" s="56"/>
      <c r="Q1122" s="35"/>
      <c r="R1122" s="56"/>
      <c r="S1122" s="35"/>
      <c r="T1122" s="35"/>
      <c r="U1122" s="35"/>
      <c r="V1122" s="35"/>
      <c r="W1122" s="35"/>
      <c r="X1122" s="35"/>
      <c r="Y1122" s="35"/>
      <c r="Z1122" s="35"/>
      <c r="AA1122" s="35"/>
    </row>
  </sheetData>
  <conditionalFormatting sqref="M24">
    <cfRule type="expression" dxfId="4" priority="1">
      <formula>$M24="VENCE HOY"</formula>
    </cfRule>
  </conditionalFormatting>
  <conditionalFormatting sqref="M24">
    <cfRule type="expression" dxfId="2" priority="2">
      <formula>$M24="A TIEMPO"</formula>
    </cfRule>
  </conditionalFormatting>
  <conditionalFormatting sqref="M24">
    <cfRule type="expression" dxfId="1" priority="3">
      <formula>$M24="VENCIDA"</formula>
    </cfRule>
  </conditionalFormatting>
  <conditionalFormatting sqref="N466">
    <cfRule type="expression" dxfId="4" priority="4">
      <formula>$N466="VENCE HOY"</formula>
    </cfRule>
  </conditionalFormatting>
  <conditionalFormatting sqref="N466">
    <cfRule type="expression" dxfId="2" priority="5">
      <formula>$N466="A TIEMPO"</formula>
    </cfRule>
  </conditionalFormatting>
  <conditionalFormatting sqref="N466">
    <cfRule type="expression" dxfId="1" priority="6">
      <formula>$N466="VENCIDA"</formula>
    </cfRule>
  </conditionalFormatting>
  <conditionalFormatting sqref="M2:M23 N2:N97 M25:M1122 N99:N129">
    <cfRule type="expression" dxfId="1" priority="7">
      <formula>$M2="VENCIDA"</formula>
    </cfRule>
  </conditionalFormatting>
  <conditionalFormatting sqref="M2:M23 N2:N97 M25:M1122 N99:N129">
    <cfRule type="expression" dxfId="2" priority="8">
      <formula>$M2="A TIEMPO"</formula>
    </cfRule>
  </conditionalFormatting>
  <conditionalFormatting sqref="O79">
    <cfRule type="notContainsBlanks" dxfId="3" priority="9">
      <formula>LEN(TRIM(O79))&gt;0</formula>
    </cfRule>
  </conditionalFormatting>
  <conditionalFormatting sqref="M2:M23 N2:N97 M25:M1122 N99:N129">
    <cfRule type="expression" dxfId="4" priority="10">
      <formula>$M2="VENCE HOY"</formula>
    </cfRule>
  </conditionalFormatting>
  <conditionalFormatting sqref="F221">
    <cfRule type="notContainsBlanks" dxfId="3" priority="11">
      <formula>LEN(TRIM(F221))&gt;0</formula>
    </cfRule>
  </conditionalFormatting>
  <dataValidations>
    <dataValidation type="list" allowBlank="1" showErrorMessage="1" sqref="G2:G1122">
      <formula1>"PETICION,QUEJA"</formula1>
    </dataValidation>
    <dataValidation type="list" allowBlank="1" showErrorMessage="1" sqref="D1:D721">
      <formula1>"INTERNA,EXTERNA"</formula1>
    </dataValidation>
    <dataValidation type="list" allowBlank="1" showErrorMessage="1" sqref="A2:A1122">
      <formula1>"YEIMI,FRANCY"</formula1>
    </dataValidation>
    <dataValidation type="list" allowBlank="1" showErrorMessage="1" sqref="I2:I1122">
      <formula1>'RESUMEN PQRSD'!$B$2:$B$28</formula1>
    </dataValidation>
    <dataValidation type="list" allowBlank="1" showErrorMessage="1" sqref="B2:B721">
      <formula1>"SAIA,CORREO"</formula1>
    </dataValidation>
  </dataValidations>
  <printOptions/>
  <pageMargins bottom="1.0" footer="0.0" header="0.0" left="0.75" right="0.75" top="1.0"/>
  <pageSetup orientation="landscape"/>
  <drawing r:id="rId4"/>
  <legacyDrawing r:id="rId5"/>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7.38"/>
    <col customWidth="1" min="2" max="2" width="19.75"/>
    <col customWidth="1" min="3" max="3" width="11.0"/>
    <col customWidth="1" min="4" max="5" width="19.75"/>
    <col customWidth="1" min="6" max="6" width="31.38"/>
    <col customWidth="1" min="7" max="7" width="19.75"/>
    <col customWidth="1" min="8" max="8" width="38.5"/>
    <col customWidth="1" min="9" max="9" width="35.88"/>
    <col customWidth="1" min="10" max="10" width="19.88"/>
    <col customWidth="1" min="11" max="15" width="19.75"/>
    <col customWidth="1" min="16" max="16" width="16.88"/>
    <col customWidth="1" hidden="1" min="17" max="17" width="19.0"/>
    <col customWidth="1" min="18" max="18" width="20.5"/>
  </cols>
  <sheetData>
    <row r="1" ht="75.0" customHeight="1">
      <c r="A1" s="159" t="s">
        <v>3714</v>
      </c>
      <c r="B1" s="159" t="s">
        <v>39</v>
      </c>
      <c r="C1" s="160" t="s">
        <v>677</v>
      </c>
      <c r="D1" s="160" t="s">
        <v>40</v>
      </c>
      <c r="E1" s="161" t="s">
        <v>41</v>
      </c>
      <c r="F1" s="159" t="s">
        <v>42</v>
      </c>
      <c r="G1" s="159" t="s">
        <v>43</v>
      </c>
      <c r="H1" s="159" t="s">
        <v>44</v>
      </c>
      <c r="I1" s="159" t="s">
        <v>679</v>
      </c>
      <c r="J1" s="159" t="s">
        <v>46</v>
      </c>
      <c r="K1" s="159" t="s">
        <v>47</v>
      </c>
      <c r="L1" s="162" t="s">
        <v>48</v>
      </c>
      <c r="M1" s="159" t="s">
        <v>49</v>
      </c>
      <c r="N1" s="159" t="s">
        <v>50</v>
      </c>
      <c r="O1" s="159" t="s">
        <v>51</v>
      </c>
      <c r="P1" s="160" t="s">
        <v>52</v>
      </c>
      <c r="Q1" s="33" t="s">
        <v>53</v>
      </c>
      <c r="R1" s="34" t="s">
        <v>54</v>
      </c>
      <c r="S1" s="91"/>
      <c r="T1" s="91"/>
      <c r="U1" s="91"/>
      <c r="V1" s="91"/>
      <c r="W1" s="91"/>
      <c r="X1" s="91"/>
      <c r="Y1" s="91"/>
      <c r="Z1" s="91"/>
      <c r="AA1" s="91"/>
    </row>
    <row r="2" ht="75.0" customHeight="1">
      <c r="A2" s="163" t="s">
        <v>3719</v>
      </c>
      <c r="B2" s="158" t="s">
        <v>55</v>
      </c>
      <c r="C2" s="191">
        <v>19234.0</v>
      </c>
      <c r="D2" s="158" t="s">
        <v>40</v>
      </c>
      <c r="E2" s="172">
        <v>46146.0</v>
      </c>
      <c r="F2" s="59" t="s">
        <v>4992</v>
      </c>
      <c r="G2" s="59" t="s">
        <v>57</v>
      </c>
      <c r="H2" s="59" t="s">
        <v>4993</v>
      </c>
      <c r="I2" s="59" t="s">
        <v>12</v>
      </c>
      <c r="J2" s="56"/>
      <c r="K2" s="56">
        <v>15.0</v>
      </c>
      <c r="L2" s="69">
        <f t="shared" ref="L2:L153" si="1">$E2+$K2</f>
        <v>46161</v>
      </c>
      <c r="M2" s="150" t="str">
        <f t="shared" ref="M2:M7" si="2">IF(L2="","",IF(L2&lt;TODAY(),"VENCIDA",IF(L2=TODAY(),"VENCE HOY","A TIEMPO")))</f>
        <v>A TIEMPO</v>
      </c>
      <c r="N2" s="68"/>
      <c r="O2" s="56"/>
      <c r="P2" s="59"/>
      <c r="Q2" s="35"/>
      <c r="R2" s="166"/>
      <c r="S2" s="192"/>
      <c r="T2" s="193"/>
      <c r="U2" s="193"/>
      <c r="V2" s="63"/>
      <c r="W2" s="63"/>
      <c r="X2" s="63"/>
      <c r="Y2" s="63"/>
      <c r="Z2" s="63"/>
      <c r="AA2" s="63"/>
    </row>
    <row r="3" ht="75.0" customHeight="1">
      <c r="A3" s="164" t="s">
        <v>3715</v>
      </c>
      <c r="B3" s="157" t="s">
        <v>1497</v>
      </c>
      <c r="C3" s="144">
        <v>19481.0</v>
      </c>
      <c r="D3" s="157" t="s">
        <v>40</v>
      </c>
      <c r="E3" s="172">
        <v>46146.0</v>
      </c>
      <c r="F3" s="144" t="s">
        <v>4994</v>
      </c>
      <c r="G3" s="144" t="s">
        <v>57</v>
      </c>
      <c r="H3" s="144" t="s">
        <v>4995</v>
      </c>
      <c r="I3" s="141" t="s">
        <v>23</v>
      </c>
      <c r="J3" s="125"/>
      <c r="K3" s="56">
        <v>15.0</v>
      </c>
      <c r="L3" s="69">
        <f t="shared" si="1"/>
        <v>46161</v>
      </c>
      <c r="M3" s="150" t="str">
        <f t="shared" si="2"/>
        <v>A TIEMPO</v>
      </c>
      <c r="N3" s="194"/>
      <c r="O3" s="129"/>
      <c r="P3" s="129"/>
      <c r="Q3" s="165"/>
      <c r="R3" s="129"/>
      <c r="S3" s="130"/>
      <c r="T3" s="131"/>
      <c r="U3" s="131"/>
      <c r="V3" s="131"/>
      <c r="W3" s="131"/>
      <c r="X3" s="131"/>
      <c r="Y3" s="131"/>
      <c r="Z3" s="131"/>
      <c r="AA3" s="132"/>
    </row>
    <row r="4" ht="75.0" customHeight="1">
      <c r="A4" s="164" t="s">
        <v>3719</v>
      </c>
      <c r="B4" s="158" t="s">
        <v>55</v>
      </c>
      <c r="C4" s="59">
        <v>19282.0</v>
      </c>
      <c r="D4" s="158" t="s">
        <v>40</v>
      </c>
      <c r="E4" s="172">
        <v>46146.0</v>
      </c>
      <c r="F4" s="59" t="s">
        <v>4996</v>
      </c>
      <c r="G4" s="59" t="s">
        <v>57</v>
      </c>
      <c r="H4" s="59" t="s">
        <v>4997</v>
      </c>
      <c r="I4" s="59" t="s">
        <v>22</v>
      </c>
      <c r="J4" s="56"/>
      <c r="K4" s="151">
        <v>15.0</v>
      </c>
      <c r="L4" s="69">
        <f t="shared" si="1"/>
        <v>46161</v>
      </c>
      <c r="M4" s="150" t="str">
        <f t="shared" si="2"/>
        <v>A TIEMPO</v>
      </c>
      <c r="N4" s="195"/>
      <c r="O4" s="61"/>
      <c r="P4" s="166"/>
      <c r="Q4" s="35"/>
      <c r="R4" s="61"/>
      <c r="S4" s="62"/>
      <c r="T4" s="63"/>
      <c r="U4" s="63"/>
      <c r="V4" s="63"/>
      <c r="W4" s="63"/>
      <c r="X4" s="63"/>
      <c r="Y4" s="63"/>
      <c r="Z4" s="63"/>
      <c r="AA4" s="63"/>
    </row>
    <row r="5" ht="75.0" customHeight="1">
      <c r="A5" s="163" t="s">
        <v>3719</v>
      </c>
      <c r="B5" s="158" t="s">
        <v>55</v>
      </c>
      <c r="C5" s="59">
        <v>19356.0</v>
      </c>
      <c r="D5" s="158" t="s">
        <v>40</v>
      </c>
      <c r="E5" s="172">
        <v>46146.0</v>
      </c>
      <c r="F5" s="59" t="s">
        <v>4998</v>
      </c>
      <c r="G5" s="59" t="s">
        <v>57</v>
      </c>
      <c r="H5" s="59" t="s">
        <v>4999</v>
      </c>
      <c r="I5" s="59" t="s">
        <v>12</v>
      </c>
      <c r="J5" s="56"/>
      <c r="K5" s="151">
        <v>15.0</v>
      </c>
      <c r="L5" s="69">
        <f t="shared" si="1"/>
        <v>46161</v>
      </c>
      <c r="M5" s="150" t="str">
        <f t="shared" si="2"/>
        <v>A TIEMPO</v>
      </c>
      <c r="N5" s="196"/>
      <c r="O5" s="61"/>
      <c r="P5" s="61"/>
      <c r="Q5" s="35"/>
      <c r="R5" s="61"/>
      <c r="S5" s="62"/>
      <c r="T5" s="63"/>
      <c r="U5" s="63"/>
      <c r="V5" s="63"/>
      <c r="W5" s="63"/>
      <c r="X5" s="63"/>
      <c r="Y5" s="63"/>
      <c r="Z5" s="63"/>
      <c r="AA5" s="63"/>
    </row>
    <row r="6" ht="75.0" customHeight="1">
      <c r="A6" s="163" t="s">
        <v>3719</v>
      </c>
      <c r="B6" s="158" t="s">
        <v>55</v>
      </c>
      <c r="C6" s="59">
        <v>19361.0</v>
      </c>
      <c r="D6" s="158" t="s">
        <v>40</v>
      </c>
      <c r="E6" s="172">
        <v>46146.0</v>
      </c>
      <c r="F6" s="59" t="s">
        <v>5000</v>
      </c>
      <c r="G6" s="59" t="s">
        <v>57</v>
      </c>
      <c r="H6" s="59" t="s">
        <v>5001</v>
      </c>
      <c r="I6" s="59" t="s">
        <v>12</v>
      </c>
      <c r="J6" s="56"/>
      <c r="K6" s="151">
        <v>15.0</v>
      </c>
      <c r="L6" s="69">
        <f t="shared" si="1"/>
        <v>46161</v>
      </c>
      <c r="M6" s="150" t="str">
        <f t="shared" si="2"/>
        <v>A TIEMPO</v>
      </c>
      <c r="N6" s="196"/>
      <c r="O6" s="61"/>
      <c r="P6" s="61"/>
      <c r="Q6" s="35"/>
      <c r="R6" s="61"/>
      <c r="S6" s="62"/>
      <c r="T6" s="63"/>
      <c r="U6" s="63"/>
      <c r="V6" s="63"/>
      <c r="W6" s="63"/>
      <c r="X6" s="63"/>
      <c r="Y6" s="63"/>
      <c r="Z6" s="63"/>
      <c r="AA6" s="63"/>
    </row>
    <row r="7" ht="75.0" customHeight="1">
      <c r="A7" s="163" t="s">
        <v>3719</v>
      </c>
      <c r="B7" s="158" t="s">
        <v>55</v>
      </c>
      <c r="C7" s="59">
        <v>19369.0</v>
      </c>
      <c r="D7" s="158" t="s">
        <v>40</v>
      </c>
      <c r="E7" s="172">
        <v>46146.0</v>
      </c>
      <c r="F7" s="59" t="s">
        <v>5002</v>
      </c>
      <c r="G7" s="59" t="s">
        <v>57</v>
      </c>
      <c r="H7" s="59" t="s">
        <v>153</v>
      </c>
      <c r="I7" s="59" t="s">
        <v>19</v>
      </c>
      <c r="J7" s="56"/>
      <c r="K7" s="166">
        <v>15.0</v>
      </c>
      <c r="L7" s="69">
        <f t="shared" si="1"/>
        <v>46161</v>
      </c>
      <c r="M7" s="150" t="str">
        <f t="shared" si="2"/>
        <v>A TIEMPO</v>
      </c>
      <c r="N7" s="195"/>
      <c r="O7" s="61"/>
      <c r="P7" s="166"/>
      <c r="Q7" s="35"/>
      <c r="R7" s="61"/>
      <c r="S7" s="62"/>
      <c r="T7" s="63"/>
      <c r="U7" s="63"/>
      <c r="V7" s="63"/>
      <c r="W7" s="63"/>
      <c r="X7" s="63"/>
      <c r="Y7" s="63"/>
      <c r="Z7" s="63"/>
      <c r="AA7" s="63"/>
    </row>
    <row r="8" ht="75.0" customHeight="1">
      <c r="A8" s="163" t="s">
        <v>3719</v>
      </c>
      <c r="B8" s="158" t="s">
        <v>55</v>
      </c>
      <c r="C8" s="59">
        <v>19380.0</v>
      </c>
      <c r="D8" s="158" t="s">
        <v>40</v>
      </c>
      <c r="E8" s="172">
        <v>46146.0</v>
      </c>
      <c r="F8" s="59" t="s">
        <v>5003</v>
      </c>
      <c r="G8" s="59" t="s">
        <v>57</v>
      </c>
      <c r="H8" s="59" t="s">
        <v>5004</v>
      </c>
      <c r="I8" s="59" t="s">
        <v>27</v>
      </c>
      <c r="J8" s="56"/>
      <c r="K8" s="166">
        <v>15.0</v>
      </c>
      <c r="L8" s="69">
        <f t="shared" si="1"/>
        <v>46161</v>
      </c>
      <c r="M8" s="151" t="s">
        <v>60</v>
      </c>
      <c r="N8" s="195">
        <v>46148.0</v>
      </c>
      <c r="O8" s="61"/>
      <c r="P8" s="166" t="s">
        <v>5005</v>
      </c>
      <c r="Q8" s="35"/>
      <c r="R8" s="61"/>
      <c r="S8" s="62"/>
      <c r="T8" s="63"/>
      <c r="U8" s="63"/>
      <c r="V8" s="63"/>
      <c r="W8" s="63"/>
      <c r="X8" s="63"/>
      <c r="Y8" s="63"/>
      <c r="Z8" s="63"/>
      <c r="AA8" s="63"/>
    </row>
    <row r="9" ht="75.0" customHeight="1">
      <c r="A9" s="163" t="s">
        <v>3719</v>
      </c>
      <c r="B9" s="158" t="s">
        <v>55</v>
      </c>
      <c r="C9" s="59">
        <v>19381.0</v>
      </c>
      <c r="D9" s="158" t="s">
        <v>40</v>
      </c>
      <c r="E9" s="172">
        <v>46146.0</v>
      </c>
      <c r="F9" s="59" t="s">
        <v>5006</v>
      </c>
      <c r="G9" s="59" t="s">
        <v>57</v>
      </c>
      <c r="H9" s="59" t="s">
        <v>5007</v>
      </c>
      <c r="I9" s="59" t="s">
        <v>12</v>
      </c>
      <c r="J9" s="56"/>
      <c r="K9" s="166">
        <v>15.0</v>
      </c>
      <c r="L9" s="69">
        <f t="shared" si="1"/>
        <v>46161</v>
      </c>
      <c r="M9" s="150" t="str">
        <f>IF(L9="","",IF(L9&lt;TODAY(),"VENCIDA",IF(L9=TODAY(),"VENCE HOY","A TIEMPO")))</f>
        <v>A TIEMPO</v>
      </c>
      <c r="N9" s="196"/>
      <c r="O9" s="61"/>
      <c r="P9" s="61"/>
      <c r="Q9" s="35"/>
      <c r="R9" s="61"/>
      <c r="S9" s="62"/>
      <c r="T9" s="63"/>
      <c r="U9" s="63"/>
      <c r="V9" s="63"/>
      <c r="W9" s="63"/>
      <c r="X9" s="63"/>
      <c r="Y9" s="63"/>
      <c r="Z9" s="63"/>
      <c r="AA9" s="63"/>
    </row>
    <row r="10" ht="75.0" customHeight="1">
      <c r="A10" s="164" t="s">
        <v>3719</v>
      </c>
      <c r="B10" s="158" t="s">
        <v>55</v>
      </c>
      <c r="C10" s="59">
        <v>19441.0</v>
      </c>
      <c r="D10" s="158" t="s">
        <v>40</v>
      </c>
      <c r="E10" s="172">
        <v>46146.0</v>
      </c>
      <c r="F10" s="59" t="s">
        <v>5008</v>
      </c>
      <c r="G10" s="59" t="s">
        <v>57</v>
      </c>
      <c r="H10" s="59" t="s">
        <v>5009</v>
      </c>
      <c r="I10" s="59" t="s">
        <v>24</v>
      </c>
      <c r="J10" s="56"/>
      <c r="K10" s="166">
        <v>15.0</v>
      </c>
      <c r="L10" s="69">
        <f t="shared" si="1"/>
        <v>46161</v>
      </c>
      <c r="M10" s="151" t="s">
        <v>60</v>
      </c>
      <c r="N10" s="195">
        <v>46147.0</v>
      </c>
      <c r="O10" s="61"/>
      <c r="P10" s="166" t="s">
        <v>5010</v>
      </c>
      <c r="Q10" s="35"/>
      <c r="R10" s="61"/>
      <c r="S10" s="62"/>
      <c r="T10" s="63"/>
      <c r="U10" s="63"/>
      <c r="V10" s="63"/>
      <c r="W10" s="63"/>
      <c r="X10" s="63"/>
      <c r="Y10" s="63"/>
      <c r="Z10" s="63"/>
      <c r="AA10" s="63"/>
    </row>
    <row r="11" ht="75.0" customHeight="1">
      <c r="A11" s="164" t="s">
        <v>3719</v>
      </c>
      <c r="B11" s="158" t="s">
        <v>55</v>
      </c>
      <c r="C11" s="59">
        <v>19437.0</v>
      </c>
      <c r="D11" s="158" t="s">
        <v>40</v>
      </c>
      <c r="E11" s="172">
        <v>46146.0</v>
      </c>
      <c r="F11" s="59" t="s">
        <v>5011</v>
      </c>
      <c r="G11" s="59" t="s">
        <v>57</v>
      </c>
      <c r="H11" s="59" t="s">
        <v>5012</v>
      </c>
      <c r="I11" s="59" t="s">
        <v>12</v>
      </c>
      <c r="J11" s="56"/>
      <c r="K11" s="166">
        <v>15.0</v>
      </c>
      <c r="L11" s="69">
        <f t="shared" si="1"/>
        <v>46161</v>
      </c>
      <c r="M11" s="151" t="s">
        <v>60</v>
      </c>
      <c r="N11" s="195">
        <v>46153.0</v>
      </c>
      <c r="O11" s="61"/>
      <c r="P11" s="166" t="s">
        <v>5013</v>
      </c>
      <c r="Q11" s="35"/>
      <c r="R11" s="61"/>
      <c r="S11" s="62"/>
      <c r="T11" s="63"/>
      <c r="U11" s="63"/>
      <c r="V11" s="63"/>
      <c r="W11" s="63"/>
      <c r="X11" s="63"/>
      <c r="Y11" s="63"/>
      <c r="Z11" s="63"/>
      <c r="AA11" s="193" t="s">
        <v>1880</v>
      </c>
    </row>
    <row r="12" ht="75.0" customHeight="1">
      <c r="A12" s="164" t="s">
        <v>3719</v>
      </c>
      <c r="B12" s="158" t="s">
        <v>55</v>
      </c>
      <c r="C12" s="59">
        <v>19415.0</v>
      </c>
      <c r="D12" s="158" t="s">
        <v>40</v>
      </c>
      <c r="E12" s="172">
        <v>46146.0</v>
      </c>
      <c r="F12" s="59" t="s">
        <v>5014</v>
      </c>
      <c r="G12" s="59" t="s">
        <v>57</v>
      </c>
      <c r="H12" s="59" t="s">
        <v>5015</v>
      </c>
      <c r="I12" s="59" t="s">
        <v>12</v>
      </c>
      <c r="J12" s="56"/>
      <c r="K12" s="166">
        <v>15.0</v>
      </c>
      <c r="L12" s="69">
        <f t="shared" si="1"/>
        <v>46161</v>
      </c>
      <c r="M12" s="150" t="str">
        <f t="shared" ref="M12:M17" si="3">IF(L12="","",IF(L12&lt;TODAY(),"VENCIDA",IF(L12=TODAY(),"VENCE HOY","A TIEMPO")))</f>
        <v>A TIEMPO</v>
      </c>
      <c r="N12" s="196"/>
      <c r="O12" s="61"/>
      <c r="P12" s="61"/>
      <c r="Q12" s="35"/>
      <c r="R12" s="61"/>
      <c r="S12" s="62"/>
      <c r="T12" s="63"/>
      <c r="U12" s="63"/>
      <c r="V12" s="63"/>
      <c r="W12" s="63"/>
      <c r="X12" s="63"/>
      <c r="Y12" s="63"/>
      <c r="Z12" s="63"/>
      <c r="AA12" s="63"/>
    </row>
    <row r="13" ht="75.0" customHeight="1">
      <c r="A13" s="164" t="s">
        <v>3719</v>
      </c>
      <c r="B13" s="158" t="s">
        <v>55</v>
      </c>
      <c r="C13" s="59">
        <v>19395.0</v>
      </c>
      <c r="D13" s="158" t="s">
        <v>40</v>
      </c>
      <c r="E13" s="172">
        <v>46146.0</v>
      </c>
      <c r="F13" s="59" t="s">
        <v>5016</v>
      </c>
      <c r="G13" s="59" t="s">
        <v>57</v>
      </c>
      <c r="H13" s="59" t="s">
        <v>5007</v>
      </c>
      <c r="I13" s="59" t="s">
        <v>12</v>
      </c>
      <c r="J13" s="56"/>
      <c r="K13" s="166">
        <v>15.0</v>
      </c>
      <c r="L13" s="69">
        <f t="shared" si="1"/>
        <v>46161</v>
      </c>
      <c r="M13" s="150" t="str">
        <f t="shared" si="3"/>
        <v>A TIEMPO</v>
      </c>
      <c r="N13" s="196"/>
      <c r="O13" s="61"/>
      <c r="P13" s="61"/>
      <c r="Q13" s="35"/>
      <c r="R13" s="61"/>
      <c r="S13" s="62"/>
      <c r="T13" s="63"/>
      <c r="U13" s="63"/>
      <c r="V13" s="63"/>
      <c r="W13" s="63"/>
      <c r="X13" s="63"/>
      <c r="Y13" s="63"/>
      <c r="Z13" s="63"/>
      <c r="AA13" s="63"/>
    </row>
    <row r="14" ht="75.0" customHeight="1">
      <c r="A14" s="164" t="s">
        <v>3719</v>
      </c>
      <c r="B14" s="158" t="s">
        <v>55</v>
      </c>
      <c r="C14" s="59">
        <v>19385.0</v>
      </c>
      <c r="D14" s="158" t="s">
        <v>40</v>
      </c>
      <c r="E14" s="172">
        <v>46146.0</v>
      </c>
      <c r="F14" s="59" t="s">
        <v>5017</v>
      </c>
      <c r="G14" s="59" t="s">
        <v>57</v>
      </c>
      <c r="H14" s="59" t="s">
        <v>5018</v>
      </c>
      <c r="I14" s="59" t="s">
        <v>19</v>
      </c>
      <c r="J14" s="56"/>
      <c r="K14" s="166">
        <v>15.0</v>
      </c>
      <c r="L14" s="69">
        <f t="shared" si="1"/>
        <v>46161</v>
      </c>
      <c r="M14" s="150" t="str">
        <f t="shared" si="3"/>
        <v>A TIEMPO</v>
      </c>
      <c r="N14" s="196"/>
      <c r="O14" s="61"/>
      <c r="P14" s="61"/>
      <c r="Q14" s="35"/>
      <c r="R14" s="61"/>
      <c r="S14" s="62"/>
      <c r="T14" s="63"/>
      <c r="U14" s="63"/>
      <c r="V14" s="63"/>
      <c r="W14" s="63"/>
      <c r="X14" s="63"/>
      <c r="Y14" s="63"/>
      <c r="Z14" s="63"/>
      <c r="AA14" s="63"/>
    </row>
    <row r="15" ht="75.0" customHeight="1">
      <c r="A15" s="164" t="s">
        <v>3719</v>
      </c>
      <c r="B15" s="158" t="s">
        <v>55</v>
      </c>
      <c r="C15" s="59">
        <v>19450.0</v>
      </c>
      <c r="D15" s="158" t="s">
        <v>40</v>
      </c>
      <c r="E15" s="172">
        <v>46146.0</v>
      </c>
      <c r="F15" s="59" t="s">
        <v>5019</v>
      </c>
      <c r="G15" s="59" t="s">
        <v>57</v>
      </c>
      <c r="H15" s="59" t="s">
        <v>5020</v>
      </c>
      <c r="I15" s="59" t="s">
        <v>12</v>
      </c>
      <c r="J15" s="56"/>
      <c r="K15" s="166">
        <v>15.0</v>
      </c>
      <c r="L15" s="69">
        <f t="shared" si="1"/>
        <v>46161</v>
      </c>
      <c r="M15" s="150" t="str">
        <f t="shared" si="3"/>
        <v>A TIEMPO</v>
      </c>
      <c r="N15" s="196"/>
      <c r="O15" s="61"/>
      <c r="P15" s="61"/>
      <c r="Q15" s="35"/>
      <c r="R15" s="61"/>
      <c r="S15" s="62"/>
      <c r="T15" s="63"/>
      <c r="U15" s="63"/>
      <c r="V15" s="63"/>
      <c r="W15" s="63"/>
      <c r="X15" s="63"/>
      <c r="Y15" s="63"/>
      <c r="Z15" s="63"/>
      <c r="AA15" s="63"/>
    </row>
    <row r="16" ht="75.0" customHeight="1">
      <c r="A16" s="164" t="s">
        <v>3719</v>
      </c>
      <c r="B16" s="158" t="s">
        <v>55</v>
      </c>
      <c r="C16" s="59">
        <v>19448.0</v>
      </c>
      <c r="D16" s="158" t="s">
        <v>40</v>
      </c>
      <c r="E16" s="172">
        <v>46146.0</v>
      </c>
      <c r="F16" s="59" t="s">
        <v>5021</v>
      </c>
      <c r="G16" s="59" t="s">
        <v>57</v>
      </c>
      <c r="H16" s="59" t="s">
        <v>5007</v>
      </c>
      <c r="I16" s="59" t="s">
        <v>12</v>
      </c>
      <c r="J16" s="56"/>
      <c r="K16" s="166">
        <v>15.0</v>
      </c>
      <c r="L16" s="69">
        <f t="shared" si="1"/>
        <v>46161</v>
      </c>
      <c r="M16" s="150" t="str">
        <f t="shared" si="3"/>
        <v>A TIEMPO</v>
      </c>
      <c r="N16" s="196"/>
      <c r="O16" s="61"/>
      <c r="P16" s="61"/>
      <c r="Q16" s="35"/>
      <c r="R16" s="61"/>
      <c r="S16" s="62"/>
      <c r="T16" s="63"/>
      <c r="U16" s="63"/>
      <c r="V16" s="63"/>
      <c r="W16" s="63"/>
      <c r="X16" s="63"/>
      <c r="Y16" s="63"/>
      <c r="Z16" s="63"/>
      <c r="AA16" s="63"/>
    </row>
    <row r="17" ht="75.0" customHeight="1">
      <c r="A17" s="164" t="s">
        <v>3719</v>
      </c>
      <c r="B17" s="158" t="s">
        <v>55</v>
      </c>
      <c r="C17" s="59">
        <v>19518.0</v>
      </c>
      <c r="D17" s="158" t="s">
        <v>40</v>
      </c>
      <c r="E17" s="172">
        <v>46146.0</v>
      </c>
      <c r="F17" s="109" t="s">
        <v>5022</v>
      </c>
      <c r="G17" s="59" t="s">
        <v>57</v>
      </c>
      <c r="H17" s="59" t="s">
        <v>113</v>
      </c>
      <c r="I17" s="59" t="s">
        <v>19</v>
      </c>
      <c r="J17" s="56"/>
      <c r="K17" s="166">
        <v>15.0</v>
      </c>
      <c r="L17" s="69">
        <f t="shared" si="1"/>
        <v>46161</v>
      </c>
      <c r="M17" s="150" t="str">
        <f t="shared" si="3"/>
        <v>A TIEMPO</v>
      </c>
      <c r="N17" s="195"/>
      <c r="O17" s="61"/>
      <c r="P17" s="166"/>
      <c r="Q17" s="35"/>
      <c r="R17" s="61"/>
      <c r="S17" s="62"/>
      <c r="T17" s="63"/>
      <c r="U17" s="63"/>
      <c r="V17" s="63"/>
      <c r="W17" s="63"/>
      <c r="X17" s="63"/>
      <c r="Y17" s="63"/>
      <c r="Z17" s="63"/>
      <c r="AA17" s="63"/>
    </row>
    <row r="18" ht="75.0" customHeight="1">
      <c r="A18" s="164" t="s">
        <v>3719</v>
      </c>
      <c r="B18" s="158" t="s">
        <v>55</v>
      </c>
      <c r="C18" s="59">
        <v>19517.0</v>
      </c>
      <c r="D18" s="158" t="s">
        <v>40</v>
      </c>
      <c r="E18" s="172">
        <v>46146.0</v>
      </c>
      <c r="F18" s="173" t="s">
        <v>5023</v>
      </c>
      <c r="G18" s="59" t="s">
        <v>57</v>
      </c>
      <c r="H18" s="59" t="s">
        <v>4865</v>
      </c>
      <c r="I18" s="59" t="s">
        <v>12</v>
      </c>
      <c r="J18" s="56"/>
      <c r="K18" s="166">
        <v>15.0</v>
      </c>
      <c r="L18" s="69">
        <f t="shared" si="1"/>
        <v>46161</v>
      </c>
      <c r="M18" s="151" t="s">
        <v>60</v>
      </c>
      <c r="N18" s="195">
        <v>46151.0</v>
      </c>
      <c r="O18" s="61"/>
      <c r="P18" s="166" t="s">
        <v>5024</v>
      </c>
      <c r="Q18" s="35"/>
      <c r="R18" s="61"/>
      <c r="S18" s="62"/>
      <c r="T18" s="63"/>
      <c r="U18" s="63"/>
      <c r="V18" s="63"/>
      <c r="W18" s="63"/>
      <c r="X18" s="63"/>
      <c r="Y18" s="63"/>
      <c r="Z18" s="63"/>
      <c r="AA18" s="63"/>
    </row>
    <row r="19" ht="75.0" customHeight="1">
      <c r="A19" s="164" t="s">
        <v>3719</v>
      </c>
      <c r="B19" s="158" t="s">
        <v>55</v>
      </c>
      <c r="C19" s="59">
        <v>19516.0</v>
      </c>
      <c r="D19" s="158" t="s">
        <v>40</v>
      </c>
      <c r="E19" s="172">
        <v>46146.0</v>
      </c>
      <c r="F19" s="59" t="s">
        <v>5025</v>
      </c>
      <c r="G19" s="59" t="s">
        <v>57</v>
      </c>
      <c r="H19" s="59" t="s">
        <v>5012</v>
      </c>
      <c r="I19" s="59" t="s">
        <v>12</v>
      </c>
      <c r="J19" s="56"/>
      <c r="K19" s="166">
        <v>15.0</v>
      </c>
      <c r="L19" s="69">
        <f t="shared" si="1"/>
        <v>46161</v>
      </c>
      <c r="M19" s="150" t="str">
        <f>IF(L19="","",IF(L19&lt;TODAY(),"VENCIDA",IF(L19=TODAY(),"VENCE HOY","A TIEMPO")))</f>
        <v>A TIEMPO</v>
      </c>
      <c r="N19" s="196"/>
      <c r="O19" s="61"/>
      <c r="P19" s="61"/>
      <c r="Q19" s="35"/>
      <c r="R19" s="61"/>
      <c r="S19" s="62"/>
      <c r="T19" s="63"/>
      <c r="U19" s="63"/>
      <c r="V19" s="63"/>
      <c r="W19" s="63"/>
      <c r="X19" s="63"/>
      <c r="Y19" s="63"/>
      <c r="Z19" s="63"/>
      <c r="AA19" s="63"/>
    </row>
    <row r="20" ht="75.0" customHeight="1">
      <c r="A20" s="164" t="s">
        <v>3719</v>
      </c>
      <c r="B20" s="158" t="s">
        <v>55</v>
      </c>
      <c r="C20" s="59">
        <v>19512.0</v>
      </c>
      <c r="D20" s="158" t="s">
        <v>40</v>
      </c>
      <c r="E20" s="172">
        <v>46146.0</v>
      </c>
      <c r="F20" s="59" t="s">
        <v>4983</v>
      </c>
      <c r="G20" s="59" t="s">
        <v>57</v>
      </c>
      <c r="H20" s="59" t="s">
        <v>5026</v>
      </c>
      <c r="I20" s="59" t="s">
        <v>12</v>
      </c>
      <c r="J20" s="56"/>
      <c r="K20" s="166">
        <v>15.0</v>
      </c>
      <c r="L20" s="69">
        <f t="shared" si="1"/>
        <v>46161</v>
      </c>
      <c r="M20" s="151" t="s">
        <v>60</v>
      </c>
      <c r="N20" s="195">
        <v>46151.0</v>
      </c>
      <c r="O20" s="61"/>
      <c r="P20" s="166" t="s">
        <v>5027</v>
      </c>
      <c r="Q20" s="35"/>
      <c r="R20" s="61"/>
      <c r="S20" s="62"/>
      <c r="T20" s="63"/>
      <c r="U20" s="63"/>
      <c r="V20" s="63"/>
      <c r="W20" s="63"/>
      <c r="X20" s="63"/>
      <c r="Y20" s="63"/>
      <c r="Z20" s="63"/>
      <c r="AA20" s="63"/>
    </row>
    <row r="21" ht="75.0" customHeight="1">
      <c r="A21" s="164" t="s">
        <v>3719</v>
      </c>
      <c r="B21" s="158" t="s">
        <v>55</v>
      </c>
      <c r="C21" s="144">
        <v>19509.0</v>
      </c>
      <c r="D21" s="158" t="s">
        <v>40</v>
      </c>
      <c r="E21" s="172">
        <v>46146.0</v>
      </c>
      <c r="F21" s="144" t="s">
        <v>794</v>
      </c>
      <c r="G21" s="59" t="s">
        <v>57</v>
      </c>
      <c r="H21" s="144" t="s">
        <v>5026</v>
      </c>
      <c r="I21" s="144" t="s">
        <v>12</v>
      </c>
      <c r="J21" s="102"/>
      <c r="K21" s="166">
        <v>15.0</v>
      </c>
      <c r="L21" s="69">
        <f t="shared" si="1"/>
        <v>46161</v>
      </c>
      <c r="M21" s="151" t="s">
        <v>60</v>
      </c>
      <c r="N21" s="197">
        <v>46151.0</v>
      </c>
      <c r="O21" s="104"/>
      <c r="P21" s="198" t="s">
        <v>5028</v>
      </c>
      <c r="Q21" s="133"/>
      <c r="R21" s="104"/>
      <c r="S21" s="105"/>
      <c r="T21" s="106"/>
      <c r="U21" s="106"/>
      <c r="V21" s="106"/>
      <c r="W21" s="106"/>
      <c r="X21" s="106"/>
      <c r="Y21" s="106"/>
      <c r="Z21" s="106"/>
      <c r="AA21" s="106"/>
    </row>
    <row r="22" ht="75.0" customHeight="1">
      <c r="A22" s="164" t="s">
        <v>3719</v>
      </c>
      <c r="B22" s="158" t="s">
        <v>55</v>
      </c>
      <c r="C22" s="59">
        <v>19504.0</v>
      </c>
      <c r="D22" s="158" t="s">
        <v>40</v>
      </c>
      <c r="E22" s="172">
        <v>46146.0</v>
      </c>
      <c r="F22" s="59" t="s">
        <v>5029</v>
      </c>
      <c r="G22" s="59" t="s">
        <v>57</v>
      </c>
      <c r="H22" s="59" t="s">
        <v>5030</v>
      </c>
      <c r="I22" s="59" t="s">
        <v>19</v>
      </c>
      <c r="J22" s="56"/>
      <c r="K22" s="166">
        <v>15.0</v>
      </c>
      <c r="L22" s="69">
        <f t="shared" si="1"/>
        <v>46161</v>
      </c>
      <c r="M22" s="151" t="s">
        <v>60</v>
      </c>
      <c r="N22" s="195">
        <v>46155.0</v>
      </c>
      <c r="O22" s="61"/>
      <c r="P22" s="166" t="s">
        <v>5031</v>
      </c>
      <c r="Q22" s="35"/>
      <c r="R22" s="61"/>
      <c r="S22" s="62"/>
      <c r="T22" s="63"/>
      <c r="U22" s="63"/>
      <c r="V22" s="63"/>
      <c r="W22" s="63"/>
      <c r="X22" s="63"/>
      <c r="Y22" s="63"/>
      <c r="Z22" s="63"/>
      <c r="AA22" s="63"/>
    </row>
    <row r="23" ht="75.0" customHeight="1">
      <c r="A23" s="164" t="s">
        <v>3719</v>
      </c>
      <c r="B23" s="158" t="s">
        <v>55</v>
      </c>
      <c r="C23" s="59">
        <v>19497.0</v>
      </c>
      <c r="D23" s="158" t="s">
        <v>40</v>
      </c>
      <c r="E23" s="172">
        <v>46146.0</v>
      </c>
      <c r="F23" s="59" t="s">
        <v>5032</v>
      </c>
      <c r="G23" s="59" t="s">
        <v>57</v>
      </c>
      <c r="H23" s="59" t="s">
        <v>4865</v>
      </c>
      <c r="I23" s="59" t="s">
        <v>12</v>
      </c>
      <c r="J23" s="56"/>
      <c r="K23" s="166">
        <v>15.0</v>
      </c>
      <c r="L23" s="69">
        <f t="shared" si="1"/>
        <v>46161</v>
      </c>
      <c r="M23" s="150" t="str">
        <f t="shared" ref="M23:M34" si="4">IF(L23="","",IF(L23&lt;TODAY(),"VENCIDA",IF(L23=TODAY(),"VENCE HOY","A TIEMPO")))</f>
        <v>A TIEMPO</v>
      </c>
      <c r="N23" s="196"/>
      <c r="O23" s="61"/>
      <c r="P23" s="61"/>
      <c r="Q23" s="35"/>
      <c r="R23" s="61"/>
      <c r="S23" s="62"/>
      <c r="T23" s="63"/>
      <c r="U23" s="63"/>
      <c r="V23" s="63"/>
      <c r="W23" s="63"/>
      <c r="X23" s="63"/>
      <c r="Y23" s="63"/>
      <c r="Z23" s="63"/>
      <c r="AA23" s="63"/>
    </row>
    <row r="24" ht="75.0" customHeight="1">
      <c r="A24" s="164" t="s">
        <v>3719</v>
      </c>
      <c r="B24" s="158" t="s">
        <v>55</v>
      </c>
      <c r="C24" s="59">
        <v>19493.0</v>
      </c>
      <c r="D24" s="158" t="s">
        <v>40</v>
      </c>
      <c r="E24" s="172">
        <v>46146.0</v>
      </c>
      <c r="F24" s="59" t="s">
        <v>5033</v>
      </c>
      <c r="G24" s="59" t="s">
        <v>57</v>
      </c>
      <c r="H24" s="59" t="s">
        <v>5034</v>
      </c>
      <c r="I24" s="59" t="s">
        <v>12</v>
      </c>
      <c r="J24" s="56"/>
      <c r="K24" s="166">
        <v>15.0</v>
      </c>
      <c r="L24" s="69">
        <f t="shared" si="1"/>
        <v>46161</v>
      </c>
      <c r="M24" s="150" t="str">
        <f t="shared" si="4"/>
        <v>A TIEMPO</v>
      </c>
      <c r="N24" s="196"/>
      <c r="O24" s="61"/>
      <c r="P24" s="61"/>
      <c r="Q24" s="35"/>
      <c r="R24" s="56"/>
      <c r="S24" s="35"/>
      <c r="T24" s="35"/>
      <c r="U24" s="35"/>
      <c r="V24" s="35"/>
      <c r="W24" s="35"/>
      <c r="X24" s="35"/>
      <c r="Y24" s="35"/>
      <c r="Z24" s="35"/>
      <c r="AA24" s="35"/>
    </row>
    <row r="25" ht="75.0" customHeight="1">
      <c r="A25" s="164" t="s">
        <v>3719</v>
      </c>
      <c r="B25" s="158" t="s">
        <v>55</v>
      </c>
      <c r="C25" s="59">
        <v>19484.0</v>
      </c>
      <c r="D25" s="158" t="s">
        <v>40</v>
      </c>
      <c r="E25" s="172">
        <v>46146.0</v>
      </c>
      <c r="F25" s="59" t="s">
        <v>5035</v>
      </c>
      <c r="G25" s="59" t="s">
        <v>57</v>
      </c>
      <c r="H25" s="59" t="s">
        <v>5036</v>
      </c>
      <c r="I25" s="59" t="s">
        <v>17</v>
      </c>
      <c r="J25" s="56"/>
      <c r="K25" s="166">
        <v>15.0</v>
      </c>
      <c r="L25" s="69">
        <f t="shared" si="1"/>
        <v>46161</v>
      </c>
      <c r="M25" s="150" t="str">
        <f t="shared" si="4"/>
        <v>A TIEMPO</v>
      </c>
      <c r="N25" s="196"/>
      <c r="O25" s="61"/>
      <c r="P25" s="61"/>
      <c r="Q25" s="35"/>
      <c r="R25" s="61"/>
      <c r="S25" s="62"/>
      <c r="T25" s="63"/>
      <c r="U25" s="63"/>
      <c r="V25" s="63"/>
      <c r="W25" s="63"/>
      <c r="X25" s="63"/>
      <c r="Y25" s="63"/>
      <c r="Z25" s="63"/>
      <c r="AA25" s="63"/>
    </row>
    <row r="26" ht="75.0" customHeight="1">
      <c r="A26" s="164" t="s">
        <v>3719</v>
      </c>
      <c r="B26" s="158" t="s">
        <v>55</v>
      </c>
      <c r="C26" s="59">
        <v>19470.0</v>
      </c>
      <c r="D26" s="158" t="s">
        <v>40</v>
      </c>
      <c r="E26" s="172">
        <v>46146.0</v>
      </c>
      <c r="F26" s="59" t="s">
        <v>5037</v>
      </c>
      <c r="G26" s="59" t="s">
        <v>57</v>
      </c>
      <c r="H26" s="59" t="s">
        <v>2370</v>
      </c>
      <c r="I26" s="59" t="s">
        <v>19</v>
      </c>
      <c r="J26" s="56"/>
      <c r="K26" s="166">
        <v>15.0</v>
      </c>
      <c r="L26" s="69">
        <f t="shared" si="1"/>
        <v>46161</v>
      </c>
      <c r="M26" s="150" t="str">
        <f t="shared" si="4"/>
        <v>A TIEMPO</v>
      </c>
      <c r="N26" s="61"/>
      <c r="O26" s="61"/>
      <c r="P26" s="61"/>
      <c r="Q26" s="35"/>
      <c r="R26" s="61"/>
      <c r="S26" s="62"/>
      <c r="T26" s="63"/>
      <c r="U26" s="63"/>
      <c r="V26" s="63"/>
      <c r="W26" s="63"/>
      <c r="X26" s="63"/>
      <c r="Y26" s="63"/>
      <c r="Z26" s="63"/>
      <c r="AA26" s="63"/>
    </row>
    <row r="27" ht="75.0" customHeight="1">
      <c r="A27" s="164" t="s">
        <v>3719</v>
      </c>
      <c r="B27" s="158" t="s">
        <v>55</v>
      </c>
      <c r="C27" s="59">
        <v>19466.0</v>
      </c>
      <c r="D27" s="158" t="s">
        <v>40</v>
      </c>
      <c r="E27" s="172">
        <v>46146.0</v>
      </c>
      <c r="F27" s="59" t="s">
        <v>5038</v>
      </c>
      <c r="G27" s="59" t="s">
        <v>57</v>
      </c>
      <c r="H27" s="59" t="s">
        <v>5039</v>
      </c>
      <c r="I27" s="59" t="s">
        <v>17</v>
      </c>
      <c r="J27" s="56"/>
      <c r="K27" s="166">
        <v>15.0</v>
      </c>
      <c r="L27" s="69">
        <f t="shared" si="1"/>
        <v>46161</v>
      </c>
      <c r="M27" s="150" t="str">
        <f t="shared" si="4"/>
        <v>A TIEMPO</v>
      </c>
      <c r="N27" s="196"/>
      <c r="O27" s="61"/>
      <c r="P27" s="61"/>
      <c r="Q27" s="35"/>
      <c r="R27" s="61"/>
      <c r="S27" s="62"/>
      <c r="T27" s="63"/>
      <c r="U27" s="63"/>
      <c r="V27" s="63"/>
      <c r="W27" s="63"/>
      <c r="X27" s="63"/>
      <c r="Y27" s="63"/>
      <c r="Z27" s="63"/>
      <c r="AA27" s="63"/>
    </row>
    <row r="28" ht="75.0" customHeight="1">
      <c r="A28" s="164" t="s">
        <v>3719</v>
      </c>
      <c r="B28" s="158" t="s">
        <v>55</v>
      </c>
      <c r="C28" s="59">
        <v>19402.0</v>
      </c>
      <c r="D28" s="158" t="s">
        <v>40</v>
      </c>
      <c r="E28" s="172">
        <v>46146.0</v>
      </c>
      <c r="F28" s="59" t="s">
        <v>5040</v>
      </c>
      <c r="G28" s="59" t="s">
        <v>57</v>
      </c>
      <c r="H28" s="59" t="s">
        <v>5041</v>
      </c>
      <c r="I28" s="59" t="s">
        <v>30</v>
      </c>
      <c r="J28" s="56"/>
      <c r="K28" s="166">
        <v>15.0</v>
      </c>
      <c r="L28" s="69">
        <f t="shared" si="1"/>
        <v>46161</v>
      </c>
      <c r="M28" s="150" t="str">
        <f t="shared" si="4"/>
        <v>A TIEMPO</v>
      </c>
      <c r="N28" s="195"/>
      <c r="O28" s="61"/>
      <c r="P28" s="166"/>
      <c r="Q28" s="35"/>
      <c r="R28" s="166" t="s">
        <v>5042</v>
      </c>
      <c r="S28" s="62"/>
      <c r="T28" s="63"/>
      <c r="U28" s="63"/>
      <c r="V28" s="63"/>
      <c r="W28" s="63"/>
      <c r="X28" s="63"/>
      <c r="Y28" s="63"/>
      <c r="Z28" s="63"/>
      <c r="AA28" s="63"/>
    </row>
    <row r="29" ht="75.0" customHeight="1">
      <c r="A29" s="164" t="s">
        <v>3719</v>
      </c>
      <c r="B29" s="158" t="s">
        <v>55</v>
      </c>
      <c r="C29" s="59">
        <v>19462.0</v>
      </c>
      <c r="D29" s="158" t="s">
        <v>40</v>
      </c>
      <c r="E29" s="172">
        <v>46146.0</v>
      </c>
      <c r="F29" s="59" t="s">
        <v>5043</v>
      </c>
      <c r="G29" s="59" t="s">
        <v>57</v>
      </c>
      <c r="H29" s="59" t="s">
        <v>5007</v>
      </c>
      <c r="I29" s="59" t="s">
        <v>12</v>
      </c>
      <c r="J29" s="56"/>
      <c r="K29" s="166">
        <v>15.0</v>
      </c>
      <c r="L29" s="69">
        <f t="shared" si="1"/>
        <v>46161</v>
      </c>
      <c r="M29" s="150" t="str">
        <f t="shared" si="4"/>
        <v>A TIEMPO</v>
      </c>
      <c r="N29" s="196"/>
      <c r="O29" s="61"/>
      <c r="P29" s="61"/>
      <c r="Q29" s="35"/>
      <c r="R29" s="61"/>
      <c r="S29" s="62"/>
      <c r="T29" s="63"/>
      <c r="U29" s="63"/>
      <c r="V29" s="63"/>
      <c r="W29" s="63"/>
      <c r="X29" s="63"/>
      <c r="Y29" s="63"/>
      <c r="Z29" s="63"/>
      <c r="AA29" s="63"/>
    </row>
    <row r="30" ht="75.0" customHeight="1">
      <c r="A30" s="164" t="s">
        <v>3719</v>
      </c>
      <c r="B30" s="158" t="s">
        <v>55</v>
      </c>
      <c r="C30" s="59">
        <v>22771.0</v>
      </c>
      <c r="D30" s="158" t="s">
        <v>74</v>
      </c>
      <c r="E30" s="172">
        <v>46146.0</v>
      </c>
      <c r="F30" s="59" t="s">
        <v>4357</v>
      </c>
      <c r="G30" s="59" t="s">
        <v>57</v>
      </c>
      <c r="H30" s="59" t="s">
        <v>5044</v>
      </c>
      <c r="I30" s="59" t="s">
        <v>36</v>
      </c>
      <c r="J30" s="59" t="s">
        <v>460</v>
      </c>
      <c r="K30" s="166">
        <v>10.0</v>
      </c>
      <c r="L30" s="69">
        <f t="shared" si="1"/>
        <v>46156</v>
      </c>
      <c r="M30" s="150" t="str">
        <f t="shared" si="4"/>
        <v>A TIEMPO</v>
      </c>
      <c r="N30" s="196"/>
      <c r="O30" s="61"/>
      <c r="P30" s="61"/>
      <c r="Q30" s="35"/>
      <c r="R30" s="61"/>
      <c r="S30" s="62"/>
      <c r="T30" s="63"/>
      <c r="U30" s="63"/>
      <c r="V30" s="63"/>
      <c r="W30" s="63"/>
      <c r="X30" s="63"/>
      <c r="Y30" s="63"/>
      <c r="Z30" s="63"/>
      <c r="AA30" s="63"/>
    </row>
    <row r="31" ht="75.0" customHeight="1">
      <c r="A31" s="164" t="s">
        <v>3719</v>
      </c>
      <c r="B31" s="158" t="s">
        <v>55</v>
      </c>
      <c r="C31" s="59">
        <v>23041.0</v>
      </c>
      <c r="D31" s="158" t="s">
        <v>74</v>
      </c>
      <c r="E31" s="172">
        <v>46146.0</v>
      </c>
      <c r="F31" s="59" t="s">
        <v>4123</v>
      </c>
      <c r="G31" s="59" t="s">
        <v>57</v>
      </c>
      <c r="H31" s="59" t="s">
        <v>5045</v>
      </c>
      <c r="I31" s="59" t="s">
        <v>12</v>
      </c>
      <c r="J31" s="56"/>
      <c r="K31" s="166">
        <v>10.0</v>
      </c>
      <c r="L31" s="69">
        <f t="shared" si="1"/>
        <v>46156</v>
      </c>
      <c r="M31" s="150" t="str">
        <f t="shared" si="4"/>
        <v>A TIEMPO</v>
      </c>
      <c r="N31" s="196"/>
      <c r="O31" s="61"/>
      <c r="P31" s="61"/>
      <c r="Q31" s="35"/>
      <c r="R31" s="61"/>
      <c r="S31" s="62"/>
      <c r="T31" s="63"/>
      <c r="U31" s="63"/>
      <c r="V31" s="63"/>
      <c r="W31" s="63"/>
      <c r="X31" s="63"/>
      <c r="Y31" s="63"/>
      <c r="Z31" s="63"/>
      <c r="AA31" s="63"/>
    </row>
    <row r="32" ht="75.0" customHeight="1">
      <c r="A32" s="164" t="s">
        <v>3719</v>
      </c>
      <c r="B32" s="158" t="s">
        <v>55</v>
      </c>
      <c r="C32" s="59">
        <v>23039.0</v>
      </c>
      <c r="D32" s="158" t="s">
        <v>74</v>
      </c>
      <c r="E32" s="172">
        <v>46146.0</v>
      </c>
      <c r="F32" s="59" t="s">
        <v>4123</v>
      </c>
      <c r="G32" s="59" t="s">
        <v>57</v>
      </c>
      <c r="H32" s="59" t="s">
        <v>5046</v>
      </c>
      <c r="I32" s="56"/>
      <c r="J32" s="59" t="s">
        <v>5047</v>
      </c>
      <c r="K32" s="166">
        <v>10.0</v>
      </c>
      <c r="L32" s="69">
        <f t="shared" si="1"/>
        <v>46156</v>
      </c>
      <c r="M32" s="150" t="str">
        <f t="shared" si="4"/>
        <v>A TIEMPO</v>
      </c>
      <c r="N32" s="196"/>
      <c r="O32" s="61"/>
      <c r="P32" s="61"/>
      <c r="Q32" s="35"/>
      <c r="R32" s="61"/>
      <c r="S32" s="62"/>
      <c r="T32" s="63"/>
      <c r="U32" s="63"/>
      <c r="V32" s="63"/>
      <c r="W32" s="63"/>
      <c r="X32" s="63"/>
      <c r="Y32" s="63"/>
      <c r="Z32" s="63"/>
      <c r="AA32" s="63"/>
    </row>
    <row r="33" ht="75.0" customHeight="1">
      <c r="A33" s="164" t="s">
        <v>3719</v>
      </c>
      <c r="B33" s="158" t="s">
        <v>55</v>
      </c>
      <c r="C33" s="59">
        <v>19589.0</v>
      </c>
      <c r="D33" s="158" t="s">
        <v>40</v>
      </c>
      <c r="E33" s="172">
        <v>46146.0</v>
      </c>
      <c r="F33" s="59" t="s">
        <v>5048</v>
      </c>
      <c r="G33" s="59" t="s">
        <v>57</v>
      </c>
      <c r="H33" s="59" t="s">
        <v>5049</v>
      </c>
      <c r="I33" s="59" t="s">
        <v>17</v>
      </c>
      <c r="J33" s="56"/>
      <c r="K33" s="166">
        <v>15.0</v>
      </c>
      <c r="L33" s="69">
        <f t="shared" si="1"/>
        <v>46161</v>
      </c>
      <c r="M33" s="150" t="str">
        <f t="shared" si="4"/>
        <v>A TIEMPO</v>
      </c>
      <c r="N33" s="196"/>
      <c r="O33" s="61"/>
      <c r="P33" s="61"/>
      <c r="Q33" s="35"/>
      <c r="R33" s="61"/>
      <c r="S33" s="62"/>
      <c r="T33" s="63"/>
      <c r="U33" s="63"/>
      <c r="V33" s="63"/>
      <c r="W33" s="63"/>
      <c r="X33" s="63"/>
      <c r="Y33" s="63"/>
      <c r="Z33" s="63"/>
      <c r="AA33" s="63"/>
    </row>
    <row r="34" ht="75.0" customHeight="1">
      <c r="A34" s="164" t="s">
        <v>3719</v>
      </c>
      <c r="B34" s="158" t="s">
        <v>55</v>
      </c>
      <c r="C34" s="59">
        <v>19586.0</v>
      </c>
      <c r="D34" s="158" t="s">
        <v>40</v>
      </c>
      <c r="E34" s="172">
        <v>46146.0</v>
      </c>
      <c r="F34" s="59" t="s">
        <v>794</v>
      </c>
      <c r="G34" s="59" t="s">
        <v>57</v>
      </c>
      <c r="H34" s="59" t="s">
        <v>5050</v>
      </c>
      <c r="I34" s="59" t="s">
        <v>22</v>
      </c>
      <c r="J34" s="56"/>
      <c r="K34" s="166">
        <v>15.0</v>
      </c>
      <c r="L34" s="69">
        <f t="shared" si="1"/>
        <v>46161</v>
      </c>
      <c r="M34" s="150" t="str">
        <f t="shared" si="4"/>
        <v>A TIEMPO</v>
      </c>
      <c r="N34" s="196"/>
      <c r="O34" s="61"/>
      <c r="P34" s="61"/>
      <c r="Q34" s="35"/>
      <c r="R34" s="61"/>
      <c r="S34" s="62"/>
      <c r="T34" s="63"/>
      <c r="U34" s="63"/>
      <c r="V34" s="63"/>
      <c r="W34" s="63"/>
      <c r="X34" s="63"/>
      <c r="Y34" s="63"/>
      <c r="Z34" s="63"/>
      <c r="AA34" s="63"/>
    </row>
    <row r="35" ht="75.0" customHeight="1">
      <c r="A35" s="164" t="s">
        <v>3719</v>
      </c>
      <c r="B35" s="158" t="s">
        <v>55</v>
      </c>
      <c r="C35" s="59">
        <v>19520.0</v>
      </c>
      <c r="D35" s="158" t="s">
        <v>40</v>
      </c>
      <c r="E35" s="172">
        <v>46146.0</v>
      </c>
      <c r="F35" s="59" t="s">
        <v>5051</v>
      </c>
      <c r="G35" s="59" t="s">
        <v>57</v>
      </c>
      <c r="H35" s="59" t="s">
        <v>4711</v>
      </c>
      <c r="I35" s="59" t="s">
        <v>19</v>
      </c>
      <c r="J35" s="56"/>
      <c r="K35" s="166">
        <v>15.0</v>
      </c>
      <c r="L35" s="69">
        <f t="shared" si="1"/>
        <v>46161</v>
      </c>
      <c r="M35" s="151" t="s">
        <v>60</v>
      </c>
      <c r="N35" s="195">
        <v>46155.0</v>
      </c>
      <c r="O35" s="61"/>
      <c r="P35" s="166" t="s">
        <v>5052</v>
      </c>
      <c r="Q35" s="35"/>
      <c r="R35" s="61"/>
      <c r="S35" s="62"/>
      <c r="T35" s="63"/>
      <c r="U35" s="63"/>
      <c r="V35" s="63"/>
      <c r="W35" s="63"/>
      <c r="X35" s="63"/>
      <c r="Y35" s="63"/>
      <c r="Z35" s="63"/>
      <c r="AA35" s="63"/>
    </row>
    <row r="36" ht="75.0" customHeight="1">
      <c r="A36" s="164" t="s">
        <v>3719</v>
      </c>
      <c r="B36" s="158" t="s">
        <v>55</v>
      </c>
      <c r="C36" s="59">
        <v>19521.0</v>
      </c>
      <c r="D36" s="158" t="s">
        <v>40</v>
      </c>
      <c r="E36" s="172">
        <v>46146.0</v>
      </c>
      <c r="F36" s="59" t="s">
        <v>5053</v>
      </c>
      <c r="G36" s="59" t="s">
        <v>57</v>
      </c>
      <c r="H36" s="59" t="s">
        <v>5054</v>
      </c>
      <c r="I36" s="59" t="s">
        <v>12</v>
      </c>
      <c r="J36" s="56"/>
      <c r="K36" s="166">
        <v>15.0</v>
      </c>
      <c r="L36" s="69">
        <f t="shared" si="1"/>
        <v>46161</v>
      </c>
      <c r="M36" s="150" t="str">
        <f t="shared" ref="M36:M37" si="5">IF(L36="","",IF(L36&lt;TODAY(),"VENCIDA",IF(L36=TODAY(),"VENCE HOY","A TIEMPO")))</f>
        <v>A TIEMPO</v>
      </c>
      <c r="N36" s="195"/>
      <c r="O36" s="61"/>
      <c r="P36" s="166"/>
      <c r="Q36" s="35"/>
      <c r="R36" s="61"/>
      <c r="S36" s="62"/>
      <c r="T36" s="63"/>
      <c r="U36" s="63"/>
      <c r="V36" s="63"/>
      <c r="W36" s="63"/>
      <c r="X36" s="63"/>
      <c r="Y36" s="63"/>
      <c r="Z36" s="63"/>
      <c r="AA36" s="63"/>
    </row>
    <row r="37" ht="75.0" customHeight="1">
      <c r="A37" s="164" t="s">
        <v>3719</v>
      </c>
      <c r="B37" s="158" t="s">
        <v>55</v>
      </c>
      <c r="C37" s="59">
        <v>19522.0</v>
      </c>
      <c r="D37" s="158" t="s">
        <v>40</v>
      </c>
      <c r="E37" s="172">
        <v>46146.0</v>
      </c>
      <c r="F37" s="59" t="s">
        <v>5055</v>
      </c>
      <c r="G37" s="59" t="s">
        <v>57</v>
      </c>
      <c r="H37" s="59" t="s">
        <v>5056</v>
      </c>
      <c r="I37" s="59" t="s">
        <v>12</v>
      </c>
      <c r="J37" s="56"/>
      <c r="K37" s="166">
        <v>15.0</v>
      </c>
      <c r="L37" s="69">
        <f t="shared" si="1"/>
        <v>46161</v>
      </c>
      <c r="M37" s="150" t="str">
        <f t="shared" si="5"/>
        <v>A TIEMPO</v>
      </c>
      <c r="N37" s="195"/>
      <c r="O37" s="61"/>
      <c r="P37" s="166"/>
      <c r="Q37" s="35"/>
      <c r="R37" s="61"/>
      <c r="S37" s="62"/>
      <c r="T37" s="63"/>
      <c r="U37" s="63"/>
      <c r="V37" s="63"/>
      <c r="W37" s="63"/>
      <c r="X37" s="63"/>
      <c r="Y37" s="63"/>
      <c r="Z37" s="63"/>
      <c r="AA37" s="63"/>
    </row>
    <row r="38" ht="75.0" customHeight="1">
      <c r="A38" s="164" t="s">
        <v>3719</v>
      </c>
      <c r="B38" s="158" t="s">
        <v>55</v>
      </c>
      <c r="C38" s="59">
        <v>19526.0</v>
      </c>
      <c r="D38" s="158" t="s">
        <v>40</v>
      </c>
      <c r="E38" s="172">
        <v>46146.0</v>
      </c>
      <c r="F38" s="59" t="s">
        <v>5057</v>
      </c>
      <c r="G38" s="59" t="s">
        <v>57</v>
      </c>
      <c r="H38" s="59" t="s">
        <v>5058</v>
      </c>
      <c r="I38" s="59" t="s">
        <v>19</v>
      </c>
      <c r="J38" s="56"/>
      <c r="K38" s="166">
        <v>15.0</v>
      </c>
      <c r="L38" s="69">
        <f t="shared" si="1"/>
        <v>46161</v>
      </c>
      <c r="M38" s="151" t="s">
        <v>60</v>
      </c>
      <c r="N38" s="195">
        <v>46154.0</v>
      </c>
      <c r="O38" s="61"/>
      <c r="P38" s="166" t="s">
        <v>5059</v>
      </c>
      <c r="Q38" s="35"/>
      <c r="R38" s="61"/>
      <c r="S38" s="62"/>
      <c r="T38" s="63"/>
      <c r="U38" s="63"/>
      <c r="V38" s="63"/>
      <c r="W38" s="63"/>
      <c r="X38" s="63"/>
      <c r="Y38" s="63"/>
      <c r="Z38" s="63"/>
      <c r="AA38" s="63"/>
    </row>
    <row r="39" ht="75.0" customHeight="1">
      <c r="A39" s="164" t="s">
        <v>3719</v>
      </c>
      <c r="B39" s="158" t="s">
        <v>55</v>
      </c>
      <c r="C39" s="59">
        <v>18741.0</v>
      </c>
      <c r="D39" s="158" t="s">
        <v>40</v>
      </c>
      <c r="E39" s="172">
        <v>46146.0</v>
      </c>
      <c r="F39" s="59" t="s">
        <v>1204</v>
      </c>
      <c r="G39" s="59" t="s">
        <v>57</v>
      </c>
      <c r="H39" s="59" t="s">
        <v>5060</v>
      </c>
      <c r="I39" s="59" t="s">
        <v>17</v>
      </c>
      <c r="J39" s="56"/>
      <c r="K39" s="166">
        <v>15.0</v>
      </c>
      <c r="L39" s="69">
        <f t="shared" si="1"/>
        <v>46161</v>
      </c>
      <c r="M39" s="150" t="str">
        <f t="shared" ref="M39:M44" si="6">IF(L39="","",IF(L39&lt;TODAY(),"VENCIDA",IF(L39=TODAY(),"VENCE HOY","A TIEMPO")))</f>
        <v>A TIEMPO</v>
      </c>
      <c r="N39" s="196"/>
      <c r="O39" s="61"/>
      <c r="P39" s="61"/>
      <c r="Q39" s="35"/>
      <c r="R39" s="61"/>
      <c r="S39" s="62"/>
      <c r="T39" s="63"/>
      <c r="U39" s="63"/>
      <c r="V39" s="63"/>
      <c r="W39" s="63"/>
      <c r="X39" s="63"/>
      <c r="Y39" s="63"/>
      <c r="Z39" s="63"/>
      <c r="AA39" s="63"/>
    </row>
    <row r="40" ht="75.0" customHeight="1">
      <c r="A40" s="164" t="s">
        <v>3719</v>
      </c>
      <c r="B40" s="158" t="s">
        <v>55</v>
      </c>
      <c r="C40" s="59">
        <v>16557.0</v>
      </c>
      <c r="D40" s="158" t="s">
        <v>40</v>
      </c>
      <c r="E40" s="172">
        <v>46146.0</v>
      </c>
      <c r="F40" s="59" t="s">
        <v>5061</v>
      </c>
      <c r="G40" s="59" t="s">
        <v>57</v>
      </c>
      <c r="H40" s="59" t="s">
        <v>5062</v>
      </c>
      <c r="I40" s="59" t="s">
        <v>12</v>
      </c>
      <c r="J40" s="56"/>
      <c r="K40" s="166">
        <v>15.0</v>
      </c>
      <c r="L40" s="69">
        <f t="shared" si="1"/>
        <v>46161</v>
      </c>
      <c r="M40" s="150" t="str">
        <f t="shared" si="6"/>
        <v>A TIEMPO</v>
      </c>
      <c r="N40" s="196"/>
      <c r="O40" s="61"/>
      <c r="P40" s="61"/>
      <c r="Q40" s="35"/>
      <c r="R40" s="61"/>
      <c r="S40" s="62"/>
      <c r="T40" s="63"/>
      <c r="U40" s="63"/>
      <c r="V40" s="63"/>
      <c r="W40" s="63"/>
      <c r="X40" s="63"/>
      <c r="Y40" s="63"/>
      <c r="Z40" s="63"/>
      <c r="AA40" s="63"/>
    </row>
    <row r="41" ht="75.0" customHeight="1">
      <c r="A41" s="164" t="s">
        <v>3719</v>
      </c>
      <c r="B41" s="158" t="s">
        <v>55</v>
      </c>
      <c r="C41" s="59">
        <v>19539.0</v>
      </c>
      <c r="D41" s="158" t="s">
        <v>40</v>
      </c>
      <c r="E41" s="172">
        <v>46146.0</v>
      </c>
      <c r="F41" s="59" t="s">
        <v>5063</v>
      </c>
      <c r="G41" s="59" t="s">
        <v>57</v>
      </c>
      <c r="H41" s="59" t="s">
        <v>5064</v>
      </c>
      <c r="I41" s="59" t="s">
        <v>12</v>
      </c>
      <c r="J41" s="56"/>
      <c r="K41" s="166">
        <v>15.0</v>
      </c>
      <c r="L41" s="69">
        <f t="shared" si="1"/>
        <v>46161</v>
      </c>
      <c r="M41" s="150" t="str">
        <f t="shared" si="6"/>
        <v>A TIEMPO</v>
      </c>
      <c r="N41" s="195"/>
      <c r="O41" s="61"/>
      <c r="P41" s="166"/>
      <c r="Q41" s="35"/>
      <c r="R41" s="61"/>
      <c r="S41" s="62"/>
      <c r="T41" s="63"/>
      <c r="U41" s="63"/>
      <c r="V41" s="63"/>
      <c r="W41" s="63"/>
      <c r="X41" s="63"/>
      <c r="Y41" s="63"/>
      <c r="Z41" s="63"/>
      <c r="AA41" s="63"/>
    </row>
    <row r="42" ht="75.0" customHeight="1">
      <c r="A42" s="164" t="s">
        <v>3719</v>
      </c>
      <c r="B42" s="158" t="s">
        <v>55</v>
      </c>
      <c r="C42" s="59">
        <v>18560.0</v>
      </c>
      <c r="D42" s="158" t="s">
        <v>40</v>
      </c>
      <c r="E42" s="172">
        <v>46146.0</v>
      </c>
      <c r="F42" s="59" t="s">
        <v>2015</v>
      </c>
      <c r="G42" s="59" t="s">
        <v>57</v>
      </c>
      <c r="H42" s="59" t="s">
        <v>5065</v>
      </c>
      <c r="I42" s="59" t="s">
        <v>27</v>
      </c>
      <c r="J42" s="56"/>
      <c r="K42" s="166">
        <v>15.0</v>
      </c>
      <c r="L42" s="69">
        <f t="shared" si="1"/>
        <v>46161</v>
      </c>
      <c r="M42" s="150" t="str">
        <f t="shared" si="6"/>
        <v>A TIEMPO</v>
      </c>
      <c r="N42" s="195"/>
      <c r="O42" s="61"/>
      <c r="P42" s="166"/>
      <c r="Q42" s="35"/>
      <c r="R42" s="61"/>
      <c r="S42" s="62"/>
      <c r="T42" s="63"/>
      <c r="U42" s="63"/>
      <c r="V42" s="63"/>
      <c r="W42" s="63"/>
      <c r="X42" s="63"/>
      <c r="Y42" s="63"/>
      <c r="Z42" s="63"/>
      <c r="AA42" s="63"/>
    </row>
    <row r="43" ht="75.0" customHeight="1">
      <c r="A43" s="164" t="s">
        <v>3715</v>
      </c>
      <c r="B43" s="157" t="s">
        <v>55</v>
      </c>
      <c r="C43" s="59">
        <v>19569.0</v>
      </c>
      <c r="D43" s="158" t="s">
        <v>40</v>
      </c>
      <c r="E43" s="172">
        <v>46146.0</v>
      </c>
      <c r="F43" s="59" t="s">
        <v>5066</v>
      </c>
      <c r="G43" s="59" t="s">
        <v>57</v>
      </c>
      <c r="H43" s="59" t="s">
        <v>5067</v>
      </c>
      <c r="I43" s="59" t="s">
        <v>12</v>
      </c>
      <c r="J43" s="56"/>
      <c r="K43" s="166">
        <v>10.0</v>
      </c>
      <c r="L43" s="69">
        <f t="shared" si="1"/>
        <v>46156</v>
      </c>
      <c r="M43" s="150" t="str">
        <f t="shared" si="6"/>
        <v>A TIEMPO</v>
      </c>
      <c r="N43" s="195"/>
      <c r="O43" s="61"/>
      <c r="P43" s="166"/>
      <c r="Q43" s="35"/>
      <c r="R43" s="61"/>
      <c r="S43" s="62"/>
      <c r="T43" s="63"/>
      <c r="U43" s="63"/>
      <c r="V43" s="63"/>
      <c r="W43" s="63"/>
      <c r="X43" s="63"/>
      <c r="Y43" s="63"/>
      <c r="Z43" s="63"/>
      <c r="AA43" s="63"/>
    </row>
    <row r="44" ht="75.0" customHeight="1">
      <c r="A44" s="164" t="s">
        <v>3715</v>
      </c>
      <c r="B44" s="157" t="s">
        <v>55</v>
      </c>
      <c r="C44" s="59">
        <v>19577.0</v>
      </c>
      <c r="D44" s="158" t="s">
        <v>40</v>
      </c>
      <c r="E44" s="172">
        <v>46146.0</v>
      </c>
      <c r="F44" s="59" t="s">
        <v>5068</v>
      </c>
      <c r="G44" s="59" t="s">
        <v>57</v>
      </c>
      <c r="H44" s="59" t="s">
        <v>5069</v>
      </c>
      <c r="I44" s="59" t="s">
        <v>12</v>
      </c>
      <c r="J44" s="56"/>
      <c r="K44" s="166">
        <v>15.0</v>
      </c>
      <c r="L44" s="69">
        <f t="shared" si="1"/>
        <v>46161</v>
      </c>
      <c r="M44" s="150" t="str">
        <f t="shared" si="6"/>
        <v>A TIEMPO</v>
      </c>
      <c r="N44" s="196"/>
      <c r="O44" s="61"/>
      <c r="P44" s="61"/>
      <c r="Q44" s="35"/>
      <c r="R44" s="61"/>
      <c r="S44" s="62"/>
      <c r="T44" s="63"/>
      <c r="U44" s="63"/>
      <c r="V44" s="63"/>
      <c r="W44" s="63"/>
      <c r="X44" s="63"/>
      <c r="Y44" s="63"/>
      <c r="Z44" s="63"/>
      <c r="AA44" s="63"/>
    </row>
    <row r="45" ht="75.0" customHeight="1">
      <c r="A45" s="164" t="s">
        <v>3715</v>
      </c>
      <c r="B45" s="157" t="s">
        <v>55</v>
      </c>
      <c r="C45" s="59">
        <v>19578.0</v>
      </c>
      <c r="D45" s="158" t="s">
        <v>40</v>
      </c>
      <c r="E45" s="172">
        <v>46146.0</v>
      </c>
      <c r="F45" s="59" t="s">
        <v>5070</v>
      </c>
      <c r="G45" s="59" t="s">
        <v>57</v>
      </c>
      <c r="H45" s="59" t="s">
        <v>2379</v>
      </c>
      <c r="I45" s="59" t="s">
        <v>19</v>
      </c>
      <c r="J45" s="56"/>
      <c r="K45" s="166">
        <v>15.0</v>
      </c>
      <c r="L45" s="69">
        <f t="shared" si="1"/>
        <v>46161</v>
      </c>
      <c r="M45" s="151" t="s">
        <v>60</v>
      </c>
      <c r="N45" s="195">
        <v>46154.0</v>
      </c>
      <c r="O45" s="61"/>
      <c r="P45" s="166" t="s">
        <v>5071</v>
      </c>
      <c r="Q45" s="35"/>
      <c r="R45" s="61"/>
      <c r="S45" s="62"/>
      <c r="T45" s="63"/>
      <c r="U45" s="63"/>
      <c r="V45" s="63"/>
      <c r="W45" s="63"/>
      <c r="X45" s="63"/>
      <c r="Y45" s="63"/>
      <c r="Z45" s="63"/>
      <c r="AA45" s="63"/>
    </row>
    <row r="46" ht="75.0" customHeight="1">
      <c r="A46" s="164" t="s">
        <v>3719</v>
      </c>
      <c r="B46" s="157" t="s">
        <v>55</v>
      </c>
      <c r="C46" s="59">
        <v>19572.0</v>
      </c>
      <c r="D46" s="158" t="s">
        <v>40</v>
      </c>
      <c r="E46" s="172">
        <v>46146.0</v>
      </c>
      <c r="F46" s="59" t="s">
        <v>5072</v>
      </c>
      <c r="G46" s="59" t="s">
        <v>57</v>
      </c>
      <c r="H46" s="59" t="s">
        <v>5073</v>
      </c>
      <c r="I46" s="59" t="s">
        <v>12</v>
      </c>
      <c r="J46" s="56"/>
      <c r="K46" s="166">
        <v>15.0</v>
      </c>
      <c r="L46" s="69">
        <f t="shared" si="1"/>
        <v>46161</v>
      </c>
      <c r="M46" s="150" t="str">
        <f t="shared" ref="M46:M48" si="7">IF(L46="","",IF(L46&lt;TODAY(),"VENCIDA",IF(L46=TODAY(),"VENCE HOY","A TIEMPO")))</f>
        <v>A TIEMPO</v>
      </c>
      <c r="N46" s="196"/>
      <c r="O46" s="61"/>
      <c r="P46" s="61"/>
      <c r="Q46" s="35"/>
      <c r="R46" s="61"/>
      <c r="S46" s="62"/>
      <c r="T46" s="63"/>
      <c r="U46" s="63"/>
      <c r="V46" s="63"/>
      <c r="W46" s="63"/>
      <c r="X46" s="63"/>
      <c r="Y46" s="63"/>
      <c r="Z46" s="63"/>
      <c r="AA46" s="63"/>
    </row>
    <row r="47" ht="75.0" customHeight="1">
      <c r="A47" s="164" t="s">
        <v>3719</v>
      </c>
      <c r="B47" s="157" t="s">
        <v>55</v>
      </c>
      <c r="C47" s="59">
        <v>22774.0</v>
      </c>
      <c r="D47" s="158" t="s">
        <v>74</v>
      </c>
      <c r="E47" s="172">
        <v>46146.0</v>
      </c>
      <c r="F47" s="59" t="s">
        <v>5074</v>
      </c>
      <c r="G47" s="59" t="s">
        <v>57</v>
      </c>
      <c r="H47" s="59" t="s">
        <v>5075</v>
      </c>
      <c r="I47" s="59" t="s">
        <v>30</v>
      </c>
      <c r="J47" s="56"/>
      <c r="K47" s="166">
        <v>10.0</v>
      </c>
      <c r="L47" s="69">
        <f t="shared" si="1"/>
        <v>46156</v>
      </c>
      <c r="M47" s="150" t="str">
        <f t="shared" si="7"/>
        <v>A TIEMPO</v>
      </c>
      <c r="N47" s="195"/>
      <c r="O47" s="61"/>
      <c r="P47" s="166"/>
      <c r="Q47" s="35"/>
      <c r="R47" s="166" t="s">
        <v>5076</v>
      </c>
      <c r="S47" s="62"/>
      <c r="T47" s="63"/>
      <c r="U47" s="63"/>
      <c r="V47" s="63"/>
      <c r="W47" s="63"/>
      <c r="X47" s="63"/>
      <c r="Y47" s="63"/>
      <c r="Z47" s="63"/>
      <c r="AA47" s="63"/>
    </row>
    <row r="48" ht="75.0" customHeight="1">
      <c r="A48" s="164" t="s">
        <v>3719</v>
      </c>
      <c r="B48" s="157" t="s">
        <v>55</v>
      </c>
      <c r="C48" s="59">
        <v>22959.0</v>
      </c>
      <c r="D48" s="158" t="s">
        <v>74</v>
      </c>
      <c r="E48" s="172">
        <v>46146.0</v>
      </c>
      <c r="F48" s="59" t="s">
        <v>4589</v>
      </c>
      <c r="G48" s="59" t="s">
        <v>57</v>
      </c>
      <c r="H48" s="59" t="s">
        <v>5077</v>
      </c>
      <c r="I48" s="59" t="s">
        <v>15</v>
      </c>
      <c r="J48" s="56"/>
      <c r="K48" s="166">
        <v>10.0</v>
      </c>
      <c r="L48" s="69">
        <f t="shared" si="1"/>
        <v>46156</v>
      </c>
      <c r="M48" s="150" t="str">
        <f t="shared" si="7"/>
        <v>A TIEMPO</v>
      </c>
      <c r="N48" s="195"/>
      <c r="O48" s="61"/>
      <c r="P48" s="199"/>
      <c r="Q48" s="35"/>
      <c r="R48" s="61"/>
      <c r="S48" s="62"/>
      <c r="T48" s="63"/>
      <c r="U48" s="63"/>
      <c r="V48" s="63"/>
      <c r="W48" s="63"/>
      <c r="X48" s="63"/>
      <c r="Y48" s="63"/>
      <c r="Z48" s="63"/>
      <c r="AA48" s="63"/>
    </row>
    <row r="49" ht="75.0" customHeight="1">
      <c r="A49" s="164" t="s">
        <v>3715</v>
      </c>
      <c r="B49" s="157" t="s">
        <v>1497</v>
      </c>
      <c r="C49" s="166">
        <v>19612.0</v>
      </c>
      <c r="D49" s="158" t="s">
        <v>40</v>
      </c>
      <c r="E49" s="172">
        <v>46146.0</v>
      </c>
      <c r="F49" s="59" t="s">
        <v>5078</v>
      </c>
      <c r="G49" s="59" t="s">
        <v>57</v>
      </c>
      <c r="H49" s="59" t="s">
        <v>5079</v>
      </c>
      <c r="I49" s="56"/>
      <c r="J49" s="59" t="s">
        <v>5080</v>
      </c>
      <c r="K49" s="166">
        <v>15.0</v>
      </c>
      <c r="L49" s="69">
        <f t="shared" si="1"/>
        <v>46161</v>
      </c>
      <c r="M49" s="151" t="s">
        <v>60</v>
      </c>
      <c r="N49" s="195">
        <v>46147.0</v>
      </c>
      <c r="O49" s="61"/>
      <c r="P49" s="166" t="s">
        <v>5081</v>
      </c>
      <c r="Q49" s="35"/>
      <c r="R49" s="61"/>
      <c r="S49" s="62"/>
      <c r="T49" s="63"/>
      <c r="U49" s="63"/>
      <c r="V49" s="63"/>
      <c r="W49" s="63"/>
      <c r="X49" s="63"/>
      <c r="Y49" s="63"/>
      <c r="Z49" s="63"/>
      <c r="AA49" s="63"/>
    </row>
    <row r="50" ht="75.0" customHeight="1">
      <c r="A50" s="163" t="s">
        <v>3719</v>
      </c>
      <c r="B50" s="157" t="s">
        <v>55</v>
      </c>
      <c r="C50" s="166">
        <v>19619.0</v>
      </c>
      <c r="D50" s="158" t="s">
        <v>40</v>
      </c>
      <c r="E50" s="172">
        <v>46147.0</v>
      </c>
      <c r="F50" s="59" t="s">
        <v>5082</v>
      </c>
      <c r="G50" s="59" t="s">
        <v>57</v>
      </c>
      <c r="H50" s="59" t="s">
        <v>5083</v>
      </c>
      <c r="I50" s="59" t="s">
        <v>12</v>
      </c>
      <c r="J50" s="56"/>
      <c r="K50" s="166">
        <v>15.0</v>
      </c>
      <c r="L50" s="69">
        <f t="shared" si="1"/>
        <v>46162</v>
      </c>
      <c r="M50" s="150" t="str">
        <f t="shared" ref="M50:M51" si="8">IF(L50="","",IF(L50&lt;TODAY(),"VENCIDA",IF(L50=TODAY(),"VENCE HOY","A TIEMPO")))</f>
        <v>A TIEMPO</v>
      </c>
      <c r="N50" s="196"/>
      <c r="O50" s="61"/>
      <c r="P50" s="61"/>
      <c r="Q50" s="35"/>
      <c r="R50" s="61"/>
      <c r="S50" s="62"/>
      <c r="T50" s="63"/>
      <c r="U50" s="63"/>
      <c r="V50" s="63"/>
      <c r="W50" s="63"/>
      <c r="X50" s="63"/>
      <c r="Y50" s="63"/>
      <c r="Z50" s="63"/>
      <c r="AA50" s="63"/>
    </row>
    <row r="51" ht="75.0" customHeight="1">
      <c r="A51" s="164" t="s">
        <v>3719</v>
      </c>
      <c r="B51" s="157" t="s">
        <v>55</v>
      </c>
      <c r="C51" s="59">
        <v>19624.0</v>
      </c>
      <c r="D51" s="158" t="s">
        <v>40</v>
      </c>
      <c r="E51" s="172">
        <v>46147.0</v>
      </c>
      <c r="F51" s="59" t="s">
        <v>5084</v>
      </c>
      <c r="G51" s="59" t="s">
        <v>57</v>
      </c>
      <c r="H51" s="59" t="s">
        <v>5085</v>
      </c>
      <c r="I51" s="59" t="s">
        <v>19</v>
      </c>
      <c r="J51" s="56"/>
      <c r="K51" s="166">
        <v>15.0</v>
      </c>
      <c r="L51" s="69">
        <f t="shared" si="1"/>
        <v>46162</v>
      </c>
      <c r="M51" s="150" t="str">
        <f t="shared" si="8"/>
        <v>A TIEMPO</v>
      </c>
      <c r="N51" s="195"/>
      <c r="O51" s="61"/>
      <c r="P51" s="166"/>
      <c r="Q51" s="35"/>
      <c r="R51" s="61"/>
      <c r="S51" s="62"/>
      <c r="T51" s="63"/>
      <c r="U51" s="63"/>
      <c r="V51" s="63"/>
      <c r="W51" s="63"/>
      <c r="X51" s="63"/>
      <c r="Y51" s="63"/>
      <c r="Z51" s="63"/>
      <c r="AA51" s="63"/>
    </row>
    <row r="52" ht="75.0" customHeight="1">
      <c r="A52" s="164" t="s">
        <v>3719</v>
      </c>
      <c r="B52" s="157" t="s">
        <v>55</v>
      </c>
      <c r="C52" s="59">
        <v>23086.0</v>
      </c>
      <c r="D52" s="158" t="s">
        <v>40</v>
      </c>
      <c r="E52" s="172">
        <v>46147.0</v>
      </c>
      <c r="F52" s="59" t="s">
        <v>5086</v>
      </c>
      <c r="G52" s="59" t="s">
        <v>57</v>
      </c>
      <c r="H52" s="59" t="s">
        <v>5087</v>
      </c>
      <c r="I52" s="56"/>
      <c r="J52" s="59" t="s">
        <v>5088</v>
      </c>
      <c r="K52" s="166">
        <v>2.0</v>
      </c>
      <c r="L52" s="69">
        <f t="shared" si="1"/>
        <v>46149</v>
      </c>
      <c r="M52" s="151" t="s">
        <v>60</v>
      </c>
      <c r="N52" s="195">
        <v>46148.0</v>
      </c>
      <c r="O52" s="61"/>
      <c r="P52" s="166" t="s">
        <v>5089</v>
      </c>
      <c r="Q52" s="35"/>
      <c r="R52" s="61"/>
      <c r="S52" s="62"/>
      <c r="T52" s="63"/>
      <c r="U52" s="63"/>
      <c r="V52" s="63"/>
      <c r="W52" s="63"/>
      <c r="X52" s="63"/>
      <c r="Y52" s="63"/>
      <c r="Z52" s="63"/>
      <c r="AA52" s="63"/>
    </row>
    <row r="53" ht="75.0" customHeight="1">
      <c r="A53" s="164" t="s">
        <v>3719</v>
      </c>
      <c r="B53" s="157" t="s">
        <v>55</v>
      </c>
      <c r="C53" s="59">
        <v>19635.0</v>
      </c>
      <c r="D53" s="158" t="s">
        <v>40</v>
      </c>
      <c r="E53" s="172">
        <v>46147.0</v>
      </c>
      <c r="F53" s="59" t="s">
        <v>5090</v>
      </c>
      <c r="G53" s="59" t="s">
        <v>57</v>
      </c>
      <c r="H53" s="59" t="s">
        <v>300</v>
      </c>
      <c r="I53" s="59" t="s">
        <v>19</v>
      </c>
      <c r="J53" s="56"/>
      <c r="K53" s="166">
        <v>15.0</v>
      </c>
      <c r="L53" s="69">
        <f t="shared" si="1"/>
        <v>46162</v>
      </c>
      <c r="M53" s="150" t="str">
        <f t="shared" ref="M53:M57" si="9">IF(L53="","",IF(L53&lt;TODAY(),"VENCIDA",IF(L53=TODAY(),"VENCE HOY","A TIEMPO")))</f>
        <v>A TIEMPO</v>
      </c>
      <c r="N53" s="196"/>
      <c r="O53" s="61"/>
      <c r="P53" s="61"/>
      <c r="Q53" s="35"/>
      <c r="R53" s="61"/>
      <c r="S53" s="62"/>
      <c r="T53" s="63"/>
      <c r="U53" s="63"/>
      <c r="V53" s="63"/>
      <c r="W53" s="63"/>
      <c r="X53" s="63"/>
      <c r="Y53" s="63"/>
      <c r="Z53" s="63"/>
      <c r="AA53" s="63"/>
    </row>
    <row r="54" ht="75.0" customHeight="1">
      <c r="A54" s="164" t="s">
        <v>3719</v>
      </c>
      <c r="B54" s="157" t="s">
        <v>55</v>
      </c>
      <c r="C54" s="59">
        <v>19638.0</v>
      </c>
      <c r="D54" s="158" t="s">
        <v>40</v>
      </c>
      <c r="E54" s="172">
        <v>46147.0</v>
      </c>
      <c r="F54" s="59" t="s">
        <v>5091</v>
      </c>
      <c r="G54" s="59" t="s">
        <v>57</v>
      </c>
      <c r="H54" s="59" t="s">
        <v>5092</v>
      </c>
      <c r="I54" s="59" t="s">
        <v>12</v>
      </c>
      <c r="J54" s="56"/>
      <c r="K54" s="166">
        <v>15.0</v>
      </c>
      <c r="L54" s="69">
        <f t="shared" si="1"/>
        <v>46162</v>
      </c>
      <c r="M54" s="150" t="str">
        <f t="shared" si="9"/>
        <v>A TIEMPO</v>
      </c>
      <c r="N54" s="196"/>
      <c r="O54" s="61"/>
      <c r="P54" s="61"/>
      <c r="Q54" s="35"/>
      <c r="R54" s="61"/>
      <c r="S54" s="62"/>
      <c r="T54" s="63"/>
      <c r="U54" s="63"/>
      <c r="V54" s="63"/>
      <c r="W54" s="63"/>
      <c r="X54" s="63"/>
      <c r="Y54" s="63"/>
      <c r="Z54" s="63"/>
      <c r="AA54" s="63"/>
    </row>
    <row r="55" ht="75.0" customHeight="1">
      <c r="A55" s="164" t="s">
        <v>3719</v>
      </c>
      <c r="B55" s="157" t="s">
        <v>55</v>
      </c>
      <c r="C55" s="59">
        <v>19639.0</v>
      </c>
      <c r="D55" s="158" t="s">
        <v>40</v>
      </c>
      <c r="E55" s="172">
        <v>46147.0</v>
      </c>
      <c r="F55" s="59" t="s">
        <v>5093</v>
      </c>
      <c r="G55" s="59" t="s">
        <v>57</v>
      </c>
      <c r="H55" s="59" t="s">
        <v>5094</v>
      </c>
      <c r="I55" s="59" t="s">
        <v>12</v>
      </c>
      <c r="J55" s="56"/>
      <c r="K55" s="166">
        <v>15.0</v>
      </c>
      <c r="L55" s="69">
        <f t="shared" si="1"/>
        <v>46162</v>
      </c>
      <c r="M55" s="150" t="str">
        <f t="shared" si="9"/>
        <v>A TIEMPO</v>
      </c>
      <c r="N55" s="196"/>
      <c r="O55" s="61"/>
      <c r="P55" s="61"/>
      <c r="Q55" s="35"/>
      <c r="R55" s="61"/>
      <c r="S55" s="62"/>
      <c r="T55" s="63"/>
      <c r="U55" s="63"/>
      <c r="V55" s="63"/>
      <c r="W55" s="63"/>
      <c r="X55" s="63"/>
      <c r="Y55" s="63"/>
      <c r="Z55" s="63"/>
      <c r="AA55" s="63"/>
    </row>
    <row r="56" ht="75.0" customHeight="1">
      <c r="A56" s="164" t="s">
        <v>3719</v>
      </c>
      <c r="B56" s="157" t="s">
        <v>55</v>
      </c>
      <c r="C56" s="59">
        <v>19656.0</v>
      </c>
      <c r="D56" s="158" t="s">
        <v>40</v>
      </c>
      <c r="E56" s="172">
        <v>46147.0</v>
      </c>
      <c r="F56" s="59" t="s">
        <v>5095</v>
      </c>
      <c r="G56" s="59" t="s">
        <v>57</v>
      </c>
      <c r="H56" s="59" t="s">
        <v>5096</v>
      </c>
      <c r="I56" s="59" t="s">
        <v>12</v>
      </c>
      <c r="J56" s="56"/>
      <c r="K56" s="166">
        <v>15.0</v>
      </c>
      <c r="L56" s="69">
        <f t="shared" si="1"/>
        <v>46162</v>
      </c>
      <c r="M56" s="150" t="str">
        <f t="shared" si="9"/>
        <v>A TIEMPO</v>
      </c>
      <c r="N56" s="196"/>
      <c r="O56" s="61"/>
      <c r="P56" s="61"/>
      <c r="Q56" s="35"/>
      <c r="R56" s="61"/>
      <c r="S56" s="62"/>
      <c r="T56" s="63"/>
      <c r="U56" s="63"/>
      <c r="V56" s="63"/>
      <c r="W56" s="63"/>
      <c r="X56" s="63"/>
      <c r="Y56" s="63"/>
      <c r="Z56" s="63"/>
      <c r="AA56" s="63"/>
    </row>
    <row r="57" ht="75.0" customHeight="1">
      <c r="A57" s="164" t="s">
        <v>3719</v>
      </c>
      <c r="B57" s="157" t="s">
        <v>55</v>
      </c>
      <c r="C57" s="59">
        <v>19676.0</v>
      </c>
      <c r="D57" s="158" t="s">
        <v>40</v>
      </c>
      <c r="E57" s="172">
        <v>46147.0</v>
      </c>
      <c r="F57" s="59" t="s">
        <v>5097</v>
      </c>
      <c r="G57" s="59" t="s">
        <v>57</v>
      </c>
      <c r="H57" s="59" t="s">
        <v>5085</v>
      </c>
      <c r="I57" s="59" t="s">
        <v>19</v>
      </c>
      <c r="J57" s="56"/>
      <c r="K57" s="166">
        <v>15.0</v>
      </c>
      <c r="L57" s="69">
        <f t="shared" si="1"/>
        <v>46162</v>
      </c>
      <c r="M57" s="150" t="str">
        <f t="shared" si="9"/>
        <v>A TIEMPO</v>
      </c>
      <c r="N57" s="196"/>
      <c r="O57" s="61"/>
      <c r="P57" s="61"/>
      <c r="Q57" s="35"/>
      <c r="R57" s="61"/>
      <c r="S57" s="62"/>
      <c r="T57" s="63"/>
      <c r="U57" s="63"/>
      <c r="V57" s="63"/>
      <c r="W57" s="63"/>
      <c r="X57" s="63"/>
      <c r="Y57" s="63"/>
      <c r="Z57" s="63"/>
      <c r="AA57" s="63"/>
    </row>
    <row r="58" ht="75.0" customHeight="1">
      <c r="A58" s="164" t="s">
        <v>3719</v>
      </c>
      <c r="B58" s="157" t="s">
        <v>55</v>
      </c>
      <c r="C58" s="59">
        <v>19680.0</v>
      </c>
      <c r="D58" s="158" t="s">
        <v>40</v>
      </c>
      <c r="E58" s="172">
        <v>46147.0</v>
      </c>
      <c r="F58" s="59" t="s">
        <v>5098</v>
      </c>
      <c r="G58" s="59" t="s">
        <v>57</v>
      </c>
      <c r="H58" s="59" t="s">
        <v>5026</v>
      </c>
      <c r="I58" s="59" t="s">
        <v>12</v>
      </c>
      <c r="J58" s="56"/>
      <c r="K58" s="166">
        <v>15.0</v>
      </c>
      <c r="L58" s="69">
        <f t="shared" si="1"/>
        <v>46162</v>
      </c>
      <c r="M58" s="151" t="s">
        <v>60</v>
      </c>
      <c r="N58" s="195">
        <v>46151.0</v>
      </c>
      <c r="O58" s="61"/>
      <c r="P58" s="166" t="s">
        <v>5099</v>
      </c>
      <c r="Q58" s="35"/>
      <c r="R58" s="61"/>
      <c r="S58" s="62"/>
      <c r="T58" s="63"/>
      <c r="U58" s="63"/>
      <c r="V58" s="63"/>
      <c r="W58" s="63"/>
      <c r="X58" s="63"/>
      <c r="Y58" s="63"/>
      <c r="Z58" s="63"/>
      <c r="AA58" s="63"/>
    </row>
    <row r="59" ht="75.0" customHeight="1">
      <c r="A59" s="164" t="s">
        <v>3719</v>
      </c>
      <c r="B59" s="157" t="s">
        <v>55</v>
      </c>
      <c r="C59" s="59">
        <v>19684.0</v>
      </c>
      <c r="D59" s="158" t="s">
        <v>40</v>
      </c>
      <c r="E59" s="172">
        <v>46147.0</v>
      </c>
      <c r="F59" s="59" t="s">
        <v>5100</v>
      </c>
      <c r="G59" s="59" t="s">
        <v>57</v>
      </c>
      <c r="H59" s="59" t="s">
        <v>5101</v>
      </c>
      <c r="I59" s="59" t="s">
        <v>37</v>
      </c>
      <c r="J59" s="56"/>
      <c r="K59" s="166">
        <v>15.0</v>
      </c>
      <c r="L59" s="69">
        <f t="shared" si="1"/>
        <v>46162</v>
      </c>
      <c r="M59" s="150" t="str">
        <f>IF(L59="","",IF(L59&lt;TODAY(),"VENCIDA",IF(L59=TODAY(),"VENCE HOY","A TIEMPO")))</f>
        <v>A TIEMPO</v>
      </c>
      <c r="N59" s="197"/>
      <c r="O59" s="61"/>
      <c r="P59" s="166"/>
      <c r="Q59" s="35"/>
      <c r="R59" s="61"/>
      <c r="S59" s="62"/>
      <c r="T59" s="63"/>
      <c r="U59" s="63"/>
      <c r="V59" s="63"/>
      <c r="W59" s="63"/>
      <c r="X59" s="63"/>
      <c r="Y59" s="63"/>
      <c r="Z59" s="63"/>
      <c r="AA59" s="63"/>
    </row>
    <row r="60" ht="75.0" customHeight="1">
      <c r="A60" s="164" t="s">
        <v>3719</v>
      </c>
      <c r="B60" s="157" t="s">
        <v>55</v>
      </c>
      <c r="C60" s="59">
        <v>19690.0</v>
      </c>
      <c r="D60" s="158" t="s">
        <v>40</v>
      </c>
      <c r="E60" s="172">
        <v>46147.0</v>
      </c>
      <c r="F60" s="59" t="s">
        <v>4056</v>
      </c>
      <c r="G60" s="59" t="s">
        <v>57</v>
      </c>
      <c r="H60" s="59" t="s">
        <v>5026</v>
      </c>
      <c r="I60" s="59" t="s">
        <v>12</v>
      </c>
      <c r="J60" s="56"/>
      <c r="K60" s="166">
        <v>15.0</v>
      </c>
      <c r="L60" s="69">
        <f t="shared" si="1"/>
        <v>46162</v>
      </c>
      <c r="M60" s="151" t="s">
        <v>60</v>
      </c>
      <c r="N60" s="197">
        <v>46151.0</v>
      </c>
      <c r="O60" s="61"/>
      <c r="P60" s="166" t="s">
        <v>5102</v>
      </c>
      <c r="Q60" s="35"/>
      <c r="R60" s="61"/>
      <c r="S60" s="62"/>
      <c r="T60" s="63"/>
      <c r="U60" s="63"/>
      <c r="V60" s="63"/>
      <c r="W60" s="63"/>
      <c r="X60" s="63"/>
      <c r="Y60" s="63"/>
      <c r="Z60" s="63"/>
      <c r="AA60" s="63"/>
    </row>
    <row r="61" ht="75.0" customHeight="1">
      <c r="A61" s="164" t="s">
        <v>3719</v>
      </c>
      <c r="B61" s="157" t="s">
        <v>55</v>
      </c>
      <c r="C61" s="59">
        <v>19693.0</v>
      </c>
      <c r="D61" s="158" t="s">
        <v>40</v>
      </c>
      <c r="E61" s="172">
        <v>46147.0</v>
      </c>
      <c r="F61" s="59" t="s">
        <v>3532</v>
      </c>
      <c r="G61" s="59" t="s">
        <v>57</v>
      </c>
      <c r="H61" s="59" t="s">
        <v>5007</v>
      </c>
      <c r="I61" s="59" t="s">
        <v>12</v>
      </c>
      <c r="J61" s="56"/>
      <c r="K61" s="166">
        <v>15.0</v>
      </c>
      <c r="L61" s="69">
        <f t="shared" si="1"/>
        <v>46162</v>
      </c>
      <c r="M61" s="151" t="s">
        <v>60</v>
      </c>
      <c r="N61" s="197">
        <v>46151.0</v>
      </c>
      <c r="O61" s="61"/>
      <c r="P61" s="166" t="s">
        <v>5103</v>
      </c>
      <c r="Q61" s="35"/>
      <c r="R61" s="61"/>
      <c r="S61" s="62"/>
      <c r="T61" s="63"/>
      <c r="U61" s="63"/>
      <c r="V61" s="63"/>
      <c r="W61" s="63"/>
      <c r="X61" s="63"/>
      <c r="Y61" s="63"/>
      <c r="Z61" s="63"/>
      <c r="AA61" s="63"/>
    </row>
    <row r="62" ht="75.0" customHeight="1">
      <c r="A62" s="163" t="s">
        <v>3715</v>
      </c>
      <c r="B62" s="157" t="s">
        <v>1497</v>
      </c>
      <c r="C62" s="59">
        <v>19725.0</v>
      </c>
      <c r="D62" s="158" t="s">
        <v>40</v>
      </c>
      <c r="E62" s="172">
        <v>46146.0</v>
      </c>
      <c r="F62" s="59" t="s">
        <v>5104</v>
      </c>
      <c r="G62" s="59" t="s">
        <v>57</v>
      </c>
      <c r="H62" s="59" t="s">
        <v>5105</v>
      </c>
      <c r="I62" s="59" t="s">
        <v>12</v>
      </c>
      <c r="J62" s="56"/>
      <c r="K62" s="166">
        <v>15.0</v>
      </c>
      <c r="L62" s="69">
        <f t="shared" si="1"/>
        <v>46161</v>
      </c>
      <c r="M62" s="150" t="str">
        <f t="shared" ref="M62:M63" si="10">IF(L62="","",IF(L62&lt;TODAY(),"VENCIDA",IF(L62=TODAY(),"VENCE HOY","A TIEMPO")))</f>
        <v>A TIEMPO</v>
      </c>
      <c r="N62" s="200"/>
      <c r="O62" s="61"/>
      <c r="P62" s="61"/>
      <c r="Q62" s="35"/>
      <c r="R62" s="61"/>
      <c r="S62" s="62"/>
      <c r="T62" s="63"/>
      <c r="U62" s="63"/>
      <c r="V62" s="63"/>
      <c r="W62" s="63"/>
      <c r="X62" s="63"/>
      <c r="Y62" s="63"/>
      <c r="Z62" s="63"/>
      <c r="AA62" s="63"/>
    </row>
    <row r="63" ht="75.0" customHeight="1">
      <c r="A63" s="163" t="s">
        <v>3719</v>
      </c>
      <c r="B63" s="157" t="s">
        <v>55</v>
      </c>
      <c r="C63" s="59">
        <v>19706.0</v>
      </c>
      <c r="D63" s="158" t="s">
        <v>40</v>
      </c>
      <c r="E63" s="172">
        <v>46147.0</v>
      </c>
      <c r="F63" s="59" t="s">
        <v>5106</v>
      </c>
      <c r="G63" s="59" t="s">
        <v>57</v>
      </c>
      <c r="H63" s="59" t="s">
        <v>5107</v>
      </c>
      <c r="I63" s="59" t="s">
        <v>12</v>
      </c>
      <c r="J63" s="56"/>
      <c r="K63" s="166">
        <v>15.0</v>
      </c>
      <c r="L63" s="69">
        <f t="shared" si="1"/>
        <v>46162</v>
      </c>
      <c r="M63" s="150" t="str">
        <f t="shared" si="10"/>
        <v>A TIEMPO</v>
      </c>
      <c r="N63" s="200"/>
      <c r="O63" s="61"/>
      <c r="P63" s="61"/>
      <c r="Q63" s="35"/>
      <c r="R63" s="61"/>
      <c r="S63" s="62"/>
      <c r="T63" s="63"/>
      <c r="U63" s="63"/>
      <c r="V63" s="63"/>
      <c r="W63" s="63"/>
      <c r="X63" s="63"/>
      <c r="Y63" s="63"/>
      <c r="Z63" s="63"/>
      <c r="AA63" s="63"/>
    </row>
    <row r="64" ht="75.0" customHeight="1">
      <c r="A64" s="164" t="s">
        <v>3719</v>
      </c>
      <c r="B64" s="157" t="s">
        <v>55</v>
      </c>
      <c r="C64" s="59">
        <v>19709.0</v>
      </c>
      <c r="D64" s="158" t="s">
        <v>40</v>
      </c>
      <c r="E64" s="172">
        <v>46147.0</v>
      </c>
      <c r="F64" s="59" t="s">
        <v>5108</v>
      </c>
      <c r="G64" s="59" t="s">
        <v>57</v>
      </c>
      <c r="H64" s="59" t="s">
        <v>5109</v>
      </c>
      <c r="I64" s="59" t="s">
        <v>24</v>
      </c>
      <c r="J64" s="56"/>
      <c r="K64" s="166">
        <v>15.0</v>
      </c>
      <c r="L64" s="69">
        <f t="shared" si="1"/>
        <v>46162</v>
      </c>
      <c r="M64" s="151" t="s">
        <v>60</v>
      </c>
      <c r="N64" s="197">
        <v>46147.0</v>
      </c>
      <c r="O64" s="61"/>
      <c r="P64" s="166" t="s">
        <v>5110</v>
      </c>
      <c r="Q64" s="35"/>
      <c r="R64" s="61"/>
      <c r="S64" s="62"/>
      <c r="T64" s="63"/>
      <c r="U64" s="63"/>
      <c r="V64" s="63"/>
      <c r="W64" s="63"/>
      <c r="X64" s="63"/>
      <c r="Y64" s="63"/>
      <c r="Z64" s="63"/>
      <c r="AA64" s="63"/>
    </row>
    <row r="65" ht="75.0" customHeight="1">
      <c r="A65" s="163" t="s">
        <v>3719</v>
      </c>
      <c r="B65" s="157" t="s">
        <v>55</v>
      </c>
      <c r="C65" s="59">
        <v>19712.0</v>
      </c>
      <c r="D65" s="158" t="s">
        <v>40</v>
      </c>
      <c r="E65" s="172">
        <v>46147.0</v>
      </c>
      <c r="F65" s="59" t="s">
        <v>5111</v>
      </c>
      <c r="G65" s="59" t="s">
        <v>57</v>
      </c>
      <c r="H65" s="59" t="s">
        <v>5112</v>
      </c>
      <c r="I65" s="59" t="s">
        <v>27</v>
      </c>
      <c r="J65" s="56"/>
      <c r="K65" s="166">
        <v>15.0</v>
      </c>
      <c r="L65" s="69">
        <f t="shared" si="1"/>
        <v>46162</v>
      </c>
      <c r="M65" s="151" t="s">
        <v>60</v>
      </c>
      <c r="N65" s="195">
        <v>46154.0</v>
      </c>
      <c r="O65" s="61"/>
      <c r="P65" s="166" t="s">
        <v>5113</v>
      </c>
      <c r="Q65" s="35"/>
      <c r="R65" s="166" t="s">
        <v>5076</v>
      </c>
      <c r="S65" s="62"/>
      <c r="T65" s="63"/>
      <c r="U65" s="63"/>
      <c r="V65" s="63"/>
      <c r="W65" s="63"/>
      <c r="X65" s="63"/>
      <c r="Y65" s="63"/>
      <c r="Z65" s="63"/>
      <c r="AA65" s="63"/>
    </row>
    <row r="66" ht="75.0" customHeight="1">
      <c r="A66" s="164" t="s">
        <v>3719</v>
      </c>
      <c r="B66" s="157" t="s">
        <v>55</v>
      </c>
      <c r="C66" s="59">
        <v>19715.0</v>
      </c>
      <c r="D66" s="158" t="s">
        <v>40</v>
      </c>
      <c r="E66" s="172">
        <v>46147.0</v>
      </c>
      <c r="F66" s="164" t="s">
        <v>5114</v>
      </c>
      <c r="G66" s="59" t="s">
        <v>57</v>
      </c>
      <c r="H66" s="59" t="s">
        <v>5115</v>
      </c>
      <c r="I66" s="59" t="s">
        <v>24</v>
      </c>
      <c r="J66" s="56"/>
      <c r="K66" s="166">
        <v>15.0</v>
      </c>
      <c r="L66" s="69">
        <f t="shared" si="1"/>
        <v>46162</v>
      </c>
      <c r="M66" s="151" t="s">
        <v>60</v>
      </c>
      <c r="N66" s="197">
        <v>46147.0</v>
      </c>
      <c r="O66" s="61"/>
      <c r="P66" s="166" t="s">
        <v>5116</v>
      </c>
      <c r="Q66" s="35"/>
      <c r="R66" s="61"/>
      <c r="S66" s="62"/>
      <c r="T66" s="63"/>
      <c r="U66" s="63"/>
      <c r="V66" s="63"/>
      <c r="W66" s="63"/>
      <c r="X66" s="63"/>
      <c r="Y66" s="63"/>
      <c r="Z66" s="63"/>
      <c r="AA66" s="63"/>
    </row>
    <row r="67" ht="75.0" customHeight="1">
      <c r="A67" s="164" t="s">
        <v>3719</v>
      </c>
      <c r="B67" s="157" t="s">
        <v>55</v>
      </c>
      <c r="C67" s="59">
        <v>19721.0</v>
      </c>
      <c r="D67" s="158" t="s">
        <v>40</v>
      </c>
      <c r="E67" s="172">
        <v>46147.0</v>
      </c>
      <c r="F67" s="59" t="s">
        <v>5117</v>
      </c>
      <c r="G67" s="59" t="s">
        <v>57</v>
      </c>
      <c r="H67" s="59" t="s">
        <v>5085</v>
      </c>
      <c r="I67" s="59" t="s">
        <v>19</v>
      </c>
      <c r="J67" s="56"/>
      <c r="K67" s="166">
        <v>15.0</v>
      </c>
      <c r="L67" s="69">
        <f t="shared" si="1"/>
        <v>46162</v>
      </c>
      <c r="M67" s="150" t="str">
        <f>IF(L67="","",IF(L67&lt;TODAY(),"VENCIDA",IF(L67=TODAY(),"VENCE HOY","A TIEMPO")))</f>
        <v>A TIEMPO</v>
      </c>
      <c r="N67" s="197"/>
      <c r="O67" s="166"/>
      <c r="P67" s="166"/>
      <c r="Q67" s="35"/>
      <c r="R67" s="61"/>
      <c r="S67" s="62"/>
      <c r="T67" s="63"/>
      <c r="U67" s="63"/>
      <c r="V67" s="63"/>
      <c r="W67" s="63"/>
      <c r="X67" s="63"/>
      <c r="Y67" s="63"/>
      <c r="Z67" s="63"/>
      <c r="AA67" s="63"/>
    </row>
    <row r="68" ht="75.0" customHeight="1">
      <c r="A68" s="163" t="s">
        <v>3719</v>
      </c>
      <c r="B68" s="157" t="s">
        <v>55</v>
      </c>
      <c r="C68" s="59">
        <v>19724.0</v>
      </c>
      <c r="D68" s="158" t="s">
        <v>40</v>
      </c>
      <c r="E68" s="172">
        <v>46147.0</v>
      </c>
      <c r="F68" s="59" t="s">
        <v>5118</v>
      </c>
      <c r="G68" s="59" t="s">
        <v>57</v>
      </c>
      <c r="H68" s="59" t="s">
        <v>1758</v>
      </c>
      <c r="I68" s="59" t="s">
        <v>24</v>
      </c>
      <c r="J68" s="56"/>
      <c r="K68" s="166">
        <v>15.0</v>
      </c>
      <c r="L68" s="69">
        <f t="shared" si="1"/>
        <v>46162</v>
      </c>
      <c r="M68" s="151" t="s">
        <v>60</v>
      </c>
      <c r="N68" s="197">
        <v>46147.0</v>
      </c>
      <c r="O68" s="61"/>
      <c r="P68" s="166" t="s">
        <v>5119</v>
      </c>
      <c r="Q68" s="35"/>
      <c r="R68" s="61"/>
      <c r="S68" s="62"/>
      <c r="T68" s="63"/>
      <c r="U68" s="63"/>
      <c r="V68" s="63"/>
      <c r="W68" s="63"/>
      <c r="X68" s="63"/>
      <c r="Y68" s="63"/>
      <c r="Z68" s="63"/>
      <c r="AA68" s="63"/>
    </row>
    <row r="69" ht="75.0" customHeight="1">
      <c r="A69" s="163" t="s">
        <v>3719</v>
      </c>
      <c r="B69" s="157" t="s">
        <v>55</v>
      </c>
      <c r="C69" s="59">
        <v>19732.0</v>
      </c>
      <c r="D69" s="158" t="s">
        <v>40</v>
      </c>
      <c r="E69" s="172">
        <v>46147.0</v>
      </c>
      <c r="F69" s="59" t="s">
        <v>5120</v>
      </c>
      <c r="G69" s="59" t="s">
        <v>57</v>
      </c>
      <c r="H69" s="59" t="s">
        <v>5121</v>
      </c>
      <c r="I69" s="59" t="s">
        <v>12</v>
      </c>
      <c r="J69" s="56"/>
      <c r="K69" s="166">
        <v>15.0</v>
      </c>
      <c r="L69" s="69">
        <f t="shared" si="1"/>
        <v>46162</v>
      </c>
      <c r="M69" s="150" t="str">
        <f>IF(L69="","",IF(L69&lt;TODAY(),"VENCIDA",IF(L69=TODAY(),"VENCE HOY","A TIEMPO")))</f>
        <v>A TIEMPO</v>
      </c>
      <c r="N69" s="200"/>
      <c r="O69" s="61"/>
      <c r="P69" s="61"/>
      <c r="Q69" s="35"/>
      <c r="R69" s="61"/>
      <c r="S69" s="62"/>
      <c r="T69" s="63"/>
      <c r="U69" s="63"/>
      <c r="V69" s="63"/>
      <c r="W69" s="63"/>
      <c r="X69" s="63"/>
      <c r="Y69" s="63"/>
      <c r="Z69" s="63"/>
      <c r="AA69" s="63"/>
    </row>
    <row r="70" ht="75.0" customHeight="1">
      <c r="A70" s="164" t="s">
        <v>3719</v>
      </c>
      <c r="B70" s="157" t="s">
        <v>55</v>
      </c>
      <c r="C70" s="109">
        <v>19748.0</v>
      </c>
      <c r="D70" s="158" t="s">
        <v>40</v>
      </c>
      <c r="E70" s="172">
        <v>46147.0</v>
      </c>
      <c r="F70" s="59" t="s">
        <v>5122</v>
      </c>
      <c r="G70" s="59" t="s">
        <v>57</v>
      </c>
      <c r="H70" s="59" t="s">
        <v>5123</v>
      </c>
      <c r="I70" s="59" t="s">
        <v>24</v>
      </c>
      <c r="J70" s="56"/>
      <c r="K70" s="166">
        <v>15.0</v>
      </c>
      <c r="L70" s="69">
        <f t="shared" si="1"/>
        <v>46162</v>
      </c>
      <c r="M70" s="151" t="s">
        <v>60</v>
      </c>
      <c r="N70" s="197">
        <v>46147.0</v>
      </c>
      <c r="O70" s="71"/>
      <c r="P70" s="171" t="s">
        <v>5124</v>
      </c>
      <c r="Q70" s="93"/>
      <c r="R70" s="71"/>
      <c r="S70" s="74"/>
      <c r="T70" s="75"/>
      <c r="U70" s="75"/>
      <c r="V70" s="75"/>
      <c r="W70" s="75"/>
      <c r="X70" s="75"/>
      <c r="Y70" s="75"/>
      <c r="Z70" s="75"/>
      <c r="AA70" s="75"/>
    </row>
    <row r="71" ht="75.0" customHeight="1">
      <c r="A71" s="164" t="s">
        <v>3719</v>
      </c>
      <c r="B71" s="157" t="s">
        <v>55</v>
      </c>
      <c r="C71" s="59">
        <v>19545.0</v>
      </c>
      <c r="D71" s="158" t="s">
        <v>40</v>
      </c>
      <c r="E71" s="172">
        <v>46147.0</v>
      </c>
      <c r="F71" s="59" t="s">
        <v>5125</v>
      </c>
      <c r="G71" s="59" t="s">
        <v>57</v>
      </c>
      <c r="H71" s="59" t="s">
        <v>5126</v>
      </c>
      <c r="I71" s="59" t="s">
        <v>12</v>
      </c>
      <c r="J71" s="56"/>
      <c r="K71" s="166">
        <v>15.0</v>
      </c>
      <c r="L71" s="69">
        <f t="shared" si="1"/>
        <v>46162</v>
      </c>
      <c r="M71" s="150" t="str">
        <f t="shared" ref="M71:M75" si="11">IF(L71="","",IF(L71&lt;TODAY(),"VENCIDA",IF(L71=TODAY(),"VENCE HOY","A TIEMPO")))</f>
        <v>A TIEMPO</v>
      </c>
      <c r="N71" s="200"/>
      <c r="O71" s="61"/>
      <c r="P71" s="61"/>
      <c r="Q71" s="35"/>
      <c r="R71" s="61"/>
      <c r="S71" s="62"/>
      <c r="T71" s="63"/>
      <c r="U71" s="63"/>
      <c r="V71" s="63"/>
      <c r="W71" s="63"/>
      <c r="X71" s="63"/>
      <c r="Y71" s="63"/>
      <c r="Z71" s="63"/>
      <c r="AA71" s="63"/>
    </row>
    <row r="72" ht="75.0" customHeight="1">
      <c r="A72" s="163" t="s">
        <v>3719</v>
      </c>
      <c r="B72" s="157" t="s">
        <v>55</v>
      </c>
      <c r="C72" s="59">
        <v>19762.0</v>
      </c>
      <c r="D72" s="158" t="s">
        <v>40</v>
      </c>
      <c r="E72" s="172">
        <v>46147.0</v>
      </c>
      <c r="F72" s="59" t="s">
        <v>5127</v>
      </c>
      <c r="G72" s="59" t="s">
        <v>57</v>
      </c>
      <c r="H72" s="59" t="s">
        <v>4865</v>
      </c>
      <c r="I72" s="59" t="s">
        <v>12</v>
      </c>
      <c r="J72" s="56"/>
      <c r="K72" s="166">
        <v>15.0</v>
      </c>
      <c r="L72" s="69">
        <f t="shared" si="1"/>
        <v>46162</v>
      </c>
      <c r="M72" s="150" t="str">
        <f t="shared" si="11"/>
        <v>A TIEMPO</v>
      </c>
      <c r="N72" s="197"/>
      <c r="O72" s="61"/>
      <c r="P72" s="166"/>
      <c r="Q72" s="35"/>
      <c r="R72" s="61"/>
      <c r="S72" s="62"/>
      <c r="T72" s="63"/>
      <c r="U72" s="63"/>
      <c r="V72" s="63"/>
      <c r="W72" s="63"/>
      <c r="X72" s="63"/>
      <c r="Y72" s="63"/>
      <c r="Z72" s="63"/>
      <c r="AA72" s="63"/>
    </row>
    <row r="73" ht="75.0" customHeight="1">
      <c r="A73" s="163" t="s">
        <v>3719</v>
      </c>
      <c r="B73" s="157" t="s">
        <v>55</v>
      </c>
      <c r="C73" s="59">
        <v>19549.0</v>
      </c>
      <c r="D73" s="158" t="s">
        <v>40</v>
      </c>
      <c r="E73" s="172">
        <v>46147.0</v>
      </c>
      <c r="F73" s="59" t="s">
        <v>5128</v>
      </c>
      <c r="G73" s="59" t="s">
        <v>57</v>
      </c>
      <c r="H73" s="59" t="s">
        <v>5129</v>
      </c>
      <c r="I73" s="59" t="s">
        <v>12</v>
      </c>
      <c r="J73" s="56"/>
      <c r="K73" s="166">
        <v>15.0</v>
      </c>
      <c r="L73" s="69">
        <f t="shared" si="1"/>
        <v>46162</v>
      </c>
      <c r="M73" s="150" t="str">
        <f t="shared" si="11"/>
        <v>A TIEMPO</v>
      </c>
      <c r="N73" s="197"/>
      <c r="O73" s="61"/>
      <c r="P73" s="166"/>
      <c r="Q73" s="35"/>
      <c r="R73" s="61"/>
      <c r="S73" s="62"/>
      <c r="T73" s="63"/>
      <c r="U73" s="63"/>
      <c r="V73" s="63"/>
      <c r="W73" s="63"/>
      <c r="X73" s="63"/>
      <c r="Y73" s="63"/>
      <c r="Z73" s="63"/>
      <c r="AA73" s="63"/>
    </row>
    <row r="74" ht="75.0" customHeight="1">
      <c r="A74" s="163" t="s">
        <v>3719</v>
      </c>
      <c r="B74" s="157" t="s">
        <v>55</v>
      </c>
      <c r="C74" s="59">
        <v>19774.0</v>
      </c>
      <c r="D74" s="158" t="s">
        <v>40</v>
      </c>
      <c r="E74" s="172">
        <v>46147.0</v>
      </c>
      <c r="F74" s="59" t="s">
        <v>5130</v>
      </c>
      <c r="G74" s="59" t="s">
        <v>57</v>
      </c>
      <c r="H74" s="59" t="s">
        <v>4865</v>
      </c>
      <c r="I74" s="59" t="s">
        <v>12</v>
      </c>
      <c r="J74" s="56"/>
      <c r="K74" s="166">
        <v>15.0</v>
      </c>
      <c r="L74" s="69">
        <f t="shared" si="1"/>
        <v>46162</v>
      </c>
      <c r="M74" s="150" t="str">
        <f t="shared" si="11"/>
        <v>A TIEMPO</v>
      </c>
      <c r="N74" s="200"/>
      <c r="O74" s="61"/>
      <c r="P74" s="61"/>
      <c r="Q74" s="35"/>
      <c r="R74" s="61"/>
      <c r="S74" s="62"/>
      <c r="T74" s="63"/>
      <c r="U74" s="63"/>
      <c r="V74" s="63"/>
      <c r="W74" s="63"/>
      <c r="X74" s="63"/>
      <c r="Y74" s="63"/>
      <c r="Z74" s="63"/>
      <c r="AA74" s="63"/>
    </row>
    <row r="75" ht="75.0" customHeight="1">
      <c r="A75" s="163" t="s">
        <v>3719</v>
      </c>
      <c r="B75" s="157" t="s">
        <v>55</v>
      </c>
      <c r="C75" s="59">
        <v>19775.0</v>
      </c>
      <c r="D75" s="158" t="s">
        <v>40</v>
      </c>
      <c r="E75" s="172">
        <v>46147.0</v>
      </c>
      <c r="F75" s="59" t="s">
        <v>5131</v>
      </c>
      <c r="G75" s="59" t="s">
        <v>57</v>
      </c>
      <c r="H75" s="59" t="s">
        <v>5085</v>
      </c>
      <c r="I75" s="59" t="s">
        <v>19</v>
      </c>
      <c r="J75" s="56"/>
      <c r="K75" s="166">
        <v>15.0</v>
      </c>
      <c r="L75" s="69">
        <f t="shared" si="1"/>
        <v>46162</v>
      </c>
      <c r="M75" s="150" t="str">
        <f t="shared" si="11"/>
        <v>A TIEMPO</v>
      </c>
      <c r="N75" s="197"/>
      <c r="O75" s="61"/>
      <c r="P75" s="166"/>
      <c r="Q75" s="35"/>
      <c r="R75" s="61"/>
      <c r="S75" s="62"/>
      <c r="T75" s="63"/>
      <c r="U75" s="63"/>
      <c r="V75" s="63"/>
      <c r="W75" s="63"/>
      <c r="X75" s="63"/>
      <c r="Y75" s="63"/>
      <c r="Z75" s="63"/>
      <c r="AA75" s="63"/>
    </row>
    <row r="76" ht="75.0" customHeight="1">
      <c r="A76" s="163" t="s">
        <v>3719</v>
      </c>
      <c r="B76" s="157" t="s">
        <v>55</v>
      </c>
      <c r="C76" s="59">
        <v>19785.0</v>
      </c>
      <c r="D76" s="158" t="s">
        <v>40</v>
      </c>
      <c r="E76" s="172">
        <v>46147.0</v>
      </c>
      <c r="F76" s="59" t="s">
        <v>5132</v>
      </c>
      <c r="G76" s="59" t="s">
        <v>57</v>
      </c>
      <c r="H76" s="59" t="s">
        <v>2370</v>
      </c>
      <c r="I76" s="59" t="s">
        <v>19</v>
      </c>
      <c r="J76" s="56"/>
      <c r="K76" s="166">
        <v>15.0</v>
      </c>
      <c r="L76" s="69">
        <f t="shared" si="1"/>
        <v>46162</v>
      </c>
      <c r="M76" s="151" t="s">
        <v>60</v>
      </c>
      <c r="N76" s="197">
        <v>46155.0</v>
      </c>
      <c r="O76" s="61"/>
      <c r="P76" s="166" t="s">
        <v>5133</v>
      </c>
      <c r="Q76" s="35"/>
      <c r="R76" s="61"/>
      <c r="S76" s="62"/>
      <c r="T76" s="63"/>
      <c r="U76" s="63"/>
      <c r="V76" s="63"/>
      <c r="W76" s="63"/>
      <c r="X76" s="63"/>
      <c r="Y76" s="63"/>
      <c r="Z76" s="63"/>
      <c r="AA76" s="63"/>
    </row>
    <row r="77" ht="75.0" customHeight="1">
      <c r="A77" s="163" t="s">
        <v>3719</v>
      </c>
      <c r="B77" s="157" t="s">
        <v>55</v>
      </c>
      <c r="C77" s="59">
        <v>19565.0</v>
      </c>
      <c r="D77" s="158" t="s">
        <v>40</v>
      </c>
      <c r="E77" s="172">
        <v>46147.0</v>
      </c>
      <c r="F77" s="59" t="s">
        <v>5128</v>
      </c>
      <c r="G77" s="59" t="s">
        <v>57</v>
      </c>
      <c r="H77" s="59" t="s">
        <v>5134</v>
      </c>
      <c r="I77" s="59" t="s">
        <v>12</v>
      </c>
      <c r="J77" s="56"/>
      <c r="K77" s="166">
        <v>15.0</v>
      </c>
      <c r="L77" s="69">
        <f t="shared" si="1"/>
        <v>46162</v>
      </c>
      <c r="M77" s="151" t="s">
        <v>60</v>
      </c>
      <c r="N77" s="197">
        <v>46151.0</v>
      </c>
      <c r="O77" s="61"/>
      <c r="P77" s="166" t="s">
        <v>5135</v>
      </c>
      <c r="Q77" s="35"/>
      <c r="R77" s="61"/>
      <c r="S77" s="62"/>
      <c r="T77" s="63"/>
      <c r="U77" s="63"/>
      <c r="V77" s="63"/>
      <c r="W77" s="63"/>
      <c r="X77" s="63"/>
      <c r="Y77" s="63"/>
      <c r="Z77" s="63"/>
      <c r="AA77" s="63"/>
    </row>
    <row r="78" ht="75.0" customHeight="1">
      <c r="A78" s="163" t="s">
        <v>3719</v>
      </c>
      <c r="B78" s="157" t="s">
        <v>55</v>
      </c>
      <c r="C78" s="59">
        <v>19788.0</v>
      </c>
      <c r="D78" s="158" t="s">
        <v>40</v>
      </c>
      <c r="E78" s="172">
        <v>46147.0</v>
      </c>
      <c r="F78" s="59" t="s">
        <v>5136</v>
      </c>
      <c r="G78" s="59" t="s">
        <v>57</v>
      </c>
      <c r="H78" s="59" t="s">
        <v>2370</v>
      </c>
      <c r="I78" s="59" t="s">
        <v>19</v>
      </c>
      <c r="J78" s="56"/>
      <c r="K78" s="166">
        <v>15.0</v>
      </c>
      <c r="L78" s="69">
        <f t="shared" si="1"/>
        <v>46162</v>
      </c>
      <c r="M78" s="151" t="s">
        <v>60</v>
      </c>
      <c r="N78" s="197">
        <v>46154.0</v>
      </c>
      <c r="O78" s="61"/>
      <c r="P78" s="166" t="s">
        <v>5137</v>
      </c>
      <c r="Q78" s="35"/>
      <c r="R78" s="61"/>
      <c r="S78" s="62"/>
      <c r="T78" s="63"/>
      <c r="U78" s="63"/>
      <c r="V78" s="63"/>
      <c r="W78" s="63"/>
      <c r="X78" s="63"/>
      <c r="Y78" s="63"/>
      <c r="Z78" s="63"/>
      <c r="AA78" s="63"/>
    </row>
    <row r="79" ht="75.0" customHeight="1">
      <c r="A79" s="163" t="s">
        <v>3715</v>
      </c>
      <c r="B79" s="157" t="s">
        <v>1497</v>
      </c>
      <c r="C79" s="59">
        <v>19872.0</v>
      </c>
      <c r="D79" s="158" t="s">
        <v>40</v>
      </c>
      <c r="E79" s="172">
        <v>46147.0</v>
      </c>
      <c r="F79" s="59" t="s">
        <v>1790</v>
      </c>
      <c r="G79" s="59" t="s">
        <v>57</v>
      </c>
      <c r="H79" s="59" t="s">
        <v>5138</v>
      </c>
      <c r="I79" s="59" t="s">
        <v>27</v>
      </c>
      <c r="J79" s="56"/>
      <c r="K79" s="166">
        <v>15.0</v>
      </c>
      <c r="L79" s="69">
        <f t="shared" si="1"/>
        <v>46162</v>
      </c>
      <c r="M79" s="151" t="s">
        <v>60</v>
      </c>
      <c r="N79" s="197">
        <v>46154.0</v>
      </c>
      <c r="O79" s="61"/>
      <c r="P79" s="166" t="s">
        <v>5139</v>
      </c>
      <c r="Q79" s="35"/>
      <c r="R79" s="61"/>
      <c r="S79" s="62"/>
      <c r="T79" s="63"/>
      <c r="U79" s="63"/>
      <c r="V79" s="63"/>
      <c r="W79" s="63"/>
      <c r="X79" s="63"/>
      <c r="Y79" s="63"/>
      <c r="Z79" s="63"/>
      <c r="AA79" s="63"/>
    </row>
    <row r="80" ht="75.0" customHeight="1">
      <c r="A80" s="163" t="s">
        <v>3715</v>
      </c>
      <c r="B80" s="157" t="s">
        <v>1497</v>
      </c>
      <c r="C80" s="59">
        <v>19880.0</v>
      </c>
      <c r="D80" s="158" t="s">
        <v>40</v>
      </c>
      <c r="E80" s="172">
        <v>46147.0</v>
      </c>
      <c r="F80" s="59" t="s">
        <v>1790</v>
      </c>
      <c r="G80" s="59" t="s">
        <v>57</v>
      </c>
      <c r="H80" s="59" t="s">
        <v>5140</v>
      </c>
      <c r="I80" s="59" t="s">
        <v>27</v>
      </c>
      <c r="J80" s="56"/>
      <c r="K80" s="166">
        <v>15.0</v>
      </c>
      <c r="L80" s="69">
        <f t="shared" si="1"/>
        <v>46162</v>
      </c>
      <c r="M80" s="151" t="s">
        <v>60</v>
      </c>
      <c r="N80" s="197">
        <v>46153.0</v>
      </c>
      <c r="O80" s="61"/>
      <c r="P80" s="166" t="s">
        <v>5141</v>
      </c>
      <c r="Q80" s="35"/>
      <c r="R80" s="61"/>
      <c r="S80" s="62"/>
      <c r="T80" s="63"/>
      <c r="U80" s="63"/>
      <c r="V80" s="63"/>
      <c r="W80" s="63"/>
      <c r="X80" s="63"/>
      <c r="Y80" s="63"/>
      <c r="Z80" s="63"/>
      <c r="AA80" s="63"/>
    </row>
    <row r="81" ht="75.0" customHeight="1">
      <c r="A81" s="163" t="s">
        <v>3715</v>
      </c>
      <c r="B81" s="157" t="s">
        <v>1497</v>
      </c>
      <c r="C81" s="59">
        <v>19887.0</v>
      </c>
      <c r="D81" s="158" t="s">
        <v>40</v>
      </c>
      <c r="E81" s="172">
        <v>46147.0</v>
      </c>
      <c r="F81" s="59" t="s">
        <v>1790</v>
      </c>
      <c r="G81" s="59" t="s">
        <v>57</v>
      </c>
      <c r="H81" s="59" t="s">
        <v>5142</v>
      </c>
      <c r="I81" s="59" t="s">
        <v>27</v>
      </c>
      <c r="J81" s="56"/>
      <c r="K81" s="166">
        <v>15.0</v>
      </c>
      <c r="L81" s="69">
        <f t="shared" si="1"/>
        <v>46162</v>
      </c>
      <c r="M81" s="151" t="s">
        <v>60</v>
      </c>
      <c r="N81" s="197">
        <v>46153.0</v>
      </c>
      <c r="O81" s="61"/>
      <c r="P81" s="166" t="s">
        <v>5143</v>
      </c>
      <c r="Q81" s="35"/>
      <c r="R81" s="61"/>
      <c r="S81" s="62"/>
      <c r="T81" s="63"/>
      <c r="U81" s="63"/>
      <c r="V81" s="63"/>
      <c r="W81" s="63"/>
      <c r="X81" s="63"/>
      <c r="Y81" s="63"/>
      <c r="Z81" s="63"/>
      <c r="AA81" s="63"/>
    </row>
    <row r="82" ht="75.0" customHeight="1">
      <c r="A82" s="164" t="s">
        <v>3715</v>
      </c>
      <c r="B82" s="157" t="s">
        <v>55</v>
      </c>
      <c r="C82" s="59">
        <v>19840.0</v>
      </c>
      <c r="D82" s="158" t="s">
        <v>40</v>
      </c>
      <c r="E82" s="172">
        <v>46147.0</v>
      </c>
      <c r="F82" s="59" t="s">
        <v>5144</v>
      </c>
      <c r="G82" s="59" t="s">
        <v>57</v>
      </c>
      <c r="H82" s="59" t="s">
        <v>5145</v>
      </c>
      <c r="I82" s="59" t="s">
        <v>12</v>
      </c>
      <c r="J82" s="56"/>
      <c r="K82" s="166">
        <v>15.0</v>
      </c>
      <c r="L82" s="69">
        <f t="shared" si="1"/>
        <v>46162</v>
      </c>
      <c r="M82" s="151" t="s">
        <v>60</v>
      </c>
      <c r="N82" s="197">
        <v>46153.0</v>
      </c>
      <c r="O82" s="61"/>
      <c r="P82" s="166" t="s">
        <v>5146</v>
      </c>
      <c r="Q82" s="35"/>
      <c r="R82" s="61"/>
      <c r="S82" s="62"/>
      <c r="T82" s="63"/>
      <c r="U82" s="63"/>
      <c r="V82" s="63"/>
      <c r="W82" s="63"/>
      <c r="X82" s="63"/>
      <c r="Y82" s="63"/>
      <c r="Z82" s="63"/>
      <c r="AA82" s="63"/>
    </row>
    <row r="83" ht="75.0" customHeight="1">
      <c r="A83" s="164" t="s">
        <v>3715</v>
      </c>
      <c r="B83" s="157" t="s">
        <v>1497</v>
      </c>
      <c r="C83" s="59">
        <v>19931.0</v>
      </c>
      <c r="D83" s="158" t="s">
        <v>40</v>
      </c>
      <c r="E83" s="172">
        <v>46147.0</v>
      </c>
      <c r="F83" s="59" t="s">
        <v>4213</v>
      </c>
      <c r="G83" s="59" t="s">
        <v>57</v>
      </c>
      <c r="H83" s="59" t="s">
        <v>5147</v>
      </c>
      <c r="I83" s="59" t="s">
        <v>17</v>
      </c>
      <c r="J83" s="56"/>
      <c r="K83" s="166">
        <v>15.0</v>
      </c>
      <c r="L83" s="69">
        <f t="shared" si="1"/>
        <v>46162</v>
      </c>
      <c r="M83" s="151" t="s">
        <v>60</v>
      </c>
      <c r="N83" s="197">
        <v>46154.0</v>
      </c>
      <c r="O83" s="61"/>
      <c r="P83" s="166" t="s">
        <v>5148</v>
      </c>
      <c r="Q83" s="35"/>
      <c r="R83" s="61"/>
      <c r="S83" s="62"/>
      <c r="T83" s="63"/>
      <c r="U83" s="63"/>
      <c r="V83" s="63"/>
      <c r="W83" s="63"/>
      <c r="X83" s="63"/>
      <c r="Y83" s="63"/>
      <c r="Z83" s="63"/>
      <c r="AA83" s="63"/>
    </row>
    <row r="84" ht="75.0" customHeight="1">
      <c r="A84" s="164" t="s">
        <v>3715</v>
      </c>
      <c r="B84" s="157" t="s">
        <v>55</v>
      </c>
      <c r="C84" s="59">
        <v>19888.0</v>
      </c>
      <c r="D84" s="158" t="s">
        <v>40</v>
      </c>
      <c r="E84" s="172">
        <v>46147.0</v>
      </c>
      <c r="F84" s="59" t="s">
        <v>5149</v>
      </c>
      <c r="G84" s="59" t="s">
        <v>57</v>
      </c>
      <c r="H84" s="59" t="s">
        <v>5094</v>
      </c>
      <c r="I84" s="59" t="s">
        <v>12</v>
      </c>
      <c r="J84" s="56"/>
      <c r="K84" s="166">
        <v>15.0</v>
      </c>
      <c r="L84" s="69">
        <f t="shared" si="1"/>
        <v>46162</v>
      </c>
      <c r="M84" s="150" t="str">
        <f t="shared" ref="M84:M85" si="12">IF(L84="","",IF(L84&lt;TODAY(),"VENCIDA",IF(L84=TODAY(),"VENCE HOY","A TIEMPO")))</f>
        <v>A TIEMPO</v>
      </c>
      <c r="N84" s="197"/>
      <c r="O84" s="61"/>
      <c r="P84" s="166"/>
      <c r="Q84" s="35"/>
      <c r="R84" s="61"/>
      <c r="S84" s="62"/>
      <c r="T84" s="63"/>
      <c r="U84" s="63"/>
      <c r="V84" s="63"/>
      <c r="W84" s="63"/>
      <c r="X84" s="63"/>
      <c r="Y84" s="63"/>
      <c r="Z84" s="63"/>
      <c r="AA84" s="63"/>
    </row>
    <row r="85" ht="75.0" customHeight="1">
      <c r="A85" s="164" t="s">
        <v>3715</v>
      </c>
      <c r="B85" s="157" t="s">
        <v>55</v>
      </c>
      <c r="C85" s="59">
        <v>19924.0</v>
      </c>
      <c r="D85" s="158" t="s">
        <v>40</v>
      </c>
      <c r="E85" s="172">
        <v>46147.0</v>
      </c>
      <c r="F85" s="59" t="s">
        <v>5150</v>
      </c>
      <c r="G85" s="59" t="s">
        <v>57</v>
      </c>
      <c r="H85" s="59" t="s">
        <v>5151</v>
      </c>
      <c r="I85" s="59" t="s">
        <v>12</v>
      </c>
      <c r="J85" s="56"/>
      <c r="K85" s="166">
        <v>15.0</v>
      </c>
      <c r="L85" s="69">
        <f t="shared" si="1"/>
        <v>46162</v>
      </c>
      <c r="M85" s="150" t="str">
        <f t="shared" si="12"/>
        <v>A TIEMPO</v>
      </c>
      <c r="N85" s="200"/>
      <c r="O85" s="61"/>
      <c r="P85" s="61"/>
      <c r="Q85" s="35"/>
      <c r="R85" s="61"/>
      <c r="S85" s="62"/>
      <c r="T85" s="63"/>
      <c r="U85" s="63"/>
      <c r="V85" s="63"/>
      <c r="W85" s="63"/>
      <c r="X85" s="63"/>
      <c r="Y85" s="63"/>
      <c r="Z85" s="63"/>
      <c r="AA85" s="63"/>
    </row>
    <row r="86" ht="75.0" customHeight="1">
      <c r="A86" s="164" t="s">
        <v>3715</v>
      </c>
      <c r="B86" s="157" t="s">
        <v>55</v>
      </c>
      <c r="C86" s="59">
        <v>19918.0</v>
      </c>
      <c r="D86" s="158" t="s">
        <v>40</v>
      </c>
      <c r="E86" s="172">
        <v>46147.0</v>
      </c>
      <c r="F86" s="59" t="s">
        <v>5152</v>
      </c>
      <c r="G86" s="59" t="s">
        <v>57</v>
      </c>
      <c r="H86" s="59" t="s">
        <v>5153</v>
      </c>
      <c r="I86" s="59" t="s">
        <v>12</v>
      </c>
      <c r="J86" s="56"/>
      <c r="K86" s="166">
        <v>15.0</v>
      </c>
      <c r="L86" s="69">
        <f t="shared" si="1"/>
        <v>46162</v>
      </c>
      <c r="M86" s="151" t="s">
        <v>60</v>
      </c>
      <c r="N86" s="197">
        <v>46149.0</v>
      </c>
      <c r="O86" s="61"/>
      <c r="P86" s="166" t="s">
        <v>5154</v>
      </c>
      <c r="Q86" s="35"/>
      <c r="R86" s="61"/>
      <c r="S86" s="62"/>
      <c r="T86" s="63"/>
      <c r="U86" s="63"/>
      <c r="V86" s="63"/>
      <c r="W86" s="63"/>
      <c r="X86" s="63"/>
      <c r="Y86" s="63"/>
      <c r="Z86" s="63"/>
      <c r="AA86" s="63"/>
    </row>
    <row r="87" ht="75.0" customHeight="1">
      <c r="A87" s="164" t="s">
        <v>3715</v>
      </c>
      <c r="B87" s="157" t="s">
        <v>55</v>
      </c>
      <c r="C87" s="59">
        <v>19801.0</v>
      </c>
      <c r="D87" s="158" t="s">
        <v>40</v>
      </c>
      <c r="E87" s="172">
        <v>46147.0</v>
      </c>
      <c r="F87" s="59" t="s">
        <v>5155</v>
      </c>
      <c r="G87" s="59" t="s">
        <v>57</v>
      </c>
      <c r="H87" s="59" t="s">
        <v>5156</v>
      </c>
      <c r="I87" s="59" t="s">
        <v>12</v>
      </c>
      <c r="J87" s="99"/>
      <c r="K87" s="166">
        <v>15.0</v>
      </c>
      <c r="L87" s="69">
        <f t="shared" si="1"/>
        <v>46162</v>
      </c>
      <c r="M87" s="150" t="str">
        <f t="shared" ref="M87:M88" si="13">IF(L87="","",IF(L87&lt;TODAY(),"VENCIDA",IF(L87=TODAY(),"VENCE HOY","A TIEMPO")))</f>
        <v>A TIEMPO</v>
      </c>
      <c r="N87" s="200"/>
      <c r="O87" s="61"/>
      <c r="P87" s="61"/>
      <c r="Q87" s="35"/>
      <c r="R87" s="61"/>
      <c r="S87" s="62"/>
      <c r="T87" s="63"/>
      <c r="U87" s="63"/>
      <c r="V87" s="63"/>
      <c r="W87" s="63"/>
      <c r="X87" s="63"/>
      <c r="Y87" s="63"/>
      <c r="Z87" s="63"/>
      <c r="AA87" s="63"/>
    </row>
    <row r="88" ht="75.0" customHeight="1">
      <c r="A88" s="164" t="s">
        <v>3715</v>
      </c>
      <c r="B88" s="157" t="s">
        <v>55</v>
      </c>
      <c r="C88" s="59">
        <v>19806.0</v>
      </c>
      <c r="D88" s="158" t="s">
        <v>40</v>
      </c>
      <c r="E88" s="172">
        <v>46147.0</v>
      </c>
      <c r="F88" s="59" t="s">
        <v>5157</v>
      </c>
      <c r="G88" s="59" t="s">
        <v>57</v>
      </c>
      <c r="H88" s="59" t="s">
        <v>5158</v>
      </c>
      <c r="I88" s="59" t="s">
        <v>17</v>
      </c>
      <c r="J88" s="56"/>
      <c r="K88" s="166">
        <v>15.0</v>
      </c>
      <c r="L88" s="69">
        <f t="shared" si="1"/>
        <v>46162</v>
      </c>
      <c r="M88" s="150" t="str">
        <f t="shared" si="13"/>
        <v>A TIEMPO</v>
      </c>
      <c r="N88" s="200"/>
      <c r="O88" s="61"/>
      <c r="P88" s="61"/>
      <c r="Q88" s="35"/>
      <c r="R88" s="61"/>
      <c r="S88" s="62"/>
      <c r="T88" s="63"/>
      <c r="U88" s="63"/>
      <c r="V88" s="63"/>
      <c r="W88" s="63"/>
      <c r="X88" s="63"/>
      <c r="Y88" s="63"/>
      <c r="Z88" s="63"/>
      <c r="AA88" s="63"/>
    </row>
    <row r="89" ht="75.0" customHeight="1">
      <c r="A89" s="164"/>
      <c r="B89" s="157" t="s">
        <v>55</v>
      </c>
      <c r="C89" s="144">
        <v>19805.0</v>
      </c>
      <c r="D89" s="158" t="s">
        <v>40</v>
      </c>
      <c r="E89" s="172">
        <v>46147.0</v>
      </c>
      <c r="F89" s="144" t="s">
        <v>5159</v>
      </c>
      <c r="G89" s="59" t="s">
        <v>57</v>
      </c>
      <c r="H89" s="144" t="s">
        <v>4610</v>
      </c>
      <c r="I89" s="144" t="s">
        <v>24</v>
      </c>
      <c r="J89" s="99"/>
      <c r="K89" s="166">
        <v>15.0</v>
      </c>
      <c r="L89" s="69">
        <f t="shared" si="1"/>
        <v>46162</v>
      </c>
      <c r="M89" s="151" t="s">
        <v>60</v>
      </c>
      <c r="N89" s="197">
        <v>46148.0</v>
      </c>
      <c r="O89" s="104"/>
      <c r="P89" s="198" t="s">
        <v>5160</v>
      </c>
      <c r="Q89" s="133"/>
      <c r="R89" s="104"/>
      <c r="S89" s="105"/>
      <c r="T89" s="106"/>
      <c r="U89" s="106"/>
      <c r="V89" s="106"/>
      <c r="W89" s="106"/>
      <c r="X89" s="106"/>
      <c r="Y89" s="106"/>
      <c r="Z89" s="106"/>
      <c r="AA89" s="106"/>
    </row>
    <row r="90" ht="75.0" customHeight="1">
      <c r="A90" s="164" t="s">
        <v>3719</v>
      </c>
      <c r="B90" s="157" t="s">
        <v>55</v>
      </c>
      <c r="C90" s="144">
        <v>19812.0</v>
      </c>
      <c r="D90" s="158" t="s">
        <v>40</v>
      </c>
      <c r="E90" s="172">
        <v>46147.0</v>
      </c>
      <c r="F90" s="144" t="s">
        <v>5011</v>
      </c>
      <c r="G90" s="59" t="s">
        <v>57</v>
      </c>
      <c r="H90" s="144" t="s">
        <v>5161</v>
      </c>
      <c r="I90" s="144" t="s">
        <v>12</v>
      </c>
      <c r="J90" s="99"/>
      <c r="K90" s="166">
        <v>15.0</v>
      </c>
      <c r="L90" s="69">
        <f t="shared" si="1"/>
        <v>46162</v>
      </c>
      <c r="M90" s="150" t="str">
        <f t="shared" ref="M90:M91" si="14">IF(L90="","",IF(L90&lt;TODAY(),"VENCIDA",IF(L90=TODAY(),"VENCE HOY","A TIEMPO")))</f>
        <v>A TIEMPO</v>
      </c>
      <c r="N90" s="195"/>
      <c r="O90" s="104"/>
      <c r="P90" s="151"/>
      <c r="Q90" s="133"/>
      <c r="R90" s="104"/>
      <c r="S90" s="105"/>
      <c r="T90" s="106"/>
      <c r="U90" s="106"/>
      <c r="V90" s="106"/>
      <c r="W90" s="106"/>
      <c r="X90" s="106"/>
      <c r="Y90" s="106"/>
      <c r="Z90" s="106"/>
      <c r="AA90" s="106"/>
    </row>
    <row r="91" ht="75.0" customHeight="1">
      <c r="A91" s="164" t="s">
        <v>3719</v>
      </c>
      <c r="B91" s="157" t="s">
        <v>55</v>
      </c>
      <c r="C91" s="59">
        <v>23291.0</v>
      </c>
      <c r="D91" s="158" t="s">
        <v>74</v>
      </c>
      <c r="E91" s="172">
        <v>46147.0</v>
      </c>
      <c r="F91" s="59" t="s">
        <v>4359</v>
      </c>
      <c r="G91" s="59" t="s">
        <v>57</v>
      </c>
      <c r="H91" s="59" t="s">
        <v>5162</v>
      </c>
      <c r="I91" s="59" t="s">
        <v>22</v>
      </c>
      <c r="J91" s="56"/>
      <c r="K91" s="166">
        <v>15.0</v>
      </c>
      <c r="L91" s="69">
        <f t="shared" si="1"/>
        <v>46162</v>
      </c>
      <c r="M91" s="150" t="str">
        <f t="shared" si="14"/>
        <v>A TIEMPO</v>
      </c>
      <c r="N91" s="195"/>
      <c r="O91" s="61"/>
      <c r="P91" s="61"/>
      <c r="Q91" s="35"/>
      <c r="R91" s="61"/>
      <c r="S91" s="62"/>
      <c r="T91" s="63"/>
      <c r="U91" s="63"/>
      <c r="V91" s="63"/>
      <c r="W91" s="63"/>
      <c r="X91" s="63"/>
      <c r="Y91" s="63"/>
      <c r="Z91" s="63"/>
      <c r="AA91" s="63"/>
    </row>
    <row r="92" ht="75.0" customHeight="1">
      <c r="A92" s="164" t="s">
        <v>3719</v>
      </c>
      <c r="B92" s="157" t="s">
        <v>55</v>
      </c>
      <c r="C92" s="59">
        <v>19843.0</v>
      </c>
      <c r="D92" s="158" t="s">
        <v>40</v>
      </c>
      <c r="E92" s="172">
        <v>46147.0</v>
      </c>
      <c r="F92" s="59" t="s">
        <v>5163</v>
      </c>
      <c r="G92" s="59" t="s">
        <v>57</v>
      </c>
      <c r="H92" s="59" t="s">
        <v>1569</v>
      </c>
      <c r="I92" s="59" t="s">
        <v>19</v>
      </c>
      <c r="J92" s="56"/>
      <c r="K92" s="166">
        <v>15.0</v>
      </c>
      <c r="L92" s="69">
        <f t="shared" si="1"/>
        <v>46162</v>
      </c>
      <c r="M92" s="151" t="s">
        <v>60</v>
      </c>
      <c r="N92" s="195">
        <v>46153.0</v>
      </c>
      <c r="O92" s="61"/>
      <c r="P92" s="166" t="s">
        <v>5164</v>
      </c>
      <c r="Q92" s="35"/>
      <c r="R92" s="61"/>
      <c r="S92" s="62"/>
      <c r="T92" s="63"/>
      <c r="U92" s="63"/>
      <c r="V92" s="63"/>
      <c r="W92" s="63"/>
      <c r="X92" s="63"/>
      <c r="Y92" s="63"/>
      <c r="Z92" s="63"/>
      <c r="AA92" s="63"/>
    </row>
    <row r="93" ht="75.0" customHeight="1">
      <c r="A93" s="164" t="s">
        <v>3719</v>
      </c>
      <c r="B93" s="157" t="s">
        <v>55</v>
      </c>
      <c r="C93" s="59">
        <v>19844.0</v>
      </c>
      <c r="D93" s="158" t="s">
        <v>40</v>
      </c>
      <c r="E93" s="172">
        <v>46147.0</v>
      </c>
      <c r="F93" s="59" t="s">
        <v>5165</v>
      </c>
      <c r="G93" s="59" t="s">
        <v>57</v>
      </c>
      <c r="H93" s="59" t="s">
        <v>5166</v>
      </c>
      <c r="I93" s="59" t="s">
        <v>12</v>
      </c>
      <c r="J93" s="56"/>
      <c r="K93" s="166">
        <v>15.0</v>
      </c>
      <c r="L93" s="69">
        <f t="shared" si="1"/>
        <v>46162</v>
      </c>
      <c r="M93" s="150" t="str">
        <f t="shared" ref="M93:M97" si="15">IF(L93="","",IF(L93&lt;TODAY(),"VENCIDA",IF(L93=TODAY(),"VENCE HOY","A TIEMPO")))</f>
        <v>A TIEMPO</v>
      </c>
      <c r="N93" s="195"/>
      <c r="O93" s="61"/>
      <c r="P93" s="61"/>
      <c r="Q93" s="35"/>
      <c r="R93" s="61"/>
      <c r="S93" s="62"/>
      <c r="T93" s="63"/>
      <c r="U93" s="63"/>
      <c r="V93" s="63"/>
      <c r="W93" s="63"/>
      <c r="X93" s="63"/>
      <c r="Y93" s="63"/>
      <c r="Z93" s="63"/>
      <c r="AA93" s="63"/>
    </row>
    <row r="94" ht="75.0" customHeight="1">
      <c r="A94" s="164" t="s">
        <v>3719</v>
      </c>
      <c r="B94" s="157" t="s">
        <v>55</v>
      </c>
      <c r="C94" s="59">
        <v>19845.0</v>
      </c>
      <c r="D94" s="158" t="s">
        <v>40</v>
      </c>
      <c r="E94" s="172">
        <v>46147.0</v>
      </c>
      <c r="F94" s="59" t="s">
        <v>5167</v>
      </c>
      <c r="G94" s="59" t="s">
        <v>57</v>
      </c>
      <c r="H94" s="59" t="s">
        <v>5168</v>
      </c>
      <c r="I94" s="59" t="s">
        <v>12</v>
      </c>
      <c r="J94" s="56"/>
      <c r="K94" s="166">
        <v>15.0</v>
      </c>
      <c r="L94" s="69">
        <f t="shared" si="1"/>
        <v>46162</v>
      </c>
      <c r="M94" s="150" t="str">
        <f t="shared" si="15"/>
        <v>A TIEMPO</v>
      </c>
      <c r="N94" s="195"/>
      <c r="O94" s="61"/>
      <c r="P94" s="61"/>
      <c r="Q94" s="35"/>
      <c r="R94" s="61"/>
      <c r="S94" s="62"/>
      <c r="T94" s="63"/>
      <c r="U94" s="63"/>
      <c r="V94" s="63"/>
      <c r="W94" s="63"/>
      <c r="X94" s="63"/>
      <c r="Y94" s="63"/>
      <c r="Z94" s="63"/>
      <c r="AA94" s="63"/>
    </row>
    <row r="95" ht="75.0" customHeight="1">
      <c r="A95" s="164" t="s">
        <v>3719</v>
      </c>
      <c r="B95" s="157" t="s">
        <v>55</v>
      </c>
      <c r="C95" s="59">
        <v>19855.0</v>
      </c>
      <c r="D95" s="158" t="s">
        <v>40</v>
      </c>
      <c r="E95" s="172">
        <v>46147.0</v>
      </c>
      <c r="F95" s="59" t="s">
        <v>5169</v>
      </c>
      <c r="G95" s="59" t="s">
        <v>57</v>
      </c>
      <c r="H95" s="59" t="s">
        <v>5170</v>
      </c>
      <c r="I95" s="59" t="s">
        <v>15</v>
      </c>
      <c r="J95" s="56"/>
      <c r="K95" s="166">
        <v>15.0</v>
      </c>
      <c r="L95" s="69">
        <f t="shared" si="1"/>
        <v>46162</v>
      </c>
      <c r="M95" s="150" t="str">
        <f t="shared" si="15"/>
        <v>A TIEMPO</v>
      </c>
      <c r="N95" s="195"/>
      <c r="O95" s="61"/>
      <c r="P95" s="166"/>
      <c r="Q95" s="35"/>
      <c r="R95" s="61"/>
      <c r="S95" s="62"/>
      <c r="T95" s="63"/>
      <c r="U95" s="63"/>
      <c r="V95" s="63"/>
      <c r="W95" s="63"/>
      <c r="X95" s="63"/>
      <c r="Y95" s="63"/>
      <c r="Z95" s="63"/>
      <c r="AA95" s="63"/>
    </row>
    <row r="96" ht="75.0" customHeight="1">
      <c r="A96" s="163" t="s">
        <v>3719</v>
      </c>
      <c r="B96" s="157" t="s">
        <v>55</v>
      </c>
      <c r="C96" s="59">
        <v>19881.0</v>
      </c>
      <c r="D96" s="158" t="s">
        <v>40</v>
      </c>
      <c r="E96" s="172">
        <v>46147.0</v>
      </c>
      <c r="F96" s="59" t="s">
        <v>5171</v>
      </c>
      <c r="G96" s="59" t="s">
        <v>57</v>
      </c>
      <c r="H96" s="59" t="s">
        <v>5172</v>
      </c>
      <c r="I96" s="59" t="s">
        <v>30</v>
      </c>
      <c r="J96" s="56"/>
      <c r="K96" s="166">
        <v>15.0</v>
      </c>
      <c r="L96" s="69">
        <f t="shared" si="1"/>
        <v>46162</v>
      </c>
      <c r="M96" s="150" t="str">
        <f t="shared" si="15"/>
        <v>A TIEMPO</v>
      </c>
      <c r="N96" s="195"/>
      <c r="O96" s="61"/>
      <c r="P96" s="61"/>
      <c r="Q96" s="35"/>
      <c r="R96" s="61"/>
      <c r="S96" s="62"/>
      <c r="T96" s="63"/>
      <c r="U96" s="63"/>
      <c r="V96" s="63"/>
      <c r="W96" s="63"/>
      <c r="X96" s="63"/>
      <c r="Y96" s="63"/>
      <c r="Z96" s="63"/>
      <c r="AA96" s="63"/>
    </row>
    <row r="97" ht="75.0" customHeight="1">
      <c r="A97" s="164" t="s">
        <v>3719</v>
      </c>
      <c r="B97" s="157" t="s">
        <v>55</v>
      </c>
      <c r="C97" s="59">
        <v>19886.0</v>
      </c>
      <c r="D97" s="158" t="s">
        <v>40</v>
      </c>
      <c r="E97" s="172">
        <v>46147.0</v>
      </c>
      <c r="F97" s="59" t="s">
        <v>4664</v>
      </c>
      <c r="G97" s="59" t="s">
        <v>57</v>
      </c>
      <c r="H97" s="59" t="s">
        <v>5173</v>
      </c>
      <c r="I97" s="59" t="s">
        <v>17</v>
      </c>
      <c r="J97" s="56"/>
      <c r="K97" s="166">
        <v>15.0</v>
      </c>
      <c r="L97" s="69">
        <f t="shared" si="1"/>
        <v>46162</v>
      </c>
      <c r="M97" s="150" t="str">
        <f t="shared" si="15"/>
        <v>A TIEMPO</v>
      </c>
      <c r="N97" s="195"/>
      <c r="O97" s="61"/>
      <c r="P97" s="61"/>
      <c r="Q97" s="35"/>
      <c r="R97" s="61"/>
      <c r="S97" s="62"/>
      <c r="T97" s="63"/>
      <c r="U97" s="63"/>
      <c r="V97" s="63"/>
      <c r="W97" s="63"/>
      <c r="X97" s="63"/>
      <c r="Y97" s="63"/>
      <c r="Z97" s="63"/>
      <c r="AA97" s="63"/>
    </row>
    <row r="98" ht="75.0" customHeight="1">
      <c r="A98" s="164" t="s">
        <v>3719</v>
      </c>
      <c r="B98" s="157" t="s">
        <v>55</v>
      </c>
      <c r="C98" s="59">
        <v>19896.0</v>
      </c>
      <c r="D98" s="158" t="s">
        <v>40</v>
      </c>
      <c r="E98" s="172">
        <v>46147.0</v>
      </c>
      <c r="F98" s="59" t="s">
        <v>5174</v>
      </c>
      <c r="G98" s="59" t="s">
        <v>57</v>
      </c>
      <c r="H98" s="59" t="s">
        <v>5175</v>
      </c>
      <c r="I98" s="59" t="s">
        <v>19</v>
      </c>
      <c r="J98" s="56"/>
      <c r="K98" s="166">
        <v>15.0</v>
      </c>
      <c r="L98" s="69">
        <f t="shared" si="1"/>
        <v>46162</v>
      </c>
      <c r="M98" s="151" t="s">
        <v>60</v>
      </c>
      <c r="N98" s="195">
        <v>46154.0</v>
      </c>
      <c r="O98" s="195"/>
      <c r="P98" s="166" t="s">
        <v>5176</v>
      </c>
      <c r="Q98" s="35"/>
      <c r="R98" s="166"/>
      <c r="S98" s="62"/>
      <c r="T98" s="63"/>
      <c r="U98" s="63"/>
      <c r="V98" s="63"/>
      <c r="W98" s="63"/>
      <c r="X98" s="63"/>
      <c r="Y98" s="63"/>
      <c r="Z98" s="63"/>
      <c r="AA98" s="63"/>
    </row>
    <row r="99" ht="75.0" customHeight="1">
      <c r="A99" s="164" t="s">
        <v>3719</v>
      </c>
      <c r="B99" s="157" t="s">
        <v>55</v>
      </c>
      <c r="C99" s="59">
        <v>19914.0</v>
      </c>
      <c r="D99" s="158" t="s">
        <v>40</v>
      </c>
      <c r="E99" s="172">
        <v>46147.0</v>
      </c>
      <c r="F99" s="59" t="s">
        <v>5177</v>
      </c>
      <c r="G99" s="59" t="s">
        <v>57</v>
      </c>
      <c r="H99" s="59" t="s">
        <v>5178</v>
      </c>
      <c r="I99" s="59" t="s">
        <v>12</v>
      </c>
      <c r="J99" s="56"/>
      <c r="K99" s="166">
        <v>15.0</v>
      </c>
      <c r="L99" s="69">
        <f t="shared" si="1"/>
        <v>46162</v>
      </c>
      <c r="M99" s="150" t="str">
        <f t="shared" ref="M99:M102" si="16">IF(L99="","",IF(L99&lt;TODAY(),"VENCIDA",IF(L99=TODAY(),"VENCE HOY","A TIEMPO")))</f>
        <v>A TIEMPO</v>
      </c>
      <c r="N99" s="195"/>
      <c r="O99" s="61"/>
      <c r="P99" s="166"/>
      <c r="Q99" s="35"/>
      <c r="R99" s="61"/>
      <c r="S99" s="62"/>
      <c r="T99" s="63"/>
      <c r="U99" s="63"/>
      <c r="V99" s="63"/>
      <c r="W99" s="63"/>
      <c r="X99" s="63"/>
      <c r="Y99" s="63"/>
      <c r="Z99" s="63"/>
      <c r="AA99" s="63"/>
    </row>
    <row r="100" ht="75.0" customHeight="1">
      <c r="A100" s="164" t="s">
        <v>3719</v>
      </c>
      <c r="B100" s="157" t="s">
        <v>55</v>
      </c>
      <c r="C100" s="59">
        <v>19922.0</v>
      </c>
      <c r="D100" s="158" t="s">
        <v>40</v>
      </c>
      <c r="E100" s="172">
        <v>46147.0</v>
      </c>
      <c r="F100" s="59" t="s">
        <v>5179</v>
      </c>
      <c r="G100" s="59" t="s">
        <v>57</v>
      </c>
      <c r="H100" s="59" t="s">
        <v>5180</v>
      </c>
      <c r="I100" s="59" t="s">
        <v>12</v>
      </c>
      <c r="J100" s="56"/>
      <c r="K100" s="166">
        <v>15.0</v>
      </c>
      <c r="L100" s="69">
        <f t="shared" si="1"/>
        <v>46162</v>
      </c>
      <c r="M100" s="150" t="str">
        <f t="shared" si="16"/>
        <v>A TIEMPO</v>
      </c>
      <c r="N100" s="195"/>
      <c r="O100" s="61"/>
      <c r="P100" s="166"/>
      <c r="Q100" s="35"/>
      <c r="R100" s="61"/>
      <c r="S100" s="62"/>
      <c r="T100" s="63"/>
      <c r="U100" s="63"/>
      <c r="V100" s="63"/>
      <c r="W100" s="63"/>
      <c r="X100" s="63"/>
      <c r="Y100" s="63"/>
      <c r="Z100" s="63"/>
      <c r="AA100" s="63"/>
    </row>
    <row r="101" ht="75.0" customHeight="1">
      <c r="A101" s="164" t="s">
        <v>3719</v>
      </c>
      <c r="B101" s="157" t="s">
        <v>55</v>
      </c>
      <c r="C101" s="59">
        <v>23488.0</v>
      </c>
      <c r="D101" s="158" t="s">
        <v>40</v>
      </c>
      <c r="E101" s="172">
        <v>46147.0</v>
      </c>
      <c r="F101" s="59" t="s">
        <v>4443</v>
      </c>
      <c r="G101" s="59" t="s">
        <v>57</v>
      </c>
      <c r="H101" s="169" t="s">
        <v>5181</v>
      </c>
      <c r="I101" s="59" t="s">
        <v>17</v>
      </c>
      <c r="J101" s="56"/>
      <c r="K101" s="166">
        <v>15.0</v>
      </c>
      <c r="L101" s="69">
        <f t="shared" si="1"/>
        <v>46162</v>
      </c>
      <c r="M101" s="150" t="str">
        <f t="shared" si="16"/>
        <v>A TIEMPO</v>
      </c>
      <c r="N101" s="195"/>
      <c r="O101" s="61"/>
      <c r="P101" s="166"/>
      <c r="Q101" s="35"/>
      <c r="R101" s="61"/>
      <c r="S101" s="62"/>
      <c r="T101" s="63"/>
      <c r="U101" s="63"/>
      <c r="V101" s="63"/>
      <c r="W101" s="63"/>
      <c r="X101" s="63"/>
      <c r="Y101" s="63"/>
      <c r="Z101" s="63"/>
      <c r="AA101" s="63"/>
    </row>
    <row r="102" ht="75.0" customHeight="1">
      <c r="A102" s="164" t="s">
        <v>3719</v>
      </c>
      <c r="B102" s="157" t="s">
        <v>55</v>
      </c>
      <c r="C102" s="59">
        <v>23333.0</v>
      </c>
      <c r="D102" s="158" t="s">
        <v>74</v>
      </c>
      <c r="E102" s="172">
        <v>46147.0</v>
      </c>
      <c r="F102" s="59" t="s">
        <v>4359</v>
      </c>
      <c r="G102" s="59" t="s">
        <v>57</v>
      </c>
      <c r="H102" s="59" t="s">
        <v>5182</v>
      </c>
      <c r="I102" s="59" t="s">
        <v>15</v>
      </c>
      <c r="J102" s="56"/>
      <c r="K102" s="166">
        <v>15.0</v>
      </c>
      <c r="L102" s="69">
        <f t="shared" si="1"/>
        <v>46162</v>
      </c>
      <c r="M102" s="150" t="str">
        <f t="shared" si="16"/>
        <v>A TIEMPO</v>
      </c>
      <c r="N102" s="195"/>
      <c r="O102" s="61"/>
      <c r="P102" s="61"/>
      <c r="Q102" s="35"/>
      <c r="R102" s="61"/>
      <c r="S102" s="62"/>
      <c r="T102" s="63"/>
      <c r="U102" s="63"/>
      <c r="V102" s="63"/>
      <c r="W102" s="63"/>
      <c r="X102" s="63"/>
      <c r="Y102" s="63"/>
      <c r="Z102" s="63"/>
      <c r="AA102" s="63"/>
    </row>
    <row r="103" ht="75.0" customHeight="1">
      <c r="A103" s="164" t="s">
        <v>3719</v>
      </c>
      <c r="B103" s="157" t="s">
        <v>55</v>
      </c>
      <c r="C103" s="59">
        <v>19950.0</v>
      </c>
      <c r="D103" s="158" t="s">
        <v>40</v>
      </c>
      <c r="E103" s="172">
        <v>46148.0</v>
      </c>
      <c r="F103" s="59" t="s">
        <v>5183</v>
      </c>
      <c r="G103" s="59" t="s">
        <v>57</v>
      </c>
      <c r="H103" s="59" t="s">
        <v>5184</v>
      </c>
      <c r="I103" s="59" t="s">
        <v>19</v>
      </c>
      <c r="J103" s="56"/>
      <c r="K103" s="166">
        <v>15.0</v>
      </c>
      <c r="L103" s="69">
        <f t="shared" si="1"/>
        <v>46163</v>
      </c>
      <c r="M103" s="151" t="s">
        <v>60</v>
      </c>
      <c r="N103" s="195">
        <v>46154.0</v>
      </c>
      <c r="O103" s="61"/>
      <c r="P103" s="166" t="s">
        <v>5185</v>
      </c>
      <c r="Q103" s="35"/>
      <c r="R103" s="61"/>
      <c r="S103" s="62"/>
      <c r="T103" s="63"/>
      <c r="U103" s="63"/>
      <c r="V103" s="63"/>
      <c r="W103" s="63"/>
      <c r="X103" s="63"/>
      <c r="Y103" s="63"/>
      <c r="Z103" s="63"/>
      <c r="AA103" s="63"/>
    </row>
    <row r="104" ht="75.0" customHeight="1">
      <c r="A104" s="163" t="s">
        <v>3719</v>
      </c>
      <c r="B104" s="157" t="s">
        <v>55</v>
      </c>
      <c r="C104" s="59">
        <v>19975.0</v>
      </c>
      <c r="D104" s="158" t="s">
        <v>40</v>
      </c>
      <c r="E104" s="172">
        <v>46148.0</v>
      </c>
      <c r="F104" s="59" t="s">
        <v>5186</v>
      </c>
      <c r="G104" s="59" t="s">
        <v>57</v>
      </c>
      <c r="H104" s="59" t="s">
        <v>5026</v>
      </c>
      <c r="I104" s="59" t="s">
        <v>12</v>
      </c>
      <c r="J104" s="56"/>
      <c r="K104" s="166">
        <v>15.0</v>
      </c>
      <c r="L104" s="69">
        <f t="shared" si="1"/>
        <v>46163</v>
      </c>
      <c r="M104" s="150" t="str">
        <f>IF(L104="","",IF(L104&lt;TODAY(),"VENCIDA",IF(L104=TODAY(),"VENCE HOY","A TIEMPO")))</f>
        <v>A TIEMPO</v>
      </c>
      <c r="N104" s="195"/>
      <c r="O104" s="61"/>
      <c r="P104" s="61"/>
      <c r="Q104" s="35"/>
      <c r="R104" s="61"/>
      <c r="S104" s="62"/>
      <c r="T104" s="63"/>
      <c r="U104" s="63"/>
      <c r="V104" s="63"/>
      <c r="W104" s="63"/>
      <c r="X104" s="63"/>
      <c r="Y104" s="63"/>
      <c r="Z104" s="63"/>
      <c r="AA104" s="63"/>
    </row>
    <row r="105" ht="75.0" customHeight="1">
      <c r="A105" s="163" t="s">
        <v>3719</v>
      </c>
      <c r="B105" s="157" t="s">
        <v>55</v>
      </c>
      <c r="C105" s="59">
        <v>19981.0</v>
      </c>
      <c r="D105" s="158" t="s">
        <v>40</v>
      </c>
      <c r="E105" s="172">
        <v>46148.0</v>
      </c>
      <c r="F105" s="59" t="s">
        <v>5187</v>
      </c>
      <c r="G105" s="59" t="s">
        <v>57</v>
      </c>
      <c r="H105" s="59" t="s">
        <v>5188</v>
      </c>
      <c r="I105" s="59" t="s">
        <v>24</v>
      </c>
      <c r="J105" s="56"/>
      <c r="K105" s="166">
        <v>15.0</v>
      </c>
      <c r="L105" s="69">
        <f t="shared" si="1"/>
        <v>46163</v>
      </c>
      <c r="M105" s="151" t="s">
        <v>60</v>
      </c>
      <c r="N105" s="195">
        <v>46148.0</v>
      </c>
      <c r="O105" s="61"/>
      <c r="P105" s="166" t="s">
        <v>5189</v>
      </c>
      <c r="Q105" s="94"/>
      <c r="R105" s="61"/>
      <c r="S105" s="62"/>
      <c r="T105" s="63"/>
      <c r="U105" s="63"/>
      <c r="V105" s="63"/>
      <c r="W105" s="63"/>
      <c r="X105" s="63"/>
      <c r="Y105" s="63"/>
      <c r="Z105" s="63"/>
      <c r="AA105" s="91"/>
    </row>
    <row r="106" ht="75.0" customHeight="1">
      <c r="A106" s="163" t="s">
        <v>3719</v>
      </c>
      <c r="B106" s="157" t="s">
        <v>55</v>
      </c>
      <c r="C106" s="59">
        <v>19983.0</v>
      </c>
      <c r="D106" s="158" t="s">
        <v>40</v>
      </c>
      <c r="E106" s="172">
        <v>46148.0</v>
      </c>
      <c r="F106" s="59" t="s">
        <v>5190</v>
      </c>
      <c r="G106" s="59" t="s">
        <v>57</v>
      </c>
      <c r="H106" s="59" t="s">
        <v>4865</v>
      </c>
      <c r="I106" s="59" t="s">
        <v>12</v>
      </c>
      <c r="J106" s="56"/>
      <c r="K106" s="166">
        <v>15.0</v>
      </c>
      <c r="L106" s="69">
        <f t="shared" si="1"/>
        <v>46163</v>
      </c>
      <c r="M106" s="150" t="str">
        <f t="shared" ref="M106:M111" si="17">IF(L106="","",IF(L106&lt;TODAY(),"VENCIDA",IF(L106=TODAY(),"VENCE HOY","A TIEMPO")))</f>
        <v>A TIEMPO</v>
      </c>
      <c r="N106" s="195"/>
      <c r="O106" s="61"/>
      <c r="P106" s="61"/>
      <c r="Q106" s="60"/>
      <c r="R106" s="61"/>
      <c r="S106" s="62"/>
      <c r="T106" s="63"/>
      <c r="U106" s="63"/>
      <c r="V106" s="63"/>
      <c r="W106" s="63"/>
      <c r="X106" s="63"/>
      <c r="Y106" s="63"/>
      <c r="Z106" s="63"/>
      <c r="AA106" s="91"/>
    </row>
    <row r="107" ht="75.0" customHeight="1">
      <c r="A107" s="163" t="s">
        <v>3719</v>
      </c>
      <c r="B107" s="157" t="s">
        <v>55</v>
      </c>
      <c r="C107" s="59">
        <v>19988.0</v>
      </c>
      <c r="D107" s="158" t="s">
        <v>40</v>
      </c>
      <c r="E107" s="172">
        <v>46148.0</v>
      </c>
      <c r="F107" s="59" t="s">
        <v>5191</v>
      </c>
      <c r="G107" s="59" t="s">
        <v>57</v>
      </c>
      <c r="H107" s="59" t="s">
        <v>5192</v>
      </c>
      <c r="I107" s="59" t="s">
        <v>12</v>
      </c>
      <c r="J107" s="56"/>
      <c r="K107" s="166">
        <v>15.0</v>
      </c>
      <c r="L107" s="69">
        <f t="shared" si="1"/>
        <v>46163</v>
      </c>
      <c r="M107" s="150" t="str">
        <f t="shared" si="17"/>
        <v>A TIEMPO</v>
      </c>
      <c r="N107" s="195"/>
      <c r="O107" s="61"/>
      <c r="P107" s="61"/>
      <c r="Q107" s="60"/>
      <c r="R107" s="61"/>
      <c r="S107" s="62"/>
      <c r="T107" s="63"/>
      <c r="U107" s="63"/>
      <c r="V107" s="63"/>
      <c r="W107" s="63"/>
      <c r="X107" s="63"/>
      <c r="Y107" s="63"/>
      <c r="Z107" s="63"/>
      <c r="AA107" s="91"/>
    </row>
    <row r="108" ht="75.0" customHeight="1">
      <c r="A108" s="163" t="s">
        <v>3719</v>
      </c>
      <c r="B108" s="157" t="s">
        <v>55</v>
      </c>
      <c r="C108" s="59">
        <v>19996.0</v>
      </c>
      <c r="D108" s="158" t="s">
        <v>40</v>
      </c>
      <c r="E108" s="172">
        <v>46148.0</v>
      </c>
      <c r="F108" s="155" t="s">
        <v>5193</v>
      </c>
      <c r="G108" s="59" t="s">
        <v>57</v>
      </c>
      <c r="H108" s="59" t="s">
        <v>5194</v>
      </c>
      <c r="I108" s="59" t="s">
        <v>12</v>
      </c>
      <c r="J108" s="56"/>
      <c r="K108" s="166">
        <v>15.0</v>
      </c>
      <c r="L108" s="69">
        <f t="shared" si="1"/>
        <v>46163</v>
      </c>
      <c r="M108" s="150" t="str">
        <f t="shared" si="17"/>
        <v>A TIEMPO</v>
      </c>
      <c r="N108" s="195"/>
      <c r="O108" s="61"/>
      <c r="P108" s="61"/>
      <c r="Q108" s="60"/>
      <c r="R108" s="61"/>
      <c r="S108" s="62"/>
      <c r="T108" s="63"/>
      <c r="U108" s="63"/>
      <c r="V108" s="63"/>
      <c r="W108" s="63"/>
      <c r="X108" s="63"/>
      <c r="Y108" s="63"/>
      <c r="Z108" s="63"/>
      <c r="AA108" s="91"/>
    </row>
    <row r="109" ht="75.0" customHeight="1">
      <c r="A109" s="164" t="s">
        <v>3719</v>
      </c>
      <c r="B109" s="157" t="s">
        <v>55</v>
      </c>
      <c r="C109" s="59">
        <v>19607.0</v>
      </c>
      <c r="D109" s="158" t="s">
        <v>40</v>
      </c>
      <c r="E109" s="172">
        <v>46148.0</v>
      </c>
      <c r="F109" s="59" t="s">
        <v>5128</v>
      </c>
      <c r="G109" s="59" t="s">
        <v>57</v>
      </c>
      <c r="H109" s="59" t="s">
        <v>2189</v>
      </c>
      <c r="I109" s="56"/>
      <c r="J109" s="56"/>
      <c r="K109" s="166">
        <v>6.0</v>
      </c>
      <c r="L109" s="69">
        <f t="shared" si="1"/>
        <v>46154</v>
      </c>
      <c r="M109" s="150" t="str">
        <f t="shared" si="17"/>
        <v>VENCIDA</v>
      </c>
      <c r="N109" s="195"/>
      <c r="O109" s="61"/>
      <c r="P109" s="166"/>
      <c r="Q109" s="60"/>
      <c r="R109" s="61"/>
      <c r="S109" s="62"/>
      <c r="T109" s="63"/>
      <c r="U109" s="63"/>
      <c r="V109" s="63"/>
      <c r="W109" s="63"/>
      <c r="X109" s="63"/>
      <c r="Y109" s="63"/>
      <c r="Z109" s="63"/>
      <c r="AA109" s="91"/>
    </row>
    <row r="110" ht="75.0" customHeight="1">
      <c r="A110" s="164" t="s">
        <v>3719</v>
      </c>
      <c r="B110" s="157" t="s">
        <v>55</v>
      </c>
      <c r="C110" s="59">
        <v>20010.0</v>
      </c>
      <c r="D110" s="158" t="s">
        <v>40</v>
      </c>
      <c r="E110" s="172">
        <v>46148.0</v>
      </c>
      <c r="F110" s="59" t="s">
        <v>5195</v>
      </c>
      <c r="G110" s="59" t="s">
        <v>57</v>
      </c>
      <c r="H110" s="59" t="s">
        <v>4865</v>
      </c>
      <c r="I110" s="59" t="s">
        <v>12</v>
      </c>
      <c r="J110" s="56"/>
      <c r="K110" s="166">
        <v>15.0</v>
      </c>
      <c r="L110" s="69">
        <f t="shared" si="1"/>
        <v>46163</v>
      </c>
      <c r="M110" s="150" t="str">
        <f t="shared" si="17"/>
        <v>A TIEMPO</v>
      </c>
      <c r="N110" s="195"/>
      <c r="O110" s="61"/>
      <c r="P110" s="166"/>
      <c r="Q110" s="60"/>
      <c r="R110" s="61"/>
      <c r="S110" s="62"/>
      <c r="T110" s="63"/>
      <c r="U110" s="63"/>
      <c r="V110" s="63"/>
      <c r="W110" s="63"/>
      <c r="X110" s="63"/>
      <c r="Y110" s="63"/>
      <c r="Z110" s="63"/>
      <c r="AA110" s="91"/>
    </row>
    <row r="111" ht="75.0" customHeight="1">
      <c r="A111" s="164" t="s">
        <v>3719</v>
      </c>
      <c r="B111" s="157" t="s">
        <v>55</v>
      </c>
      <c r="C111" s="59">
        <v>20018.0</v>
      </c>
      <c r="D111" s="158" t="s">
        <v>40</v>
      </c>
      <c r="E111" s="172">
        <v>46148.0</v>
      </c>
      <c r="F111" s="59" t="s">
        <v>5196</v>
      </c>
      <c r="G111" s="59" t="s">
        <v>57</v>
      </c>
      <c r="H111" s="59" t="s">
        <v>5197</v>
      </c>
      <c r="I111" s="59" t="s">
        <v>12</v>
      </c>
      <c r="J111" s="56"/>
      <c r="K111" s="166">
        <v>15.0</v>
      </c>
      <c r="L111" s="69">
        <f t="shared" si="1"/>
        <v>46163</v>
      </c>
      <c r="M111" s="150" t="str">
        <f t="shared" si="17"/>
        <v>A TIEMPO</v>
      </c>
      <c r="N111" s="195"/>
      <c r="O111" s="61"/>
      <c r="P111" s="166"/>
      <c r="Q111" s="60"/>
      <c r="R111" s="61"/>
      <c r="S111" s="62"/>
      <c r="T111" s="63"/>
      <c r="U111" s="63"/>
      <c r="V111" s="63"/>
      <c r="W111" s="63"/>
      <c r="X111" s="63"/>
      <c r="Y111" s="63"/>
      <c r="Z111" s="63"/>
      <c r="AA111" s="91"/>
    </row>
    <row r="112" ht="75.0" customHeight="1">
      <c r="A112" s="164" t="s">
        <v>3719</v>
      </c>
      <c r="B112" s="157" t="s">
        <v>55</v>
      </c>
      <c r="C112" s="59">
        <v>20026.0</v>
      </c>
      <c r="D112" s="158" t="s">
        <v>40</v>
      </c>
      <c r="E112" s="172">
        <v>46148.0</v>
      </c>
      <c r="F112" s="59" t="s">
        <v>5198</v>
      </c>
      <c r="G112" s="59" t="s">
        <v>57</v>
      </c>
      <c r="H112" s="59" t="s">
        <v>5199</v>
      </c>
      <c r="I112" s="59" t="s">
        <v>12</v>
      </c>
      <c r="J112" s="56"/>
      <c r="K112" s="166">
        <v>15.0</v>
      </c>
      <c r="L112" s="69">
        <f t="shared" si="1"/>
        <v>46163</v>
      </c>
      <c r="M112" s="151" t="s">
        <v>60</v>
      </c>
      <c r="N112" s="195">
        <v>46151.0</v>
      </c>
      <c r="O112" s="61"/>
      <c r="P112" s="166" t="s">
        <v>5200</v>
      </c>
      <c r="Q112" s="60"/>
      <c r="R112" s="61"/>
      <c r="S112" s="62"/>
      <c r="T112" s="63"/>
      <c r="U112" s="63"/>
      <c r="V112" s="63"/>
      <c r="W112" s="63"/>
      <c r="X112" s="63"/>
      <c r="Y112" s="63"/>
      <c r="Z112" s="63"/>
      <c r="AA112" s="91"/>
    </row>
    <row r="113" ht="75.0" customHeight="1">
      <c r="A113" s="164" t="s">
        <v>3719</v>
      </c>
      <c r="B113" s="157" t="s">
        <v>55</v>
      </c>
      <c r="C113" s="59">
        <v>20021.0</v>
      </c>
      <c r="D113" s="158" t="s">
        <v>40</v>
      </c>
      <c r="E113" s="172">
        <v>46148.0</v>
      </c>
      <c r="F113" s="59" t="s">
        <v>5201</v>
      </c>
      <c r="G113" s="59" t="s">
        <v>57</v>
      </c>
      <c r="H113" s="59" t="s">
        <v>5202</v>
      </c>
      <c r="I113" s="59" t="s">
        <v>30</v>
      </c>
      <c r="J113" s="56"/>
      <c r="K113" s="166">
        <v>10.0</v>
      </c>
      <c r="L113" s="69">
        <f t="shared" si="1"/>
        <v>46158</v>
      </c>
      <c r="M113" s="150" t="str">
        <f>IF(L113="","",IF(L113&lt;TODAY(),"VENCIDA",IF(L113=TODAY(),"VENCE HOY","A TIEMPO")))</f>
        <v>A TIEMPO</v>
      </c>
      <c r="N113" s="195"/>
      <c r="O113" s="61"/>
      <c r="P113" s="61"/>
      <c r="Q113" s="60"/>
      <c r="R113" s="61"/>
      <c r="S113" s="62"/>
      <c r="T113" s="63"/>
      <c r="U113" s="63"/>
      <c r="V113" s="63"/>
      <c r="W113" s="63"/>
      <c r="X113" s="63"/>
      <c r="Y113" s="63"/>
      <c r="Z113" s="63"/>
      <c r="AA113" s="91"/>
    </row>
    <row r="114" ht="75.0" customHeight="1">
      <c r="A114" s="164" t="s">
        <v>3719</v>
      </c>
      <c r="B114" s="157" t="s">
        <v>55</v>
      </c>
      <c r="C114" s="59">
        <v>20035.0</v>
      </c>
      <c r="D114" s="158" t="s">
        <v>40</v>
      </c>
      <c r="E114" s="172">
        <v>46148.0</v>
      </c>
      <c r="F114" s="59" t="s">
        <v>5203</v>
      </c>
      <c r="G114" s="59" t="s">
        <v>57</v>
      </c>
      <c r="H114" s="59" t="s">
        <v>5204</v>
      </c>
      <c r="I114" s="59" t="s">
        <v>19</v>
      </c>
      <c r="J114" s="56"/>
      <c r="K114" s="166">
        <v>15.0</v>
      </c>
      <c r="L114" s="69">
        <f t="shared" si="1"/>
        <v>46163</v>
      </c>
      <c r="M114" s="170" t="s">
        <v>60</v>
      </c>
      <c r="N114" s="195">
        <v>46154.0</v>
      </c>
      <c r="O114" s="61"/>
      <c r="P114" s="201" t="s">
        <v>5205</v>
      </c>
      <c r="Q114" s="60"/>
      <c r="R114" s="61"/>
      <c r="S114" s="62"/>
      <c r="T114" s="63"/>
      <c r="U114" s="63"/>
      <c r="V114" s="63"/>
      <c r="W114" s="63"/>
      <c r="X114" s="63"/>
      <c r="Y114" s="63"/>
      <c r="Z114" s="63"/>
      <c r="AA114" s="91"/>
    </row>
    <row r="115" ht="75.0" customHeight="1">
      <c r="A115" s="164" t="s">
        <v>3719</v>
      </c>
      <c r="B115" s="157" t="s">
        <v>55</v>
      </c>
      <c r="C115" s="174">
        <v>20042.0</v>
      </c>
      <c r="D115" s="158" t="s">
        <v>40</v>
      </c>
      <c r="E115" s="172">
        <v>46148.0</v>
      </c>
      <c r="F115" s="59" t="s">
        <v>5206</v>
      </c>
      <c r="G115" s="59" t="s">
        <v>57</v>
      </c>
      <c r="H115" s="59" t="s">
        <v>5207</v>
      </c>
      <c r="I115" s="59" t="s">
        <v>24</v>
      </c>
      <c r="J115" s="56"/>
      <c r="K115" s="166">
        <v>15.0</v>
      </c>
      <c r="L115" s="69">
        <f t="shared" si="1"/>
        <v>46163</v>
      </c>
      <c r="M115" s="151" t="s">
        <v>60</v>
      </c>
      <c r="N115" s="195">
        <v>46148.0</v>
      </c>
      <c r="O115" s="61"/>
      <c r="P115" s="166" t="s">
        <v>5208</v>
      </c>
      <c r="Q115" s="60"/>
      <c r="R115" s="61"/>
      <c r="S115" s="62"/>
      <c r="T115" s="63"/>
      <c r="U115" s="63"/>
      <c r="V115" s="63"/>
      <c r="W115" s="63"/>
      <c r="X115" s="63"/>
      <c r="Y115" s="63"/>
      <c r="Z115" s="63"/>
      <c r="AA115" s="91"/>
    </row>
    <row r="116" ht="75.0" customHeight="1">
      <c r="A116" s="164" t="s">
        <v>3719</v>
      </c>
      <c r="B116" s="157" t="s">
        <v>55</v>
      </c>
      <c r="C116" s="59">
        <v>20043.0</v>
      </c>
      <c r="D116" s="158" t="s">
        <v>40</v>
      </c>
      <c r="E116" s="172">
        <v>46148.0</v>
      </c>
      <c r="F116" s="59" t="s">
        <v>5209</v>
      </c>
      <c r="G116" s="59" t="s">
        <v>57</v>
      </c>
      <c r="H116" s="59" t="s">
        <v>5210</v>
      </c>
      <c r="I116" s="59" t="s">
        <v>12</v>
      </c>
      <c r="J116" s="56"/>
      <c r="K116" s="166">
        <v>15.0</v>
      </c>
      <c r="L116" s="69">
        <f t="shared" si="1"/>
        <v>46163</v>
      </c>
      <c r="M116" s="150" t="str">
        <f t="shared" ref="M116:M118" si="18">IF(L116="","",IF(L116&lt;TODAY(),"VENCIDA",IF(L116=TODAY(),"VENCE HOY","A TIEMPO")))</f>
        <v>A TIEMPO</v>
      </c>
      <c r="N116" s="195"/>
      <c r="O116" s="61"/>
      <c r="P116" s="61"/>
      <c r="Q116" s="60"/>
      <c r="R116" s="61"/>
      <c r="S116" s="62"/>
      <c r="T116" s="63"/>
      <c r="U116" s="63"/>
      <c r="V116" s="63"/>
      <c r="W116" s="63"/>
      <c r="X116" s="63"/>
      <c r="Y116" s="63"/>
      <c r="Z116" s="63"/>
      <c r="AA116" s="91"/>
    </row>
    <row r="117" ht="75.0" customHeight="1">
      <c r="A117" s="164" t="s">
        <v>3719</v>
      </c>
      <c r="B117" s="157" t="s">
        <v>55</v>
      </c>
      <c r="C117" s="59">
        <v>20045.0</v>
      </c>
      <c r="D117" s="158" t="s">
        <v>40</v>
      </c>
      <c r="E117" s="172">
        <v>46148.0</v>
      </c>
      <c r="F117" s="163" t="s">
        <v>5211</v>
      </c>
      <c r="G117" s="59" t="s">
        <v>57</v>
      </c>
      <c r="H117" s="173" t="s">
        <v>5212</v>
      </c>
      <c r="I117" s="59" t="s">
        <v>12</v>
      </c>
      <c r="J117" s="56"/>
      <c r="K117" s="166">
        <v>15.0</v>
      </c>
      <c r="L117" s="69">
        <f t="shared" si="1"/>
        <v>46163</v>
      </c>
      <c r="M117" s="150" t="str">
        <f t="shared" si="18"/>
        <v>A TIEMPO</v>
      </c>
      <c r="N117" s="195"/>
      <c r="O117" s="61"/>
      <c r="P117" s="61"/>
      <c r="Q117" s="60"/>
      <c r="R117" s="61"/>
      <c r="S117" s="62"/>
      <c r="T117" s="63"/>
      <c r="U117" s="63"/>
      <c r="V117" s="63"/>
      <c r="W117" s="63"/>
      <c r="X117" s="63"/>
      <c r="Y117" s="63"/>
      <c r="Z117" s="63"/>
      <c r="AA117" s="91"/>
    </row>
    <row r="118" ht="75.0" customHeight="1">
      <c r="A118" s="164" t="s">
        <v>3719</v>
      </c>
      <c r="B118" s="157" t="s">
        <v>55</v>
      </c>
      <c r="C118" s="59">
        <v>20048.0</v>
      </c>
      <c r="D118" s="158" t="s">
        <v>40</v>
      </c>
      <c r="E118" s="172">
        <v>46148.0</v>
      </c>
      <c r="F118" s="163" t="s">
        <v>5213</v>
      </c>
      <c r="G118" s="59" t="s">
        <v>57</v>
      </c>
      <c r="H118" s="59" t="s">
        <v>5026</v>
      </c>
      <c r="I118" s="59" t="s">
        <v>12</v>
      </c>
      <c r="J118" s="56"/>
      <c r="K118" s="166">
        <v>15.0</v>
      </c>
      <c r="L118" s="69">
        <f t="shared" si="1"/>
        <v>46163</v>
      </c>
      <c r="M118" s="150" t="str">
        <f t="shared" si="18"/>
        <v>A TIEMPO</v>
      </c>
      <c r="N118" s="195"/>
      <c r="O118" s="61"/>
      <c r="P118" s="61"/>
      <c r="Q118" s="60"/>
      <c r="R118" s="61"/>
      <c r="S118" s="62"/>
      <c r="T118" s="63"/>
      <c r="U118" s="63"/>
      <c r="V118" s="63"/>
      <c r="W118" s="63"/>
      <c r="X118" s="63"/>
      <c r="Y118" s="63"/>
      <c r="Z118" s="63"/>
      <c r="AA118" s="91"/>
    </row>
    <row r="119" ht="75.0" customHeight="1">
      <c r="A119" s="164" t="s">
        <v>3719</v>
      </c>
      <c r="B119" s="157" t="s">
        <v>55</v>
      </c>
      <c r="C119" s="59">
        <v>20050.0</v>
      </c>
      <c r="D119" s="158" t="s">
        <v>40</v>
      </c>
      <c r="E119" s="172">
        <v>46148.0</v>
      </c>
      <c r="F119" s="59" t="s">
        <v>5214</v>
      </c>
      <c r="G119" s="59" t="s">
        <v>57</v>
      </c>
      <c r="H119" s="59" t="s">
        <v>5215</v>
      </c>
      <c r="I119" s="59" t="s">
        <v>12</v>
      </c>
      <c r="J119" s="56"/>
      <c r="K119" s="166">
        <v>15.0</v>
      </c>
      <c r="L119" s="69">
        <f t="shared" si="1"/>
        <v>46163</v>
      </c>
      <c r="M119" s="151" t="s">
        <v>60</v>
      </c>
      <c r="N119" s="195">
        <v>46151.0</v>
      </c>
      <c r="O119" s="61"/>
      <c r="P119" s="166" t="s">
        <v>5216</v>
      </c>
      <c r="Q119" s="60"/>
      <c r="R119" s="61"/>
      <c r="S119" s="62"/>
      <c r="T119" s="63"/>
      <c r="U119" s="63"/>
      <c r="V119" s="63"/>
      <c r="W119" s="63"/>
      <c r="X119" s="63"/>
      <c r="Y119" s="63"/>
      <c r="Z119" s="63"/>
      <c r="AA119" s="91"/>
    </row>
    <row r="120" ht="75.0" customHeight="1">
      <c r="A120" s="164" t="s">
        <v>3719</v>
      </c>
      <c r="B120" s="157" t="s">
        <v>55</v>
      </c>
      <c r="C120" s="59">
        <v>20053.0</v>
      </c>
      <c r="D120" s="158" t="s">
        <v>40</v>
      </c>
      <c r="E120" s="172">
        <v>46148.0</v>
      </c>
      <c r="F120" s="59" t="s">
        <v>5217</v>
      </c>
      <c r="G120" s="59" t="s">
        <v>57</v>
      </c>
      <c r="H120" s="59" t="s">
        <v>5218</v>
      </c>
      <c r="I120" s="59" t="s">
        <v>12</v>
      </c>
      <c r="J120" s="56"/>
      <c r="K120" s="166">
        <v>15.0</v>
      </c>
      <c r="L120" s="69">
        <f t="shared" si="1"/>
        <v>46163</v>
      </c>
      <c r="M120" s="151" t="s">
        <v>60</v>
      </c>
      <c r="N120" s="195">
        <v>46151.0</v>
      </c>
      <c r="O120" s="61"/>
      <c r="P120" s="166" t="s">
        <v>5219</v>
      </c>
      <c r="Q120" s="60"/>
      <c r="R120" s="61"/>
      <c r="S120" s="62"/>
      <c r="T120" s="63"/>
      <c r="U120" s="63"/>
      <c r="V120" s="63"/>
      <c r="W120" s="63"/>
      <c r="X120" s="63"/>
      <c r="Y120" s="63"/>
      <c r="Z120" s="63"/>
      <c r="AA120" s="91"/>
    </row>
    <row r="121" ht="75.0" customHeight="1">
      <c r="A121" s="164" t="s">
        <v>3719</v>
      </c>
      <c r="B121" s="157" t="s">
        <v>55</v>
      </c>
      <c r="C121" s="59">
        <v>20054.0</v>
      </c>
      <c r="D121" s="158" t="s">
        <v>40</v>
      </c>
      <c r="E121" s="172">
        <v>46148.0</v>
      </c>
      <c r="F121" s="59" t="s">
        <v>5220</v>
      </c>
      <c r="G121" s="59" t="s">
        <v>57</v>
      </c>
      <c r="H121" s="59" t="s">
        <v>528</v>
      </c>
      <c r="I121" s="59" t="s">
        <v>19</v>
      </c>
      <c r="J121" s="56"/>
      <c r="K121" s="166">
        <v>15.0</v>
      </c>
      <c r="L121" s="69">
        <f t="shared" si="1"/>
        <v>46163</v>
      </c>
      <c r="M121" s="150" t="str">
        <f>IF(L121="","",IF(L121&lt;TODAY(),"VENCIDA",IF(L121=TODAY(),"VENCE HOY","A TIEMPO")))</f>
        <v>A TIEMPO</v>
      </c>
      <c r="N121" s="195"/>
      <c r="O121" s="61"/>
      <c r="P121" s="166"/>
      <c r="Q121" s="60"/>
      <c r="R121" s="61"/>
      <c r="S121" s="62"/>
      <c r="T121" s="63"/>
      <c r="U121" s="63"/>
      <c r="V121" s="63"/>
      <c r="W121" s="63"/>
      <c r="X121" s="63"/>
      <c r="Y121" s="63"/>
      <c r="Z121" s="63"/>
      <c r="AA121" s="91"/>
    </row>
    <row r="122" ht="75.0" customHeight="1">
      <c r="A122" s="164" t="s">
        <v>3719</v>
      </c>
      <c r="B122" s="157" t="s">
        <v>55</v>
      </c>
      <c r="C122" s="59">
        <v>20061.0</v>
      </c>
      <c r="D122" s="158" t="s">
        <v>40</v>
      </c>
      <c r="E122" s="172">
        <v>46148.0</v>
      </c>
      <c r="F122" s="59" t="s">
        <v>5221</v>
      </c>
      <c r="G122" s="59" t="s">
        <v>57</v>
      </c>
      <c r="H122" s="59" t="s">
        <v>5222</v>
      </c>
      <c r="I122" s="59" t="s">
        <v>12</v>
      </c>
      <c r="J122" s="56"/>
      <c r="K122" s="166">
        <v>15.0</v>
      </c>
      <c r="L122" s="69">
        <f t="shared" si="1"/>
        <v>46163</v>
      </c>
      <c r="M122" s="151" t="s">
        <v>60</v>
      </c>
      <c r="N122" s="195">
        <v>46148.0</v>
      </c>
      <c r="O122" s="61"/>
      <c r="P122" s="166" t="s">
        <v>5223</v>
      </c>
      <c r="Q122" s="60"/>
      <c r="R122" s="61"/>
      <c r="S122" s="62"/>
      <c r="T122" s="63"/>
      <c r="U122" s="63"/>
      <c r="V122" s="63"/>
      <c r="W122" s="63"/>
      <c r="X122" s="63"/>
      <c r="Y122" s="63"/>
      <c r="Z122" s="63"/>
      <c r="AA122" s="91"/>
    </row>
    <row r="123" ht="75.0" customHeight="1">
      <c r="A123" s="164" t="s">
        <v>3719</v>
      </c>
      <c r="B123" s="157" t="s">
        <v>55</v>
      </c>
      <c r="C123" s="59">
        <v>20063.0</v>
      </c>
      <c r="D123" s="158" t="s">
        <v>40</v>
      </c>
      <c r="E123" s="172">
        <v>46148.0</v>
      </c>
      <c r="F123" s="59" t="s">
        <v>5224</v>
      </c>
      <c r="G123" s="59" t="s">
        <v>57</v>
      </c>
      <c r="H123" s="59" t="s">
        <v>5026</v>
      </c>
      <c r="I123" s="59" t="s">
        <v>12</v>
      </c>
      <c r="J123" s="56"/>
      <c r="K123" s="166">
        <v>15.0</v>
      </c>
      <c r="L123" s="69">
        <f t="shared" si="1"/>
        <v>46163</v>
      </c>
      <c r="M123" s="150" t="str">
        <f t="shared" ref="M123:M129" si="19">IF(L123="","",IF(L123&lt;TODAY(),"VENCIDA",IF(L123=TODAY(),"VENCE HOY","A TIEMPO")))</f>
        <v>A TIEMPO</v>
      </c>
      <c r="N123" s="195"/>
      <c r="O123" s="61"/>
      <c r="P123" s="61"/>
      <c r="Q123" s="60"/>
      <c r="R123" s="61"/>
      <c r="S123" s="62"/>
      <c r="T123" s="63"/>
      <c r="U123" s="63"/>
      <c r="V123" s="63"/>
      <c r="W123" s="63"/>
      <c r="X123" s="63"/>
      <c r="Y123" s="63"/>
      <c r="Z123" s="63"/>
      <c r="AA123" s="91"/>
    </row>
    <row r="124" ht="75.0" customHeight="1">
      <c r="A124" s="164" t="s">
        <v>3719</v>
      </c>
      <c r="B124" s="157" t="s">
        <v>55</v>
      </c>
      <c r="C124" s="59">
        <v>21532.0</v>
      </c>
      <c r="D124" s="158" t="s">
        <v>40</v>
      </c>
      <c r="E124" s="172">
        <v>46148.0</v>
      </c>
      <c r="F124" s="59" t="s">
        <v>5225</v>
      </c>
      <c r="G124" s="59" t="s">
        <v>57</v>
      </c>
      <c r="H124" s="59" t="s">
        <v>5226</v>
      </c>
      <c r="I124" s="59" t="s">
        <v>37</v>
      </c>
      <c r="J124" s="56"/>
      <c r="K124" s="166">
        <v>2.0</v>
      </c>
      <c r="L124" s="69">
        <f t="shared" si="1"/>
        <v>46150</v>
      </c>
      <c r="M124" s="150" t="str">
        <f t="shared" si="19"/>
        <v>VENCIDA</v>
      </c>
      <c r="N124" s="195"/>
      <c r="O124" s="61"/>
      <c r="P124" s="166"/>
      <c r="Q124" s="60"/>
      <c r="R124" s="61"/>
      <c r="S124" s="62"/>
      <c r="T124" s="63"/>
      <c r="U124" s="63"/>
      <c r="V124" s="63"/>
      <c r="W124" s="63"/>
      <c r="X124" s="63"/>
      <c r="Y124" s="63"/>
      <c r="Z124" s="63"/>
      <c r="AA124" s="91"/>
    </row>
    <row r="125" ht="75.0" customHeight="1">
      <c r="A125" s="164" t="s">
        <v>3715</v>
      </c>
      <c r="B125" s="157" t="s">
        <v>1497</v>
      </c>
      <c r="C125" s="59">
        <v>20085.0</v>
      </c>
      <c r="D125" s="158" t="s">
        <v>40</v>
      </c>
      <c r="E125" s="172">
        <v>46148.0</v>
      </c>
      <c r="F125" s="59" t="s">
        <v>5227</v>
      </c>
      <c r="G125" s="59" t="s">
        <v>57</v>
      </c>
      <c r="H125" s="59" t="s">
        <v>5228</v>
      </c>
      <c r="I125" s="59" t="s">
        <v>12</v>
      </c>
      <c r="J125" s="56"/>
      <c r="K125" s="166">
        <v>15.0</v>
      </c>
      <c r="L125" s="69">
        <f t="shared" si="1"/>
        <v>46163</v>
      </c>
      <c r="M125" s="150" t="str">
        <f t="shared" si="19"/>
        <v>A TIEMPO</v>
      </c>
      <c r="N125" s="195"/>
      <c r="O125" s="61"/>
      <c r="P125" s="166"/>
      <c r="Q125" s="60"/>
      <c r="R125" s="61"/>
      <c r="S125" s="62"/>
      <c r="T125" s="63"/>
      <c r="U125" s="63"/>
      <c r="V125" s="63"/>
      <c r="W125" s="63"/>
      <c r="X125" s="63"/>
      <c r="Y125" s="63"/>
      <c r="Z125" s="63"/>
      <c r="AA125" s="91"/>
    </row>
    <row r="126" ht="75.0" customHeight="1">
      <c r="A126" s="164" t="s">
        <v>3715</v>
      </c>
      <c r="B126" s="157" t="s">
        <v>55</v>
      </c>
      <c r="C126" s="59">
        <v>20076.0</v>
      </c>
      <c r="D126" s="158" t="s">
        <v>40</v>
      </c>
      <c r="E126" s="172">
        <v>46148.0</v>
      </c>
      <c r="F126" s="59" t="s">
        <v>5229</v>
      </c>
      <c r="G126" s="59" t="s">
        <v>57</v>
      </c>
      <c r="H126" s="59" t="s">
        <v>1773</v>
      </c>
      <c r="I126" s="59" t="s">
        <v>12</v>
      </c>
      <c r="J126" s="56"/>
      <c r="K126" s="166">
        <v>1.0</v>
      </c>
      <c r="L126" s="69">
        <f t="shared" si="1"/>
        <v>46149</v>
      </c>
      <c r="M126" s="150" t="str">
        <f t="shared" si="19"/>
        <v>VENCIDA</v>
      </c>
      <c r="N126" s="195"/>
      <c r="O126" s="61"/>
      <c r="P126" s="61"/>
      <c r="Q126" s="60"/>
      <c r="R126" s="61"/>
      <c r="S126" s="62"/>
      <c r="T126" s="63"/>
      <c r="U126" s="63"/>
      <c r="V126" s="63"/>
      <c r="W126" s="63"/>
      <c r="X126" s="63"/>
      <c r="Y126" s="63"/>
      <c r="Z126" s="63"/>
      <c r="AA126" s="91"/>
    </row>
    <row r="127" ht="75.0" customHeight="1">
      <c r="A127" s="163" t="s">
        <v>3715</v>
      </c>
      <c r="B127" s="157" t="s">
        <v>55</v>
      </c>
      <c r="C127" s="59">
        <v>20137.0</v>
      </c>
      <c r="D127" s="158" t="s">
        <v>40</v>
      </c>
      <c r="E127" s="172">
        <v>46148.0</v>
      </c>
      <c r="F127" s="59" t="s">
        <v>5230</v>
      </c>
      <c r="G127" s="59" t="s">
        <v>57</v>
      </c>
      <c r="H127" s="59" t="s">
        <v>5231</v>
      </c>
      <c r="I127" s="59" t="s">
        <v>12</v>
      </c>
      <c r="J127" s="56"/>
      <c r="K127" s="166">
        <v>15.0</v>
      </c>
      <c r="L127" s="69">
        <f t="shared" si="1"/>
        <v>46163</v>
      </c>
      <c r="M127" s="150" t="str">
        <f t="shared" si="19"/>
        <v>A TIEMPO</v>
      </c>
      <c r="N127" s="195"/>
      <c r="O127" s="61"/>
      <c r="P127" s="61"/>
      <c r="Q127" s="60"/>
      <c r="R127" s="61"/>
      <c r="S127" s="62"/>
      <c r="T127" s="63"/>
      <c r="U127" s="63"/>
      <c r="V127" s="63"/>
      <c r="W127" s="63"/>
      <c r="X127" s="63"/>
      <c r="Y127" s="63"/>
      <c r="Z127" s="63"/>
      <c r="AA127" s="91"/>
    </row>
    <row r="128" ht="75.0" customHeight="1">
      <c r="A128" s="164" t="s">
        <v>3715</v>
      </c>
      <c r="B128" s="157" t="s">
        <v>55</v>
      </c>
      <c r="C128" s="59">
        <v>16694.0</v>
      </c>
      <c r="D128" s="158" t="s">
        <v>40</v>
      </c>
      <c r="E128" s="172">
        <v>46148.0</v>
      </c>
      <c r="F128" s="59" t="s">
        <v>5232</v>
      </c>
      <c r="G128" s="59" t="s">
        <v>57</v>
      </c>
      <c r="H128" s="59" t="s">
        <v>5233</v>
      </c>
      <c r="I128" s="59" t="s">
        <v>19</v>
      </c>
      <c r="J128" s="56"/>
      <c r="K128" s="166">
        <v>15.0</v>
      </c>
      <c r="L128" s="69">
        <f t="shared" si="1"/>
        <v>46163</v>
      </c>
      <c r="M128" s="150" t="str">
        <f t="shared" si="19"/>
        <v>A TIEMPO</v>
      </c>
      <c r="N128" s="195"/>
      <c r="O128" s="61"/>
      <c r="P128" s="61"/>
      <c r="Q128" s="60"/>
      <c r="R128" s="61"/>
      <c r="S128" s="62"/>
      <c r="T128" s="63"/>
      <c r="U128" s="63"/>
      <c r="V128" s="63"/>
      <c r="W128" s="63"/>
      <c r="X128" s="63"/>
      <c r="Y128" s="63"/>
      <c r="Z128" s="63"/>
      <c r="AA128" s="91"/>
    </row>
    <row r="129" ht="75.0" customHeight="1">
      <c r="A129" s="164" t="s">
        <v>3715</v>
      </c>
      <c r="B129" s="157" t="s">
        <v>55</v>
      </c>
      <c r="C129" s="174">
        <v>20123.0</v>
      </c>
      <c r="D129" s="158" t="s">
        <v>40</v>
      </c>
      <c r="E129" s="172">
        <v>46148.0</v>
      </c>
      <c r="F129" s="59" t="s">
        <v>5234</v>
      </c>
      <c r="G129" s="59" t="s">
        <v>57</v>
      </c>
      <c r="H129" s="59" t="s">
        <v>5235</v>
      </c>
      <c r="I129" s="59" t="s">
        <v>12</v>
      </c>
      <c r="J129" s="56"/>
      <c r="K129" s="166">
        <v>15.0</v>
      </c>
      <c r="L129" s="69">
        <f t="shared" si="1"/>
        <v>46163</v>
      </c>
      <c r="M129" s="150" t="str">
        <f t="shared" si="19"/>
        <v>A TIEMPO</v>
      </c>
      <c r="N129" s="195"/>
      <c r="O129" s="61"/>
      <c r="P129" s="166"/>
      <c r="Q129" s="60"/>
      <c r="R129" s="61"/>
      <c r="S129" s="62"/>
      <c r="T129" s="63"/>
      <c r="U129" s="63"/>
      <c r="V129" s="63"/>
      <c r="W129" s="63"/>
      <c r="X129" s="63"/>
      <c r="Y129" s="63"/>
      <c r="Z129" s="63"/>
      <c r="AA129" s="91"/>
    </row>
    <row r="130" ht="75.0" customHeight="1">
      <c r="A130" s="164" t="s">
        <v>3715</v>
      </c>
      <c r="B130" s="157" t="s">
        <v>55</v>
      </c>
      <c r="C130" s="59">
        <v>20117.0</v>
      </c>
      <c r="D130" s="158" t="s">
        <v>40</v>
      </c>
      <c r="E130" s="172">
        <v>46148.0</v>
      </c>
      <c r="F130" s="59" t="s">
        <v>5152</v>
      </c>
      <c r="G130" s="59" t="s">
        <v>57</v>
      </c>
      <c r="H130" s="59" t="s">
        <v>5236</v>
      </c>
      <c r="I130" s="59" t="s">
        <v>12</v>
      </c>
      <c r="J130" s="56"/>
      <c r="K130" s="166">
        <v>2.0</v>
      </c>
      <c r="L130" s="69">
        <f t="shared" si="1"/>
        <v>46150</v>
      </c>
      <c r="M130" s="151" t="s">
        <v>60</v>
      </c>
      <c r="N130" s="195">
        <v>46151.0</v>
      </c>
      <c r="O130" s="166"/>
      <c r="P130" s="166" t="s">
        <v>5237</v>
      </c>
      <c r="Q130" s="60"/>
      <c r="R130" s="61"/>
      <c r="S130" s="62"/>
      <c r="T130" s="63"/>
      <c r="U130" s="63"/>
      <c r="V130" s="63"/>
      <c r="W130" s="63"/>
      <c r="X130" s="63"/>
      <c r="Y130" s="63"/>
      <c r="Z130" s="63"/>
      <c r="AA130" s="91"/>
    </row>
    <row r="131" ht="75.0" customHeight="1">
      <c r="A131" s="163" t="s">
        <v>3715</v>
      </c>
      <c r="B131" s="157" t="s">
        <v>55</v>
      </c>
      <c r="C131" s="59">
        <v>20115.0</v>
      </c>
      <c r="D131" s="158" t="s">
        <v>40</v>
      </c>
      <c r="E131" s="172">
        <v>46148.0</v>
      </c>
      <c r="F131" s="59" t="s">
        <v>5238</v>
      </c>
      <c r="G131" s="59" t="s">
        <v>57</v>
      </c>
      <c r="H131" s="59" t="s">
        <v>5239</v>
      </c>
      <c r="I131" s="59" t="s">
        <v>12</v>
      </c>
      <c r="J131" s="56"/>
      <c r="K131" s="166">
        <v>15.0</v>
      </c>
      <c r="L131" s="69">
        <f t="shared" si="1"/>
        <v>46163</v>
      </c>
      <c r="M131" s="151" t="s">
        <v>60</v>
      </c>
      <c r="N131" s="195">
        <v>46151.0</v>
      </c>
      <c r="O131" s="166"/>
      <c r="P131" s="166" t="s">
        <v>5240</v>
      </c>
      <c r="Q131" s="60"/>
      <c r="R131" s="61"/>
      <c r="S131" s="62"/>
      <c r="T131" s="63"/>
      <c r="U131" s="63"/>
      <c r="V131" s="63"/>
      <c r="W131" s="63"/>
      <c r="X131" s="63"/>
      <c r="Y131" s="63"/>
      <c r="Z131" s="63"/>
      <c r="AA131" s="91"/>
    </row>
    <row r="132" ht="75.0" customHeight="1">
      <c r="A132" s="164" t="s">
        <v>3715</v>
      </c>
      <c r="B132" s="157" t="s">
        <v>55</v>
      </c>
      <c r="C132" s="59">
        <v>20155.0</v>
      </c>
      <c r="D132" s="158" t="s">
        <v>40</v>
      </c>
      <c r="E132" s="172">
        <v>46148.0</v>
      </c>
      <c r="F132" s="59" t="s">
        <v>5241</v>
      </c>
      <c r="G132" s="59" t="s">
        <v>57</v>
      </c>
      <c r="H132" s="59" t="s">
        <v>5242</v>
      </c>
      <c r="I132" s="59" t="s">
        <v>12</v>
      </c>
      <c r="J132" s="56"/>
      <c r="K132" s="166">
        <v>15.0</v>
      </c>
      <c r="L132" s="69">
        <f t="shared" si="1"/>
        <v>46163</v>
      </c>
      <c r="M132" s="150" t="str">
        <f t="shared" ref="M132:M133" si="20">IF(L132="","",IF(L132&lt;TODAY(),"VENCIDA",IF(L132=TODAY(),"VENCE HOY","A TIEMPO")))</f>
        <v>A TIEMPO</v>
      </c>
      <c r="N132" s="195"/>
      <c r="O132" s="71"/>
      <c r="P132" s="166"/>
      <c r="Q132" s="60"/>
      <c r="R132" s="61"/>
      <c r="S132" s="62"/>
      <c r="T132" s="63"/>
      <c r="U132" s="63"/>
      <c r="V132" s="63"/>
      <c r="W132" s="63"/>
      <c r="X132" s="63"/>
      <c r="Y132" s="63"/>
      <c r="Z132" s="63"/>
      <c r="AA132" s="91"/>
    </row>
    <row r="133" ht="75.0" customHeight="1">
      <c r="A133" s="164" t="s">
        <v>3715</v>
      </c>
      <c r="B133" s="157" t="s">
        <v>55</v>
      </c>
      <c r="C133" s="59">
        <v>20114.0</v>
      </c>
      <c r="D133" s="158" t="s">
        <v>40</v>
      </c>
      <c r="E133" s="172">
        <v>46148.0</v>
      </c>
      <c r="F133" s="59" t="s">
        <v>5243</v>
      </c>
      <c r="G133" s="59" t="s">
        <v>57</v>
      </c>
      <c r="H133" s="59" t="s">
        <v>5244</v>
      </c>
      <c r="I133" s="59" t="s">
        <v>12</v>
      </c>
      <c r="J133" s="56"/>
      <c r="K133" s="166">
        <v>15.0</v>
      </c>
      <c r="L133" s="69">
        <f t="shared" si="1"/>
        <v>46163</v>
      </c>
      <c r="M133" s="150" t="str">
        <f t="shared" si="20"/>
        <v>A TIEMPO</v>
      </c>
      <c r="N133" s="195"/>
      <c r="O133" s="61"/>
      <c r="P133" s="166"/>
      <c r="Q133" s="60"/>
      <c r="R133" s="61"/>
      <c r="S133" s="62"/>
      <c r="T133" s="63"/>
      <c r="U133" s="63"/>
      <c r="V133" s="63"/>
      <c r="W133" s="63"/>
      <c r="X133" s="63"/>
      <c r="Y133" s="63"/>
      <c r="Z133" s="63"/>
      <c r="AA133" s="91"/>
    </row>
    <row r="134" ht="75.0" customHeight="1">
      <c r="A134" s="164" t="s">
        <v>3715</v>
      </c>
      <c r="B134" s="157" t="s">
        <v>55</v>
      </c>
      <c r="C134" s="59">
        <v>20163.0</v>
      </c>
      <c r="D134" s="158" t="s">
        <v>40</v>
      </c>
      <c r="E134" s="172">
        <v>46148.0</v>
      </c>
      <c r="F134" s="59" t="s">
        <v>5245</v>
      </c>
      <c r="G134" s="59" t="s">
        <v>57</v>
      </c>
      <c r="H134" s="59" t="s">
        <v>5246</v>
      </c>
      <c r="I134" s="59" t="s">
        <v>12</v>
      </c>
      <c r="J134" s="56"/>
      <c r="K134" s="166">
        <v>15.0</v>
      </c>
      <c r="L134" s="69">
        <f t="shared" si="1"/>
        <v>46163</v>
      </c>
      <c r="M134" s="151" t="s">
        <v>60</v>
      </c>
      <c r="N134" s="195">
        <v>46151.0</v>
      </c>
      <c r="O134" s="61"/>
      <c r="P134" s="166" t="s">
        <v>5247</v>
      </c>
      <c r="Q134" s="60"/>
      <c r="R134" s="61"/>
      <c r="S134" s="62"/>
      <c r="T134" s="63"/>
      <c r="U134" s="63"/>
      <c r="V134" s="63"/>
      <c r="W134" s="63"/>
      <c r="X134" s="63"/>
      <c r="Y134" s="63"/>
      <c r="Z134" s="63"/>
      <c r="AA134" s="91"/>
    </row>
    <row r="135" ht="75.0" customHeight="1">
      <c r="A135" s="164" t="s">
        <v>3715</v>
      </c>
      <c r="B135" s="157" t="s">
        <v>55</v>
      </c>
      <c r="C135" s="59">
        <v>20162.0</v>
      </c>
      <c r="D135" s="158" t="s">
        <v>40</v>
      </c>
      <c r="E135" s="172">
        <v>46148.0</v>
      </c>
      <c r="F135" s="59" t="s">
        <v>5248</v>
      </c>
      <c r="G135" s="59" t="s">
        <v>57</v>
      </c>
      <c r="H135" s="59" t="s">
        <v>5249</v>
      </c>
      <c r="I135" s="59" t="s">
        <v>12</v>
      </c>
      <c r="J135" s="56"/>
      <c r="K135" s="166">
        <v>15.0</v>
      </c>
      <c r="L135" s="69">
        <f t="shared" si="1"/>
        <v>46163</v>
      </c>
      <c r="M135" s="150" t="str">
        <f>IF(L135="","",IF(L135&lt;TODAY(),"VENCIDA",IF(L135=TODAY(),"VENCE HOY","A TIEMPO")))</f>
        <v>A TIEMPO</v>
      </c>
      <c r="N135" s="195"/>
      <c r="O135" s="61"/>
      <c r="P135" s="166"/>
      <c r="Q135" s="60"/>
      <c r="R135" s="61"/>
      <c r="S135" s="62"/>
      <c r="T135" s="63"/>
      <c r="U135" s="63"/>
      <c r="V135" s="63"/>
      <c r="W135" s="63"/>
      <c r="X135" s="63"/>
      <c r="Y135" s="63"/>
      <c r="Z135" s="63"/>
      <c r="AA135" s="91"/>
    </row>
    <row r="136" ht="75.0" customHeight="1">
      <c r="A136" s="164" t="s">
        <v>3715</v>
      </c>
      <c r="B136" s="157" t="s">
        <v>55</v>
      </c>
      <c r="C136" s="59">
        <v>20112.0</v>
      </c>
      <c r="D136" s="158" t="s">
        <v>40</v>
      </c>
      <c r="E136" s="172">
        <v>46148.0</v>
      </c>
      <c r="F136" s="59" t="s">
        <v>5250</v>
      </c>
      <c r="G136" s="59" t="s">
        <v>57</v>
      </c>
      <c r="H136" s="59" t="s">
        <v>5251</v>
      </c>
      <c r="I136" s="59" t="s">
        <v>12</v>
      </c>
      <c r="J136" s="56"/>
      <c r="K136" s="166">
        <v>15.0</v>
      </c>
      <c r="L136" s="69">
        <f t="shared" si="1"/>
        <v>46163</v>
      </c>
      <c r="M136" s="151" t="s">
        <v>60</v>
      </c>
      <c r="N136" s="195">
        <v>46151.0</v>
      </c>
      <c r="O136" s="61"/>
      <c r="P136" s="166" t="s">
        <v>5252</v>
      </c>
      <c r="Q136" s="60"/>
      <c r="R136" s="61"/>
      <c r="S136" s="62"/>
      <c r="T136" s="63"/>
      <c r="U136" s="63"/>
      <c r="V136" s="63"/>
      <c r="W136" s="63"/>
      <c r="X136" s="63"/>
      <c r="Y136" s="63"/>
      <c r="Z136" s="63"/>
      <c r="AA136" s="91"/>
    </row>
    <row r="137" ht="75.0" customHeight="1">
      <c r="A137" s="164" t="s">
        <v>3715</v>
      </c>
      <c r="B137" s="157" t="s">
        <v>55</v>
      </c>
      <c r="C137" s="59">
        <v>20110.0</v>
      </c>
      <c r="D137" s="158" t="s">
        <v>40</v>
      </c>
      <c r="E137" s="172">
        <v>46148.0</v>
      </c>
      <c r="F137" s="59" t="s">
        <v>5253</v>
      </c>
      <c r="G137" s="59" t="s">
        <v>57</v>
      </c>
      <c r="H137" s="59" t="s">
        <v>5254</v>
      </c>
      <c r="I137" s="59" t="s">
        <v>12</v>
      </c>
      <c r="J137" s="56"/>
      <c r="K137" s="166">
        <v>15.0</v>
      </c>
      <c r="L137" s="69">
        <f t="shared" si="1"/>
        <v>46163</v>
      </c>
      <c r="M137" s="150" t="str">
        <f t="shared" ref="M137:M138" si="21">IF(L137="","",IF(L137&lt;TODAY(),"VENCIDA",IF(L137=TODAY(),"VENCE HOY","A TIEMPO")))</f>
        <v>A TIEMPO</v>
      </c>
      <c r="N137" s="195"/>
      <c r="O137" s="61"/>
      <c r="P137" s="166"/>
      <c r="Q137" s="60"/>
      <c r="R137" s="61"/>
      <c r="S137" s="62"/>
      <c r="T137" s="63"/>
      <c r="U137" s="63"/>
      <c r="V137" s="63"/>
      <c r="W137" s="63"/>
      <c r="X137" s="63"/>
      <c r="Y137" s="63"/>
      <c r="Z137" s="63"/>
      <c r="AA137" s="91"/>
    </row>
    <row r="138" ht="75.0" customHeight="1">
      <c r="A138" s="164" t="s">
        <v>3715</v>
      </c>
      <c r="B138" s="157" t="s">
        <v>55</v>
      </c>
      <c r="C138" s="59">
        <v>20106.0</v>
      </c>
      <c r="D138" s="158" t="s">
        <v>40</v>
      </c>
      <c r="E138" s="172">
        <v>46148.0</v>
      </c>
      <c r="F138" s="59" t="s">
        <v>5255</v>
      </c>
      <c r="G138" s="59" t="s">
        <v>57</v>
      </c>
      <c r="H138" s="59" t="s">
        <v>5256</v>
      </c>
      <c r="I138" s="59" t="s">
        <v>12</v>
      </c>
      <c r="J138" s="56"/>
      <c r="K138" s="166">
        <v>15.0</v>
      </c>
      <c r="L138" s="69">
        <f t="shared" si="1"/>
        <v>46163</v>
      </c>
      <c r="M138" s="150" t="str">
        <f t="shared" si="21"/>
        <v>A TIEMPO</v>
      </c>
      <c r="N138" s="195"/>
      <c r="O138" s="61"/>
      <c r="P138" s="166"/>
      <c r="Q138" s="60"/>
      <c r="R138" s="61"/>
      <c r="S138" s="62"/>
      <c r="T138" s="63"/>
      <c r="U138" s="63"/>
      <c r="V138" s="63"/>
      <c r="W138" s="63"/>
      <c r="X138" s="63"/>
      <c r="Y138" s="63"/>
      <c r="Z138" s="63"/>
      <c r="AA138" s="91"/>
    </row>
    <row r="139" ht="75.0" customHeight="1">
      <c r="A139" s="164" t="s">
        <v>3719</v>
      </c>
      <c r="B139" s="157" t="s">
        <v>55</v>
      </c>
      <c r="C139" s="59">
        <v>20071.0</v>
      </c>
      <c r="D139" s="158" t="s">
        <v>40</v>
      </c>
      <c r="E139" s="172">
        <v>46148.0</v>
      </c>
      <c r="F139" s="59" t="s">
        <v>5257</v>
      </c>
      <c r="G139" s="59" t="s">
        <v>57</v>
      </c>
      <c r="H139" s="59" t="s">
        <v>5258</v>
      </c>
      <c r="I139" s="59" t="s">
        <v>12</v>
      </c>
      <c r="J139" s="56"/>
      <c r="K139" s="166">
        <v>15.0</v>
      </c>
      <c r="L139" s="69">
        <f t="shared" si="1"/>
        <v>46163</v>
      </c>
      <c r="M139" s="151" t="s">
        <v>60</v>
      </c>
      <c r="N139" s="195">
        <v>46153.0</v>
      </c>
      <c r="O139" s="61"/>
      <c r="P139" s="166" t="s">
        <v>5259</v>
      </c>
      <c r="Q139" s="60"/>
      <c r="R139" s="61"/>
      <c r="S139" s="62"/>
      <c r="T139" s="63"/>
      <c r="U139" s="63"/>
      <c r="V139" s="63"/>
      <c r="W139" s="63"/>
      <c r="X139" s="63"/>
      <c r="Y139" s="63"/>
      <c r="Z139" s="63"/>
      <c r="AA139" s="91"/>
    </row>
    <row r="140" ht="75.0" customHeight="1">
      <c r="A140" s="164" t="s">
        <v>3715</v>
      </c>
      <c r="B140" s="157" t="s">
        <v>55</v>
      </c>
      <c r="C140" s="59">
        <v>20105.0</v>
      </c>
      <c r="D140" s="158" t="s">
        <v>40</v>
      </c>
      <c r="E140" s="172">
        <v>46148.0</v>
      </c>
      <c r="F140" s="59" t="s">
        <v>5260</v>
      </c>
      <c r="G140" s="59" t="s">
        <v>57</v>
      </c>
      <c r="H140" s="59" t="s">
        <v>5261</v>
      </c>
      <c r="I140" s="59" t="s">
        <v>12</v>
      </c>
      <c r="J140" s="56"/>
      <c r="K140" s="166">
        <v>15.0</v>
      </c>
      <c r="L140" s="69">
        <f t="shared" si="1"/>
        <v>46163</v>
      </c>
      <c r="M140" s="150" t="str">
        <f>IF(L140="","",IF(L140&lt;TODAY(),"VENCIDA",IF(L140=TODAY(),"VENCE HOY","A TIEMPO")))</f>
        <v>A TIEMPO</v>
      </c>
      <c r="N140" s="195"/>
      <c r="O140" s="61"/>
      <c r="P140" s="166"/>
      <c r="Q140" s="60"/>
      <c r="R140" s="61"/>
      <c r="S140" s="62"/>
      <c r="T140" s="63"/>
      <c r="U140" s="63"/>
      <c r="V140" s="63"/>
      <c r="W140" s="63"/>
      <c r="X140" s="63"/>
      <c r="Y140" s="63"/>
      <c r="Z140" s="63"/>
      <c r="AA140" s="91"/>
    </row>
    <row r="141" ht="75.0" customHeight="1">
      <c r="A141" s="164" t="s">
        <v>3715</v>
      </c>
      <c r="B141" s="157" t="s">
        <v>55</v>
      </c>
      <c r="C141" s="59">
        <v>19662.0</v>
      </c>
      <c r="D141" s="158" t="s">
        <v>40</v>
      </c>
      <c r="E141" s="172">
        <v>46148.0</v>
      </c>
      <c r="F141" s="59" t="s">
        <v>2072</v>
      </c>
      <c r="G141" s="59" t="s">
        <v>57</v>
      </c>
      <c r="H141" s="59" t="s">
        <v>5262</v>
      </c>
      <c r="I141" s="59" t="s">
        <v>12</v>
      </c>
      <c r="J141" s="56"/>
      <c r="K141" s="166">
        <v>15.0</v>
      </c>
      <c r="L141" s="69">
        <f t="shared" si="1"/>
        <v>46163</v>
      </c>
      <c r="M141" s="151" t="s">
        <v>60</v>
      </c>
      <c r="N141" s="195">
        <v>46151.0</v>
      </c>
      <c r="O141" s="61"/>
      <c r="P141" s="166" t="s">
        <v>5263</v>
      </c>
      <c r="Q141" s="60"/>
      <c r="R141" s="61"/>
      <c r="S141" s="62"/>
      <c r="T141" s="63"/>
      <c r="U141" s="63"/>
      <c r="V141" s="63"/>
      <c r="W141" s="63"/>
      <c r="X141" s="63"/>
      <c r="Y141" s="63"/>
      <c r="Z141" s="63"/>
      <c r="AA141" s="91"/>
    </row>
    <row r="142" ht="75.0" customHeight="1">
      <c r="A142" s="164" t="s">
        <v>3719</v>
      </c>
      <c r="B142" s="157" t="s">
        <v>55</v>
      </c>
      <c r="C142" s="59">
        <v>20078.0</v>
      </c>
      <c r="D142" s="158" t="s">
        <v>40</v>
      </c>
      <c r="E142" s="172">
        <v>46148.0</v>
      </c>
      <c r="F142" s="59" t="s">
        <v>5264</v>
      </c>
      <c r="G142" s="59" t="s">
        <v>57</v>
      </c>
      <c r="H142" s="59" t="s">
        <v>5265</v>
      </c>
      <c r="I142" s="59" t="s">
        <v>30</v>
      </c>
      <c r="J142" s="56"/>
      <c r="K142" s="166">
        <v>10.0</v>
      </c>
      <c r="L142" s="69">
        <f t="shared" si="1"/>
        <v>46158</v>
      </c>
      <c r="M142" s="150" t="str">
        <f t="shared" ref="M142:M144" si="22">IF(L142="","",IF(L142&lt;TODAY(),"VENCIDA",IF(L142=TODAY(),"VENCE HOY","A TIEMPO")))</f>
        <v>A TIEMPO</v>
      </c>
      <c r="N142" s="195"/>
      <c r="O142" s="61"/>
      <c r="P142" s="166"/>
      <c r="Q142" s="60"/>
      <c r="R142" s="166" t="s">
        <v>5266</v>
      </c>
      <c r="S142" s="62"/>
      <c r="T142" s="63"/>
      <c r="U142" s="63"/>
      <c r="V142" s="63"/>
      <c r="W142" s="63"/>
      <c r="X142" s="63"/>
      <c r="Y142" s="63"/>
      <c r="Z142" s="63"/>
      <c r="AA142" s="91"/>
    </row>
    <row r="143" ht="75.0" customHeight="1">
      <c r="A143" s="164" t="s">
        <v>3719</v>
      </c>
      <c r="B143" s="157" t="s">
        <v>55</v>
      </c>
      <c r="C143" s="59">
        <v>20082.0</v>
      </c>
      <c r="D143" s="158" t="s">
        <v>40</v>
      </c>
      <c r="E143" s="172">
        <v>46148.0</v>
      </c>
      <c r="F143" s="59" t="s">
        <v>5267</v>
      </c>
      <c r="G143" s="59" t="s">
        <v>57</v>
      </c>
      <c r="H143" s="59" t="s">
        <v>5268</v>
      </c>
      <c r="I143" s="59" t="s">
        <v>12</v>
      </c>
      <c r="J143" s="56"/>
      <c r="K143" s="166">
        <v>15.0</v>
      </c>
      <c r="L143" s="69">
        <f t="shared" si="1"/>
        <v>46163</v>
      </c>
      <c r="M143" s="150" t="str">
        <f t="shared" si="22"/>
        <v>A TIEMPO</v>
      </c>
      <c r="N143" s="195"/>
      <c r="O143" s="61"/>
      <c r="P143" s="166"/>
      <c r="Q143" s="60"/>
      <c r="R143" s="61"/>
      <c r="S143" s="62"/>
      <c r="T143" s="63"/>
      <c r="U143" s="63"/>
      <c r="V143" s="63"/>
      <c r="W143" s="63"/>
      <c r="X143" s="63"/>
      <c r="Y143" s="63"/>
      <c r="Z143" s="63"/>
      <c r="AA143" s="91"/>
    </row>
    <row r="144" ht="75.0" customHeight="1">
      <c r="A144" s="164" t="s">
        <v>3719</v>
      </c>
      <c r="B144" s="157" t="s">
        <v>55</v>
      </c>
      <c r="C144" s="59">
        <v>23697.0</v>
      </c>
      <c r="D144" s="158" t="s">
        <v>74</v>
      </c>
      <c r="E144" s="172">
        <v>46148.0</v>
      </c>
      <c r="F144" s="59" t="s">
        <v>5269</v>
      </c>
      <c r="G144" s="59" t="s">
        <v>57</v>
      </c>
      <c r="H144" s="59" t="s">
        <v>5270</v>
      </c>
      <c r="I144" s="59" t="s">
        <v>30</v>
      </c>
      <c r="J144" s="56"/>
      <c r="K144" s="166">
        <v>15.0</v>
      </c>
      <c r="L144" s="69">
        <f t="shared" si="1"/>
        <v>46163</v>
      </c>
      <c r="M144" s="150" t="str">
        <f t="shared" si="22"/>
        <v>A TIEMPO</v>
      </c>
      <c r="N144" s="195"/>
      <c r="O144" s="61"/>
      <c r="P144" s="166"/>
      <c r="Q144" s="60"/>
      <c r="R144" s="61"/>
      <c r="S144" s="62"/>
      <c r="T144" s="63"/>
      <c r="U144" s="63"/>
      <c r="V144" s="63"/>
      <c r="W144" s="63"/>
      <c r="X144" s="63"/>
      <c r="Y144" s="63"/>
      <c r="Z144" s="63"/>
      <c r="AA144" s="91"/>
    </row>
    <row r="145" ht="75.0" customHeight="1">
      <c r="A145" s="164" t="s">
        <v>3715</v>
      </c>
      <c r="B145" s="157" t="s">
        <v>55</v>
      </c>
      <c r="C145" s="59">
        <v>20104.0</v>
      </c>
      <c r="D145" s="158" t="s">
        <v>40</v>
      </c>
      <c r="E145" s="172">
        <v>46148.0</v>
      </c>
      <c r="F145" s="59" t="s">
        <v>5271</v>
      </c>
      <c r="G145" s="59" t="s">
        <v>57</v>
      </c>
      <c r="H145" s="59" t="s">
        <v>5026</v>
      </c>
      <c r="I145" s="59" t="s">
        <v>12</v>
      </c>
      <c r="J145" s="56"/>
      <c r="K145" s="166">
        <v>15.0</v>
      </c>
      <c r="L145" s="69">
        <f t="shared" si="1"/>
        <v>46163</v>
      </c>
      <c r="M145" s="151" t="s">
        <v>60</v>
      </c>
      <c r="N145" s="195">
        <v>46153.0</v>
      </c>
      <c r="O145" s="61"/>
      <c r="P145" s="166" t="s">
        <v>5272</v>
      </c>
      <c r="Q145" s="60"/>
      <c r="R145" s="61"/>
      <c r="S145" s="62"/>
      <c r="T145" s="63"/>
      <c r="U145" s="63"/>
      <c r="V145" s="63"/>
      <c r="W145" s="63"/>
      <c r="X145" s="63"/>
      <c r="Y145" s="63"/>
      <c r="Z145" s="63"/>
      <c r="AA145" s="91"/>
    </row>
    <row r="146" ht="75.0" customHeight="1">
      <c r="A146" s="163" t="s">
        <v>3719</v>
      </c>
      <c r="B146" s="157" t="s">
        <v>55</v>
      </c>
      <c r="C146" s="59">
        <v>20105.0</v>
      </c>
      <c r="D146" s="158" t="s">
        <v>40</v>
      </c>
      <c r="E146" s="172">
        <v>46148.0</v>
      </c>
      <c r="F146" s="59" t="s">
        <v>5273</v>
      </c>
      <c r="G146" s="59" t="s">
        <v>57</v>
      </c>
      <c r="H146" s="59" t="s">
        <v>5261</v>
      </c>
      <c r="I146" s="59" t="s">
        <v>12</v>
      </c>
      <c r="J146" s="59"/>
      <c r="K146" s="166">
        <v>15.0</v>
      </c>
      <c r="L146" s="69">
        <f t="shared" si="1"/>
        <v>46163</v>
      </c>
      <c r="M146" s="150" t="str">
        <f t="shared" ref="M146:M148" si="23">IF(L146="","",IF(L146&lt;TODAY(),"VENCIDA",IF(L146=TODAY(),"VENCE HOY","A TIEMPO")))</f>
        <v>A TIEMPO</v>
      </c>
      <c r="N146" s="196"/>
      <c r="O146" s="166"/>
      <c r="P146" s="166"/>
      <c r="Q146" s="60"/>
      <c r="R146" s="61"/>
      <c r="S146" s="62"/>
      <c r="T146" s="63"/>
      <c r="U146" s="63"/>
      <c r="V146" s="63"/>
      <c r="W146" s="63"/>
      <c r="X146" s="63"/>
      <c r="Y146" s="63"/>
      <c r="Z146" s="63"/>
      <c r="AA146" s="33" t="s">
        <v>1880</v>
      </c>
    </row>
    <row r="147" ht="75.0" customHeight="1">
      <c r="A147" s="163" t="s">
        <v>3715</v>
      </c>
      <c r="B147" s="157" t="s">
        <v>55</v>
      </c>
      <c r="C147" s="59">
        <v>-20193.0</v>
      </c>
      <c r="D147" s="158" t="s">
        <v>40</v>
      </c>
      <c r="E147" s="172">
        <v>46148.0</v>
      </c>
      <c r="F147" s="59" t="s">
        <v>5274</v>
      </c>
      <c r="G147" s="59" t="s">
        <v>57</v>
      </c>
      <c r="H147" s="59" t="s">
        <v>5275</v>
      </c>
      <c r="I147" s="59" t="s">
        <v>12</v>
      </c>
      <c r="J147" s="56"/>
      <c r="K147" s="166">
        <v>15.0</v>
      </c>
      <c r="L147" s="69">
        <f t="shared" si="1"/>
        <v>46163</v>
      </c>
      <c r="M147" s="150" t="str">
        <f t="shared" si="23"/>
        <v>A TIEMPO</v>
      </c>
      <c r="N147" s="195"/>
      <c r="O147" s="61"/>
      <c r="P147" s="166"/>
      <c r="Q147" s="60"/>
      <c r="R147" s="61"/>
      <c r="S147" s="62"/>
      <c r="T147" s="63"/>
      <c r="U147" s="63"/>
      <c r="V147" s="63"/>
      <c r="W147" s="63"/>
      <c r="X147" s="63"/>
      <c r="Y147" s="63"/>
      <c r="Z147" s="63"/>
      <c r="AA147" s="91"/>
    </row>
    <row r="148" ht="75.0" customHeight="1">
      <c r="A148" s="163" t="s">
        <v>3715</v>
      </c>
      <c r="B148" s="157" t="s">
        <v>55</v>
      </c>
      <c r="C148" s="59">
        <v>-20196.0</v>
      </c>
      <c r="D148" s="158" t="s">
        <v>40</v>
      </c>
      <c r="E148" s="172">
        <v>46148.0</v>
      </c>
      <c r="F148" s="59" t="s">
        <v>5276</v>
      </c>
      <c r="G148" s="59" t="s">
        <v>57</v>
      </c>
      <c r="H148" s="202" t="s">
        <v>5153</v>
      </c>
      <c r="I148" s="59" t="s">
        <v>12</v>
      </c>
      <c r="J148" s="56"/>
      <c r="K148" s="166">
        <v>3.0</v>
      </c>
      <c r="L148" s="69">
        <f t="shared" si="1"/>
        <v>46151</v>
      </c>
      <c r="M148" s="150" t="str">
        <f t="shared" si="23"/>
        <v>VENCIDA</v>
      </c>
      <c r="N148" s="196"/>
      <c r="O148" s="61"/>
      <c r="P148" s="61"/>
      <c r="Q148" s="60"/>
      <c r="R148" s="61"/>
      <c r="S148" s="62"/>
      <c r="T148" s="63"/>
      <c r="U148" s="63"/>
      <c r="V148" s="63"/>
      <c r="W148" s="63"/>
      <c r="X148" s="63"/>
      <c r="Y148" s="63"/>
      <c r="Z148" s="63"/>
      <c r="AA148" s="91"/>
    </row>
    <row r="149" ht="75.0" customHeight="1">
      <c r="A149" s="163" t="s">
        <v>3715</v>
      </c>
      <c r="B149" s="157" t="s">
        <v>55</v>
      </c>
      <c r="C149" s="59">
        <v>20191.0</v>
      </c>
      <c r="D149" s="158" t="s">
        <v>40</v>
      </c>
      <c r="E149" s="172">
        <v>46148.0</v>
      </c>
      <c r="F149" s="59" t="s">
        <v>5277</v>
      </c>
      <c r="G149" s="59" t="s">
        <v>57</v>
      </c>
      <c r="H149" s="59" t="s">
        <v>5278</v>
      </c>
      <c r="I149" s="59" t="s">
        <v>24</v>
      </c>
      <c r="J149" s="56"/>
      <c r="K149" s="166">
        <v>15.0</v>
      </c>
      <c r="L149" s="69">
        <f t="shared" si="1"/>
        <v>46163</v>
      </c>
      <c r="M149" s="151" t="s">
        <v>60</v>
      </c>
      <c r="N149" s="195">
        <v>46150.0</v>
      </c>
      <c r="O149" s="61"/>
      <c r="P149" s="166" t="s">
        <v>5279</v>
      </c>
      <c r="Q149" s="60"/>
      <c r="R149" s="61"/>
      <c r="S149" s="62"/>
      <c r="T149" s="63"/>
      <c r="U149" s="63"/>
      <c r="V149" s="63"/>
      <c r="W149" s="63"/>
      <c r="X149" s="63"/>
      <c r="Y149" s="63"/>
      <c r="Z149" s="63"/>
      <c r="AA149" s="91"/>
    </row>
    <row r="150" ht="75.0" customHeight="1">
      <c r="A150" s="163" t="s">
        <v>3715</v>
      </c>
      <c r="B150" s="157" t="s">
        <v>1497</v>
      </c>
      <c r="C150" s="203">
        <v>20202.0</v>
      </c>
      <c r="D150" s="158" t="s">
        <v>40</v>
      </c>
      <c r="E150" s="172">
        <v>46148.0</v>
      </c>
      <c r="F150" s="173" t="s">
        <v>5280</v>
      </c>
      <c r="G150" s="59" t="s">
        <v>57</v>
      </c>
      <c r="H150" s="59" t="s">
        <v>5281</v>
      </c>
      <c r="I150" s="59" t="s">
        <v>19</v>
      </c>
      <c r="J150" s="56"/>
      <c r="K150" s="166">
        <v>15.0</v>
      </c>
      <c r="L150" s="69">
        <f t="shared" si="1"/>
        <v>46163</v>
      </c>
      <c r="M150" s="150" t="str">
        <f t="shared" ref="M150:M151" si="24">IF(L150="","",IF(L150&lt;TODAY(),"VENCIDA",IF(L150=TODAY(),"VENCE HOY","A TIEMPO")))</f>
        <v>A TIEMPO</v>
      </c>
      <c r="N150" s="196"/>
      <c r="O150" s="61"/>
      <c r="P150" s="61"/>
      <c r="Q150" s="60"/>
      <c r="R150" s="61"/>
      <c r="S150" s="62"/>
      <c r="T150" s="63"/>
      <c r="U150" s="63"/>
      <c r="V150" s="63"/>
      <c r="W150" s="63"/>
      <c r="X150" s="63"/>
      <c r="Y150" s="63"/>
      <c r="Z150" s="63"/>
      <c r="AA150" s="91"/>
    </row>
    <row r="151" ht="75.0" customHeight="1">
      <c r="A151" s="163" t="s">
        <v>3715</v>
      </c>
      <c r="B151" s="157" t="s">
        <v>1497</v>
      </c>
      <c r="C151" s="59">
        <v>20204.0</v>
      </c>
      <c r="D151" s="158" t="s">
        <v>40</v>
      </c>
      <c r="E151" s="172">
        <v>46148.0</v>
      </c>
      <c r="F151" s="59" t="s">
        <v>5282</v>
      </c>
      <c r="G151" s="59" t="s">
        <v>57</v>
      </c>
      <c r="H151" s="59" t="s">
        <v>5283</v>
      </c>
      <c r="I151" s="59" t="s">
        <v>27</v>
      </c>
      <c r="J151" s="56"/>
      <c r="K151" s="166">
        <v>15.0</v>
      </c>
      <c r="L151" s="69">
        <f t="shared" si="1"/>
        <v>46163</v>
      </c>
      <c r="M151" s="150" t="str">
        <f t="shared" si="24"/>
        <v>A TIEMPO</v>
      </c>
      <c r="N151" s="196"/>
      <c r="O151" s="61"/>
      <c r="P151" s="61"/>
      <c r="Q151" s="60"/>
      <c r="R151" s="61"/>
      <c r="S151" s="62"/>
      <c r="T151" s="63"/>
      <c r="U151" s="63"/>
      <c r="V151" s="63"/>
      <c r="W151" s="63"/>
      <c r="X151" s="63"/>
      <c r="Y151" s="63"/>
      <c r="Z151" s="63"/>
      <c r="AA151" s="91"/>
    </row>
    <row r="152" ht="75.0" customHeight="1">
      <c r="A152" s="163" t="s">
        <v>3719</v>
      </c>
      <c r="B152" s="157" t="s">
        <v>55</v>
      </c>
      <c r="C152" s="59">
        <v>23747.0</v>
      </c>
      <c r="D152" s="158" t="s">
        <v>74</v>
      </c>
      <c r="E152" s="172">
        <v>46148.0</v>
      </c>
      <c r="F152" s="59" t="s">
        <v>5284</v>
      </c>
      <c r="G152" s="59" t="s">
        <v>57</v>
      </c>
      <c r="H152" s="59" t="s">
        <v>5285</v>
      </c>
      <c r="I152" s="59" t="s">
        <v>37</v>
      </c>
      <c r="J152" s="56"/>
      <c r="K152" s="166">
        <v>6.0</v>
      </c>
      <c r="L152" s="69">
        <f t="shared" si="1"/>
        <v>46154</v>
      </c>
      <c r="M152" s="151" t="s">
        <v>60</v>
      </c>
      <c r="N152" s="195">
        <v>46153.0</v>
      </c>
      <c r="O152" s="61"/>
      <c r="P152" s="166" t="s">
        <v>5286</v>
      </c>
      <c r="Q152" s="60"/>
      <c r="R152" s="61"/>
      <c r="S152" s="62"/>
      <c r="T152" s="63"/>
      <c r="U152" s="63"/>
      <c r="V152" s="63"/>
      <c r="W152" s="63"/>
      <c r="X152" s="63"/>
      <c r="Y152" s="63"/>
      <c r="Z152" s="63"/>
      <c r="AA152" s="91"/>
    </row>
    <row r="153" ht="75.0" customHeight="1">
      <c r="A153" s="163" t="s">
        <v>3719</v>
      </c>
      <c r="B153" s="157" t="s">
        <v>55</v>
      </c>
      <c r="C153" s="59">
        <v>23792.0</v>
      </c>
      <c r="D153" s="158" t="s">
        <v>74</v>
      </c>
      <c r="E153" s="172">
        <v>46148.0</v>
      </c>
      <c r="F153" s="59" t="s">
        <v>5287</v>
      </c>
      <c r="G153" s="59" t="s">
        <v>57</v>
      </c>
      <c r="H153" s="59" t="s">
        <v>5288</v>
      </c>
      <c r="I153" s="59"/>
      <c r="J153" s="59" t="s">
        <v>5289</v>
      </c>
      <c r="K153" s="166">
        <v>15.0</v>
      </c>
      <c r="L153" s="69">
        <f t="shared" si="1"/>
        <v>46163</v>
      </c>
      <c r="M153" s="150" t="str">
        <f>IF(L153="","",IF(L153&lt;TODAY(),"VENCIDA",IF(L153=TODAY(),"VENCE HOY","A TIEMPO")))</f>
        <v>A TIEMPO</v>
      </c>
      <c r="N153" s="195"/>
      <c r="O153" s="61"/>
      <c r="P153" s="166"/>
      <c r="Q153" s="60"/>
      <c r="R153" s="61"/>
      <c r="S153" s="62"/>
      <c r="T153" s="63"/>
      <c r="U153" s="63"/>
      <c r="V153" s="63"/>
      <c r="W153" s="63"/>
      <c r="X153" s="63"/>
      <c r="Y153" s="63"/>
      <c r="Z153" s="63"/>
      <c r="AA153" s="91"/>
    </row>
    <row r="154" ht="75.0" customHeight="1">
      <c r="A154" s="163" t="s">
        <v>3715</v>
      </c>
      <c r="B154" s="157" t="s">
        <v>1497</v>
      </c>
      <c r="C154" s="59">
        <v>20284.0</v>
      </c>
      <c r="D154" s="158" t="s">
        <v>40</v>
      </c>
      <c r="E154" s="172">
        <v>46148.0</v>
      </c>
      <c r="F154" s="59" t="s">
        <v>5290</v>
      </c>
      <c r="G154" s="59" t="s">
        <v>57</v>
      </c>
      <c r="H154" s="59" t="s">
        <v>5291</v>
      </c>
      <c r="I154" s="59" t="s">
        <v>30</v>
      </c>
      <c r="J154" s="56"/>
      <c r="K154" s="166">
        <v>15.0</v>
      </c>
      <c r="L154" s="166"/>
      <c r="M154" s="151" t="s">
        <v>60</v>
      </c>
      <c r="N154" s="195">
        <v>46154.0</v>
      </c>
      <c r="O154" s="61"/>
      <c r="P154" s="166" t="s">
        <v>5292</v>
      </c>
      <c r="Q154" s="60"/>
      <c r="R154" s="61"/>
      <c r="S154" s="62"/>
      <c r="T154" s="63"/>
      <c r="U154" s="63"/>
      <c r="V154" s="63"/>
      <c r="W154" s="63"/>
      <c r="X154" s="63"/>
      <c r="Y154" s="63"/>
      <c r="Z154" s="63"/>
      <c r="AA154" s="91"/>
    </row>
    <row r="155" ht="75.0" customHeight="1">
      <c r="A155" s="163" t="s">
        <v>3715</v>
      </c>
      <c r="B155" s="157" t="s">
        <v>1497</v>
      </c>
      <c r="C155" s="59">
        <v>20334.0</v>
      </c>
      <c r="D155" s="158" t="s">
        <v>40</v>
      </c>
      <c r="E155" s="172">
        <v>46148.0</v>
      </c>
      <c r="F155" s="59" t="s">
        <v>2254</v>
      </c>
      <c r="G155" s="59" t="s">
        <v>57</v>
      </c>
      <c r="H155" s="59" t="s">
        <v>5293</v>
      </c>
      <c r="I155" s="59" t="s">
        <v>15</v>
      </c>
      <c r="J155" s="56"/>
      <c r="K155" s="166">
        <v>15.0</v>
      </c>
      <c r="L155" s="69">
        <f t="shared" ref="L155:L382" si="25">$E155+$K155</f>
        <v>46163</v>
      </c>
      <c r="M155" s="150" t="str">
        <f t="shared" ref="M155:M162" si="26">IF(L155="","",IF(L155&lt;TODAY(),"VENCIDA",IF(L155=TODAY(),"VENCE HOY","A TIEMPO")))</f>
        <v>A TIEMPO</v>
      </c>
      <c r="N155" s="196"/>
      <c r="O155" s="61"/>
      <c r="P155" s="61"/>
      <c r="Q155" s="60"/>
      <c r="R155" s="61"/>
      <c r="S155" s="62"/>
      <c r="T155" s="63"/>
      <c r="U155" s="63"/>
      <c r="V155" s="63"/>
      <c r="W155" s="63"/>
      <c r="X155" s="63"/>
      <c r="Y155" s="63"/>
      <c r="Z155" s="63"/>
      <c r="AA155" s="91"/>
    </row>
    <row r="156" ht="75.0" customHeight="1">
      <c r="A156" s="163" t="s">
        <v>3715</v>
      </c>
      <c r="B156" s="157" t="s">
        <v>1497</v>
      </c>
      <c r="C156" s="59">
        <v>20345.0</v>
      </c>
      <c r="D156" s="158" t="s">
        <v>40</v>
      </c>
      <c r="E156" s="172">
        <v>46148.0</v>
      </c>
      <c r="F156" s="59" t="s">
        <v>5294</v>
      </c>
      <c r="G156" s="59" t="s">
        <v>57</v>
      </c>
      <c r="H156" s="59" t="s">
        <v>5295</v>
      </c>
      <c r="I156" s="59"/>
      <c r="J156" s="59" t="s">
        <v>5296</v>
      </c>
      <c r="K156" s="166">
        <v>15.0</v>
      </c>
      <c r="L156" s="69">
        <f t="shared" si="25"/>
        <v>46163</v>
      </c>
      <c r="M156" s="150" t="str">
        <f t="shared" si="26"/>
        <v>A TIEMPO</v>
      </c>
      <c r="N156" s="195"/>
      <c r="O156" s="61"/>
      <c r="P156" s="166"/>
      <c r="Q156" s="60"/>
      <c r="R156" s="61"/>
      <c r="S156" s="62"/>
      <c r="T156" s="63"/>
      <c r="U156" s="63"/>
      <c r="V156" s="63"/>
      <c r="W156" s="63"/>
      <c r="X156" s="63"/>
      <c r="Y156" s="63"/>
      <c r="Z156" s="63"/>
      <c r="AA156" s="91"/>
    </row>
    <row r="157" ht="75.0" customHeight="1">
      <c r="A157" s="163" t="s">
        <v>3715</v>
      </c>
      <c r="B157" s="157" t="s">
        <v>1497</v>
      </c>
      <c r="C157" s="59">
        <v>20484.0</v>
      </c>
      <c r="D157" s="158" t="s">
        <v>40</v>
      </c>
      <c r="E157" s="172">
        <v>46149.0</v>
      </c>
      <c r="F157" s="59" t="s">
        <v>5297</v>
      </c>
      <c r="G157" s="59" t="s">
        <v>57</v>
      </c>
      <c r="H157" s="59" t="s">
        <v>5298</v>
      </c>
      <c r="I157" s="59"/>
      <c r="J157" s="59" t="s">
        <v>5299</v>
      </c>
      <c r="K157" s="166">
        <v>15.0</v>
      </c>
      <c r="L157" s="69">
        <f t="shared" si="25"/>
        <v>46164</v>
      </c>
      <c r="M157" s="150" t="str">
        <f t="shared" si="26"/>
        <v>A TIEMPO</v>
      </c>
      <c r="N157" s="196"/>
      <c r="O157" s="61"/>
      <c r="P157" s="61"/>
      <c r="Q157" s="60"/>
      <c r="R157" s="61"/>
      <c r="S157" s="62"/>
      <c r="T157" s="63"/>
      <c r="U157" s="63"/>
      <c r="V157" s="63"/>
      <c r="W157" s="63"/>
      <c r="X157" s="63"/>
      <c r="Y157" s="63"/>
      <c r="Z157" s="63"/>
      <c r="AA157" s="91"/>
    </row>
    <row r="158" ht="75.0" customHeight="1">
      <c r="A158" s="163" t="s">
        <v>3715</v>
      </c>
      <c r="B158" s="157" t="s">
        <v>55</v>
      </c>
      <c r="C158" s="59">
        <v>20461.0</v>
      </c>
      <c r="D158" s="158" t="s">
        <v>40</v>
      </c>
      <c r="E158" s="172">
        <v>46149.0</v>
      </c>
      <c r="F158" s="59" t="s">
        <v>5300</v>
      </c>
      <c r="G158" s="59" t="s">
        <v>57</v>
      </c>
      <c r="H158" s="59" t="s">
        <v>5301</v>
      </c>
      <c r="I158" s="59" t="s">
        <v>12</v>
      </c>
      <c r="J158" s="56"/>
      <c r="K158" s="166">
        <v>15.0</v>
      </c>
      <c r="L158" s="69">
        <f t="shared" si="25"/>
        <v>46164</v>
      </c>
      <c r="M158" s="150" t="str">
        <f t="shared" si="26"/>
        <v>A TIEMPO</v>
      </c>
      <c r="N158" s="195"/>
      <c r="O158" s="61"/>
      <c r="P158" s="166"/>
      <c r="Q158" s="60"/>
      <c r="R158" s="61"/>
      <c r="S158" s="62"/>
      <c r="T158" s="63"/>
      <c r="U158" s="63"/>
      <c r="V158" s="63"/>
      <c r="W158" s="63"/>
      <c r="X158" s="63"/>
      <c r="Y158" s="63"/>
      <c r="Z158" s="63"/>
      <c r="AA158" s="91"/>
    </row>
    <row r="159" ht="75.0" customHeight="1">
      <c r="A159" s="163" t="s">
        <v>3715</v>
      </c>
      <c r="B159" s="157" t="s">
        <v>55</v>
      </c>
      <c r="C159" s="59">
        <v>20435.0</v>
      </c>
      <c r="D159" s="158" t="s">
        <v>40</v>
      </c>
      <c r="E159" s="172">
        <v>46149.0</v>
      </c>
      <c r="F159" s="59" t="s">
        <v>5302</v>
      </c>
      <c r="G159" s="59" t="s">
        <v>57</v>
      </c>
      <c r="H159" s="59" t="s">
        <v>5303</v>
      </c>
      <c r="I159" s="59" t="s">
        <v>12</v>
      </c>
      <c r="J159" s="56"/>
      <c r="K159" s="166">
        <v>15.0</v>
      </c>
      <c r="L159" s="69">
        <f t="shared" si="25"/>
        <v>46164</v>
      </c>
      <c r="M159" s="150" t="str">
        <f t="shared" si="26"/>
        <v>A TIEMPO</v>
      </c>
      <c r="N159" s="196"/>
      <c r="O159" s="61"/>
      <c r="P159" s="61"/>
      <c r="Q159" s="60"/>
      <c r="R159" s="61"/>
      <c r="S159" s="62"/>
      <c r="T159" s="63"/>
      <c r="U159" s="63"/>
      <c r="V159" s="63"/>
      <c r="W159" s="63"/>
      <c r="X159" s="63"/>
      <c r="Y159" s="63"/>
      <c r="Z159" s="63"/>
      <c r="AA159" s="91"/>
    </row>
    <row r="160" ht="75.0" customHeight="1">
      <c r="A160" s="163" t="s">
        <v>3715</v>
      </c>
      <c r="B160" s="157" t="s">
        <v>55</v>
      </c>
      <c r="C160" s="59">
        <v>20410.0</v>
      </c>
      <c r="D160" s="158" t="s">
        <v>40</v>
      </c>
      <c r="E160" s="172">
        <v>46149.0</v>
      </c>
      <c r="F160" s="59" t="s">
        <v>5304</v>
      </c>
      <c r="G160" s="59" t="s">
        <v>57</v>
      </c>
      <c r="H160" s="59" t="s">
        <v>5305</v>
      </c>
      <c r="I160" s="59" t="s">
        <v>12</v>
      </c>
      <c r="J160" s="56"/>
      <c r="K160" s="166">
        <v>15.0</v>
      </c>
      <c r="L160" s="69">
        <f t="shared" si="25"/>
        <v>46164</v>
      </c>
      <c r="M160" s="150" t="str">
        <f t="shared" si="26"/>
        <v>A TIEMPO</v>
      </c>
      <c r="N160" s="196"/>
      <c r="O160" s="61"/>
      <c r="P160" s="61"/>
      <c r="Q160" s="60"/>
      <c r="R160" s="61"/>
      <c r="S160" s="62"/>
      <c r="T160" s="63"/>
      <c r="U160" s="63"/>
      <c r="V160" s="63"/>
      <c r="W160" s="63"/>
      <c r="X160" s="63"/>
      <c r="Y160" s="63"/>
      <c r="Z160" s="63"/>
      <c r="AA160" s="91"/>
    </row>
    <row r="161" ht="75.0" customHeight="1">
      <c r="A161" s="163" t="s">
        <v>3715</v>
      </c>
      <c r="B161" s="157" t="s">
        <v>55</v>
      </c>
      <c r="C161" s="59">
        <v>20371.0</v>
      </c>
      <c r="D161" s="158" t="s">
        <v>40</v>
      </c>
      <c r="E161" s="172">
        <v>46149.0</v>
      </c>
      <c r="F161" s="59" t="s">
        <v>5306</v>
      </c>
      <c r="G161" s="59" t="s">
        <v>57</v>
      </c>
      <c r="H161" s="59" t="s">
        <v>5026</v>
      </c>
      <c r="I161" s="59" t="s">
        <v>12</v>
      </c>
      <c r="J161" s="56"/>
      <c r="K161" s="166">
        <v>15.0</v>
      </c>
      <c r="L161" s="69">
        <f t="shared" si="25"/>
        <v>46164</v>
      </c>
      <c r="M161" s="150" t="str">
        <f t="shared" si="26"/>
        <v>A TIEMPO</v>
      </c>
      <c r="N161" s="195"/>
      <c r="O161" s="61"/>
      <c r="P161" s="166"/>
      <c r="Q161" s="60"/>
      <c r="R161" s="61"/>
      <c r="S161" s="62"/>
      <c r="T161" s="63"/>
      <c r="U161" s="63"/>
      <c r="V161" s="63"/>
      <c r="W161" s="63"/>
      <c r="X161" s="63"/>
      <c r="Y161" s="63"/>
      <c r="Z161" s="63"/>
      <c r="AA161" s="91"/>
    </row>
    <row r="162" ht="75.0" customHeight="1">
      <c r="A162" s="163" t="s">
        <v>3715</v>
      </c>
      <c r="B162" s="157" t="s">
        <v>55</v>
      </c>
      <c r="C162" s="59">
        <v>20388.0</v>
      </c>
      <c r="D162" s="158" t="s">
        <v>40</v>
      </c>
      <c r="E162" s="172">
        <v>46149.0</v>
      </c>
      <c r="F162" s="59" t="s">
        <v>5307</v>
      </c>
      <c r="G162" s="59" t="s">
        <v>57</v>
      </c>
      <c r="H162" s="59" t="s">
        <v>5308</v>
      </c>
      <c r="I162" s="59" t="s">
        <v>12</v>
      </c>
      <c r="J162" s="56"/>
      <c r="K162" s="166">
        <v>15.0</v>
      </c>
      <c r="L162" s="69">
        <f t="shared" si="25"/>
        <v>46164</v>
      </c>
      <c r="M162" s="150" t="str">
        <f t="shared" si="26"/>
        <v>A TIEMPO</v>
      </c>
      <c r="N162" s="196"/>
      <c r="O162" s="61"/>
      <c r="P162" s="61"/>
      <c r="Q162" s="60"/>
      <c r="R162" s="61"/>
      <c r="S162" s="62"/>
      <c r="T162" s="63"/>
      <c r="U162" s="63"/>
      <c r="V162" s="63"/>
      <c r="W162" s="63"/>
      <c r="X162" s="63"/>
      <c r="Y162" s="63"/>
      <c r="Z162" s="63"/>
      <c r="AA162" s="91"/>
    </row>
    <row r="163" ht="75.0" customHeight="1">
      <c r="A163" s="163" t="s">
        <v>3715</v>
      </c>
      <c r="B163" s="157" t="s">
        <v>55</v>
      </c>
      <c r="C163" s="59">
        <v>20382.0</v>
      </c>
      <c r="D163" s="158" t="s">
        <v>40</v>
      </c>
      <c r="E163" s="172">
        <v>46149.0</v>
      </c>
      <c r="F163" s="59" t="s">
        <v>5309</v>
      </c>
      <c r="G163" s="59" t="s">
        <v>57</v>
      </c>
      <c r="H163" s="59" t="s">
        <v>5310</v>
      </c>
      <c r="I163" s="59" t="s">
        <v>12</v>
      </c>
      <c r="J163" s="56"/>
      <c r="K163" s="166">
        <v>15.0</v>
      </c>
      <c r="L163" s="69">
        <f t="shared" si="25"/>
        <v>46164</v>
      </c>
      <c r="M163" s="151" t="s">
        <v>60</v>
      </c>
      <c r="N163" s="195">
        <v>46153.0</v>
      </c>
      <c r="O163" s="61"/>
      <c r="P163" s="166" t="s">
        <v>5311</v>
      </c>
      <c r="Q163" s="60"/>
      <c r="R163" s="61"/>
      <c r="S163" s="62"/>
      <c r="T163" s="63"/>
      <c r="U163" s="63"/>
      <c r="V163" s="63"/>
      <c r="W163" s="63"/>
      <c r="X163" s="63"/>
      <c r="Y163" s="63"/>
      <c r="Z163" s="63"/>
      <c r="AA163" s="91"/>
    </row>
    <row r="164" ht="75.0" customHeight="1">
      <c r="A164" s="163" t="s">
        <v>3715</v>
      </c>
      <c r="B164" s="157" t="s">
        <v>55</v>
      </c>
      <c r="C164" s="59">
        <v>20263.0</v>
      </c>
      <c r="D164" s="158" t="s">
        <v>40</v>
      </c>
      <c r="E164" s="172">
        <v>46149.0</v>
      </c>
      <c r="F164" s="59" t="s">
        <v>5312</v>
      </c>
      <c r="G164" s="59" t="s">
        <v>57</v>
      </c>
      <c r="H164" s="59" t="s">
        <v>5026</v>
      </c>
      <c r="I164" s="59" t="s">
        <v>12</v>
      </c>
      <c r="J164" s="56"/>
      <c r="K164" s="166">
        <v>15.0</v>
      </c>
      <c r="L164" s="69">
        <f t="shared" si="25"/>
        <v>46164</v>
      </c>
      <c r="M164" s="151" t="s">
        <v>60</v>
      </c>
      <c r="N164" s="195">
        <v>46151.0</v>
      </c>
      <c r="O164" s="61"/>
      <c r="P164" s="166" t="s">
        <v>5313</v>
      </c>
      <c r="Q164" s="60"/>
      <c r="R164" s="61"/>
      <c r="S164" s="62"/>
      <c r="T164" s="63"/>
      <c r="U164" s="63"/>
      <c r="V164" s="63"/>
      <c r="W164" s="63"/>
      <c r="X164" s="63"/>
      <c r="Y164" s="63"/>
      <c r="Z164" s="63"/>
      <c r="AA164" s="91"/>
    </row>
    <row r="165" ht="75.0" customHeight="1">
      <c r="A165" s="163" t="s">
        <v>3715</v>
      </c>
      <c r="B165" s="157" t="s">
        <v>55</v>
      </c>
      <c r="C165" s="59">
        <v>20245.0</v>
      </c>
      <c r="D165" s="158" t="s">
        <v>40</v>
      </c>
      <c r="E165" s="172">
        <v>46149.0</v>
      </c>
      <c r="F165" s="59" t="s">
        <v>5314</v>
      </c>
      <c r="G165" s="59" t="s">
        <v>57</v>
      </c>
      <c r="H165" s="59" t="s">
        <v>5315</v>
      </c>
      <c r="I165" s="59" t="s">
        <v>12</v>
      </c>
      <c r="J165" s="56"/>
      <c r="K165" s="166">
        <v>15.0</v>
      </c>
      <c r="L165" s="69">
        <f t="shared" si="25"/>
        <v>46164</v>
      </c>
      <c r="M165" s="150" t="str">
        <f t="shared" ref="M165:M172" si="27">IF(L165="","",IF(L165&lt;TODAY(),"VENCIDA",IF(L165=TODAY(),"VENCE HOY","A TIEMPO")))</f>
        <v>A TIEMPO</v>
      </c>
      <c r="N165" s="196"/>
      <c r="O165" s="61"/>
      <c r="P165" s="61"/>
      <c r="Q165" s="60"/>
      <c r="R165" s="61"/>
      <c r="S165" s="62"/>
      <c r="T165" s="63"/>
      <c r="U165" s="63"/>
      <c r="V165" s="63"/>
      <c r="W165" s="63"/>
      <c r="X165" s="63"/>
      <c r="Y165" s="63"/>
      <c r="Z165" s="63"/>
      <c r="AA165" s="91"/>
    </row>
    <row r="166" ht="75.0" customHeight="1">
      <c r="A166" s="163" t="s">
        <v>3715</v>
      </c>
      <c r="B166" s="157" t="s">
        <v>55</v>
      </c>
      <c r="C166" s="59">
        <v>20330.0</v>
      </c>
      <c r="D166" s="158" t="s">
        <v>40</v>
      </c>
      <c r="E166" s="172">
        <v>46149.0</v>
      </c>
      <c r="F166" s="59" t="s">
        <v>5316</v>
      </c>
      <c r="G166" s="59" t="s">
        <v>57</v>
      </c>
      <c r="H166" s="59" t="s">
        <v>5317</v>
      </c>
      <c r="I166" s="59" t="s">
        <v>19</v>
      </c>
      <c r="J166" s="56"/>
      <c r="K166" s="166">
        <v>15.0</v>
      </c>
      <c r="L166" s="69">
        <f t="shared" si="25"/>
        <v>46164</v>
      </c>
      <c r="M166" s="150" t="str">
        <f t="shared" si="27"/>
        <v>A TIEMPO</v>
      </c>
      <c r="N166" s="61"/>
      <c r="O166" s="61"/>
      <c r="P166" s="61"/>
      <c r="Q166" s="60"/>
      <c r="R166" s="61"/>
      <c r="S166" s="62"/>
      <c r="T166" s="63"/>
      <c r="U166" s="63"/>
      <c r="V166" s="63"/>
      <c r="W166" s="63"/>
      <c r="X166" s="63"/>
      <c r="Y166" s="63"/>
      <c r="Z166" s="63"/>
      <c r="AA166" s="91"/>
    </row>
    <row r="167" ht="75.0" customHeight="1">
      <c r="A167" s="163" t="s">
        <v>3715</v>
      </c>
      <c r="B167" s="157" t="s">
        <v>55</v>
      </c>
      <c r="C167" s="59">
        <v>20322.0</v>
      </c>
      <c r="D167" s="158" t="s">
        <v>40</v>
      </c>
      <c r="E167" s="172">
        <v>46149.0</v>
      </c>
      <c r="F167" s="59" t="s">
        <v>2595</v>
      </c>
      <c r="G167" s="59" t="s">
        <v>57</v>
      </c>
      <c r="H167" s="59" t="s">
        <v>5318</v>
      </c>
      <c r="I167" s="59" t="s">
        <v>12</v>
      </c>
      <c r="J167" s="59"/>
      <c r="K167" s="166">
        <v>15.0</v>
      </c>
      <c r="L167" s="69">
        <f t="shared" si="25"/>
        <v>46164</v>
      </c>
      <c r="M167" s="150" t="str">
        <f t="shared" si="27"/>
        <v>A TIEMPO</v>
      </c>
      <c r="N167" s="61"/>
      <c r="O167" s="61"/>
      <c r="P167" s="61"/>
      <c r="Q167" s="60"/>
      <c r="R167" s="61"/>
      <c r="S167" s="62"/>
      <c r="T167" s="63"/>
      <c r="U167" s="63"/>
      <c r="V167" s="63"/>
      <c r="W167" s="63"/>
      <c r="X167" s="63"/>
      <c r="Y167" s="63"/>
      <c r="Z167" s="63"/>
      <c r="AA167" s="91"/>
    </row>
    <row r="168" ht="75.0" customHeight="1">
      <c r="A168" s="163" t="s">
        <v>3715</v>
      </c>
      <c r="B168" s="157" t="s">
        <v>55</v>
      </c>
      <c r="C168" s="59">
        <v>20317.0</v>
      </c>
      <c r="D168" s="158" t="s">
        <v>40</v>
      </c>
      <c r="E168" s="172">
        <v>46149.0</v>
      </c>
      <c r="F168" s="59" t="s">
        <v>5319</v>
      </c>
      <c r="G168" s="59" t="s">
        <v>57</v>
      </c>
      <c r="H168" s="59" t="s">
        <v>5320</v>
      </c>
      <c r="I168" s="59" t="s">
        <v>12</v>
      </c>
      <c r="J168" s="56"/>
      <c r="K168" s="166">
        <v>15.0</v>
      </c>
      <c r="L168" s="69">
        <f t="shared" si="25"/>
        <v>46164</v>
      </c>
      <c r="M168" s="150" t="str">
        <f t="shared" si="27"/>
        <v>A TIEMPO</v>
      </c>
      <c r="N168" s="196"/>
      <c r="O168" s="61"/>
      <c r="P168" s="61"/>
      <c r="Q168" s="60"/>
      <c r="R168" s="61"/>
      <c r="S168" s="62"/>
      <c r="T168" s="63"/>
      <c r="U168" s="63"/>
      <c r="V168" s="63"/>
      <c r="W168" s="63"/>
      <c r="X168" s="63"/>
      <c r="Y168" s="63"/>
      <c r="Z168" s="63"/>
      <c r="AA168" s="91"/>
    </row>
    <row r="169" ht="75.0" customHeight="1">
      <c r="A169" s="163" t="s">
        <v>3719</v>
      </c>
      <c r="B169" s="157" t="s">
        <v>55</v>
      </c>
      <c r="C169" s="59">
        <v>23859.0</v>
      </c>
      <c r="D169" s="158" t="s">
        <v>40</v>
      </c>
      <c r="E169" s="172">
        <v>46149.0</v>
      </c>
      <c r="F169" s="59" t="s">
        <v>4427</v>
      </c>
      <c r="G169" s="59" t="s">
        <v>57</v>
      </c>
      <c r="H169" s="59" t="s">
        <v>755</v>
      </c>
      <c r="I169" s="59" t="s">
        <v>30</v>
      </c>
      <c r="J169" s="56"/>
      <c r="K169" s="166">
        <v>15.0</v>
      </c>
      <c r="L169" s="69">
        <f t="shared" si="25"/>
        <v>46164</v>
      </c>
      <c r="M169" s="150" t="str">
        <f t="shared" si="27"/>
        <v>A TIEMPO</v>
      </c>
      <c r="N169" s="195"/>
      <c r="O169" s="61"/>
      <c r="P169" s="166"/>
      <c r="Q169" s="60"/>
      <c r="R169" s="61"/>
      <c r="S169" s="62"/>
      <c r="T169" s="63"/>
      <c r="U169" s="63"/>
      <c r="V169" s="63"/>
      <c r="W169" s="63"/>
      <c r="X169" s="63"/>
      <c r="Y169" s="63"/>
      <c r="Z169" s="63"/>
      <c r="AA169" s="91"/>
    </row>
    <row r="170" ht="75.0" customHeight="1">
      <c r="A170" s="163" t="s">
        <v>3719</v>
      </c>
      <c r="B170" s="157" t="s">
        <v>55</v>
      </c>
      <c r="C170" s="59">
        <v>23734.0</v>
      </c>
      <c r="D170" s="158" t="s">
        <v>40</v>
      </c>
      <c r="E170" s="172">
        <v>46149.0</v>
      </c>
      <c r="F170" s="59" t="s">
        <v>5284</v>
      </c>
      <c r="G170" s="59" t="s">
        <v>57</v>
      </c>
      <c r="H170" s="59" t="s">
        <v>5321</v>
      </c>
      <c r="I170" s="59" t="s">
        <v>36</v>
      </c>
      <c r="J170" s="59" t="s">
        <v>5322</v>
      </c>
      <c r="K170" s="166">
        <v>12.0</v>
      </c>
      <c r="L170" s="69">
        <f t="shared" si="25"/>
        <v>46161</v>
      </c>
      <c r="M170" s="150" t="str">
        <f t="shared" si="27"/>
        <v>A TIEMPO</v>
      </c>
      <c r="N170" s="196"/>
      <c r="O170" s="61"/>
      <c r="P170" s="61"/>
      <c r="Q170" s="60"/>
      <c r="R170" s="61"/>
      <c r="S170" s="62"/>
      <c r="T170" s="63"/>
      <c r="U170" s="63"/>
      <c r="V170" s="63"/>
      <c r="W170" s="63"/>
      <c r="X170" s="63"/>
      <c r="Y170" s="63"/>
      <c r="Z170" s="63"/>
      <c r="AA170" s="91"/>
    </row>
    <row r="171" ht="75.0" customHeight="1">
      <c r="A171" s="163" t="s">
        <v>3719</v>
      </c>
      <c r="B171" s="157" t="s">
        <v>55</v>
      </c>
      <c r="C171" s="59">
        <v>23892.0</v>
      </c>
      <c r="D171" s="158" t="s">
        <v>40</v>
      </c>
      <c r="E171" s="172">
        <v>46149.0</v>
      </c>
      <c r="F171" s="59" t="s">
        <v>355</v>
      </c>
      <c r="G171" s="59" t="s">
        <v>57</v>
      </c>
      <c r="H171" s="59" t="s">
        <v>5323</v>
      </c>
      <c r="I171" s="59" t="s">
        <v>37</v>
      </c>
      <c r="J171" s="56"/>
      <c r="K171" s="166">
        <v>15.0</v>
      </c>
      <c r="L171" s="69">
        <f t="shared" si="25"/>
        <v>46164</v>
      </c>
      <c r="M171" s="150" t="str">
        <f t="shared" si="27"/>
        <v>A TIEMPO</v>
      </c>
      <c r="N171" s="195"/>
      <c r="O171" s="61"/>
      <c r="P171" s="166"/>
      <c r="Q171" s="60"/>
      <c r="R171" s="61"/>
      <c r="S171" s="62"/>
      <c r="T171" s="63"/>
      <c r="U171" s="63"/>
      <c r="V171" s="63"/>
      <c r="W171" s="63"/>
      <c r="X171" s="63"/>
      <c r="Y171" s="63"/>
      <c r="Z171" s="63"/>
      <c r="AA171" s="91"/>
    </row>
    <row r="172" ht="75.0" customHeight="1">
      <c r="A172" s="163" t="s">
        <v>3719</v>
      </c>
      <c r="B172" s="157" t="s">
        <v>55</v>
      </c>
      <c r="C172" s="59">
        <v>23895.0</v>
      </c>
      <c r="D172" s="158" t="s">
        <v>40</v>
      </c>
      <c r="E172" s="172">
        <v>46149.0</v>
      </c>
      <c r="F172" s="59" t="s">
        <v>355</v>
      </c>
      <c r="G172" s="59" t="s">
        <v>57</v>
      </c>
      <c r="H172" s="59" t="s">
        <v>5324</v>
      </c>
      <c r="I172" s="59" t="s">
        <v>36</v>
      </c>
      <c r="J172" s="59" t="s">
        <v>3585</v>
      </c>
      <c r="K172" s="166">
        <v>15.0</v>
      </c>
      <c r="L172" s="69">
        <f t="shared" si="25"/>
        <v>46164</v>
      </c>
      <c r="M172" s="150" t="str">
        <f t="shared" si="27"/>
        <v>A TIEMPO</v>
      </c>
      <c r="N172" s="196"/>
      <c r="O172" s="61"/>
      <c r="P172" s="61"/>
      <c r="Q172" s="60"/>
      <c r="R172" s="61"/>
      <c r="S172" s="62"/>
      <c r="T172" s="63"/>
      <c r="U172" s="63"/>
      <c r="V172" s="63"/>
      <c r="W172" s="63"/>
      <c r="X172" s="63"/>
      <c r="Y172" s="63"/>
      <c r="Z172" s="63"/>
      <c r="AA172" s="91"/>
    </row>
    <row r="173" ht="75.0" customHeight="1">
      <c r="A173" s="163" t="s">
        <v>3719</v>
      </c>
      <c r="B173" s="157" t="s">
        <v>55</v>
      </c>
      <c r="C173" s="59">
        <v>20273.0</v>
      </c>
      <c r="D173" s="158" t="s">
        <v>40</v>
      </c>
      <c r="E173" s="172">
        <v>46149.0</v>
      </c>
      <c r="F173" s="59" t="s">
        <v>5325</v>
      </c>
      <c r="G173" s="59" t="s">
        <v>57</v>
      </c>
      <c r="H173" s="59" t="s">
        <v>5326</v>
      </c>
      <c r="I173" s="59" t="s">
        <v>12</v>
      </c>
      <c r="J173" s="59"/>
      <c r="K173" s="166">
        <v>15.0</v>
      </c>
      <c r="L173" s="69">
        <f t="shared" si="25"/>
        <v>46164</v>
      </c>
      <c r="M173" s="151" t="s">
        <v>60</v>
      </c>
      <c r="N173" s="195">
        <v>46153.0</v>
      </c>
      <c r="O173" s="61"/>
      <c r="P173" s="166" t="s">
        <v>5327</v>
      </c>
      <c r="Q173" s="60"/>
      <c r="R173" s="61"/>
      <c r="S173" s="62"/>
      <c r="T173" s="63"/>
      <c r="U173" s="63"/>
      <c r="V173" s="63"/>
      <c r="W173" s="63"/>
      <c r="X173" s="63"/>
      <c r="Y173" s="63"/>
      <c r="Z173" s="63"/>
      <c r="AA173" s="91"/>
    </row>
    <row r="174" ht="75.0" customHeight="1">
      <c r="A174" s="163" t="s">
        <v>3719</v>
      </c>
      <c r="B174" s="157" t="s">
        <v>55</v>
      </c>
      <c r="C174" s="59">
        <v>20277.0</v>
      </c>
      <c r="D174" s="158" t="s">
        <v>40</v>
      </c>
      <c r="E174" s="172">
        <v>46149.0</v>
      </c>
      <c r="F174" s="59" t="s">
        <v>5328</v>
      </c>
      <c r="G174" s="59" t="s">
        <v>57</v>
      </c>
      <c r="H174" s="59" t="s">
        <v>5329</v>
      </c>
      <c r="I174" s="59" t="s">
        <v>12</v>
      </c>
      <c r="J174" s="59"/>
      <c r="K174" s="166">
        <v>15.0</v>
      </c>
      <c r="L174" s="69">
        <f t="shared" si="25"/>
        <v>46164</v>
      </c>
      <c r="M174" s="150" t="str">
        <f t="shared" ref="M174:M176" si="28">IF(L174="","",IF(L174&lt;TODAY(),"VENCIDA",IF(L174=TODAY(),"VENCE HOY","A TIEMPO")))</f>
        <v>A TIEMPO</v>
      </c>
      <c r="N174" s="195"/>
      <c r="O174" s="61"/>
      <c r="P174" s="166"/>
      <c r="Q174" s="60"/>
      <c r="R174" s="61"/>
      <c r="S174" s="62"/>
      <c r="T174" s="63"/>
      <c r="U174" s="63"/>
      <c r="V174" s="63"/>
      <c r="W174" s="63"/>
      <c r="X174" s="63"/>
      <c r="Y174" s="63"/>
      <c r="Z174" s="63"/>
      <c r="AA174" s="91"/>
    </row>
    <row r="175" ht="75.0" customHeight="1">
      <c r="A175" s="163" t="s">
        <v>3719</v>
      </c>
      <c r="B175" s="157" t="s">
        <v>55</v>
      </c>
      <c r="C175" s="59">
        <v>20280.0</v>
      </c>
      <c r="D175" s="158" t="s">
        <v>40</v>
      </c>
      <c r="E175" s="172">
        <v>46149.0</v>
      </c>
      <c r="F175" s="59" t="s">
        <v>5330</v>
      </c>
      <c r="G175" s="59" t="s">
        <v>57</v>
      </c>
      <c r="H175" s="59" t="s">
        <v>5026</v>
      </c>
      <c r="I175" s="59" t="s">
        <v>12</v>
      </c>
      <c r="J175" s="56"/>
      <c r="K175" s="166">
        <v>15.0</v>
      </c>
      <c r="L175" s="69">
        <f t="shared" si="25"/>
        <v>46164</v>
      </c>
      <c r="M175" s="150" t="str">
        <f t="shared" si="28"/>
        <v>A TIEMPO</v>
      </c>
      <c r="N175" s="196"/>
      <c r="O175" s="61"/>
      <c r="P175" s="61"/>
      <c r="Q175" s="60"/>
      <c r="R175" s="61"/>
      <c r="S175" s="62"/>
      <c r="T175" s="63"/>
      <c r="U175" s="63"/>
      <c r="V175" s="63"/>
      <c r="W175" s="63"/>
      <c r="X175" s="63"/>
      <c r="Y175" s="63"/>
      <c r="Z175" s="63"/>
      <c r="AA175" s="91"/>
    </row>
    <row r="176" ht="75.0" customHeight="1">
      <c r="A176" s="163" t="s">
        <v>3719</v>
      </c>
      <c r="B176" s="157" t="s">
        <v>55</v>
      </c>
      <c r="C176" s="59">
        <v>20290.0</v>
      </c>
      <c r="D176" s="158" t="s">
        <v>40</v>
      </c>
      <c r="E176" s="172">
        <v>46149.0</v>
      </c>
      <c r="F176" s="59" t="s">
        <v>5331</v>
      </c>
      <c r="G176" s="59" t="s">
        <v>57</v>
      </c>
      <c r="H176" s="59" t="s">
        <v>5332</v>
      </c>
      <c r="I176" s="59" t="s">
        <v>12</v>
      </c>
      <c r="J176" s="56"/>
      <c r="K176" s="166">
        <v>15.0</v>
      </c>
      <c r="L176" s="69">
        <f t="shared" si="25"/>
        <v>46164</v>
      </c>
      <c r="M176" s="150" t="str">
        <f t="shared" si="28"/>
        <v>A TIEMPO</v>
      </c>
      <c r="N176" s="196"/>
      <c r="O176" s="61"/>
      <c r="P176" s="61"/>
      <c r="Q176" s="60"/>
      <c r="R176" s="61"/>
      <c r="S176" s="62"/>
      <c r="T176" s="63"/>
      <c r="U176" s="63"/>
      <c r="V176" s="63"/>
      <c r="W176" s="63"/>
      <c r="X176" s="63"/>
      <c r="Y176" s="63"/>
      <c r="Z176" s="63"/>
      <c r="AA176" s="91"/>
    </row>
    <row r="177" ht="75.0" customHeight="1">
      <c r="A177" s="163" t="s">
        <v>3719</v>
      </c>
      <c r="B177" s="157" t="s">
        <v>55</v>
      </c>
      <c r="C177" s="59">
        <v>20304.0</v>
      </c>
      <c r="D177" s="158" t="s">
        <v>40</v>
      </c>
      <c r="E177" s="172">
        <v>46149.0</v>
      </c>
      <c r="F177" s="59" t="s">
        <v>4061</v>
      </c>
      <c r="G177" s="59" t="s">
        <v>57</v>
      </c>
      <c r="H177" s="59" t="s">
        <v>5333</v>
      </c>
      <c r="I177" s="59" t="s">
        <v>12</v>
      </c>
      <c r="J177" s="59"/>
      <c r="K177" s="166">
        <v>15.0</v>
      </c>
      <c r="L177" s="69">
        <f t="shared" si="25"/>
        <v>46164</v>
      </c>
      <c r="M177" s="151" t="s">
        <v>60</v>
      </c>
      <c r="N177" s="195">
        <v>46153.0</v>
      </c>
      <c r="O177" s="61"/>
      <c r="P177" s="166" t="s">
        <v>5334</v>
      </c>
      <c r="Q177" s="60"/>
      <c r="R177" s="61"/>
      <c r="S177" s="62"/>
      <c r="T177" s="63"/>
      <c r="U177" s="63"/>
      <c r="V177" s="63"/>
      <c r="W177" s="63"/>
      <c r="X177" s="63"/>
      <c r="Y177" s="63"/>
      <c r="Z177" s="63"/>
      <c r="AA177" s="91"/>
    </row>
    <row r="178" ht="75.0" customHeight="1">
      <c r="A178" s="163" t="s">
        <v>3715</v>
      </c>
      <c r="B178" s="157" t="s">
        <v>1497</v>
      </c>
      <c r="C178" s="59">
        <v>20538.0</v>
      </c>
      <c r="D178" s="158" t="s">
        <v>40</v>
      </c>
      <c r="E178" s="172">
        <v>46150.0</v>
      </c>
      <c r="F178" s="59" t="s">
        <v>1952</v>
      </c>
      <c r="G178" s="59" t="s">
        <v>57</v>
      </c>
      <c r="H178" s="59" t="s">
        <v>4917</v>
      </c>
      <c r="I178" s="59" t="s">
        <v>17</v>
      </c>
      <c r="J178" s="56"/>
      <c r="K178" s="166"/>
      <c r="L178" s="69">
        <f t="shared" si="25"/>
        <v>46150</v>
      </c>
      <c r="M178" s="150" t="str">
        <f t="shared" ref="M178:M189" si="29">IF(L178="","",IF(L178&lt;TODAY(),"VENCIDA",IF(L178=TODAY(),"VENCE HOY","A TIEMPO")))</f>
        <v>VENCIDA</v>
      </c>
      <c r="N178" s="195"/>
      <c r="O178" s="61"/>
      <c r="P178" s="166"/>
      <c r="Q178" s="60"/>
      <c r="R178" s="61"/>
      <c r="S178" s="62"/>
      <c r="T178" s="63"/>
      <c r="U178" s="63"/>
      <c r="V178" s="63"/>
      <c r="W178" s="63"/>
      <c r="X178" s="63"/>
      <c r="Y178" s="63"/>
      <c r="Z178" s="63"/>
      <c r="AA178" s="91"/>
    </row>
    <row r="179" ht="75.0" customHeight="1">
      <c r="A179" s="163" t="s">
        <v>3719</v>
      </c>
      <c r="B179" s="157" t="s">
        <v>55</v>
      </c>
      <c r="C179" s="59">
        <v>23994.0</v>
      </c>
      <c r="D179" s="158" t="s">
        <v>74</v>
      </c>
      <c r="E179" s="172">
        <v>46149.0</v>
      </c>
      <c r="F179" s="59" t="s">
        <v>4123</v>
      </c>
      <c r="G179" s="59" t="s">
        <v>57</v>
      </c>
      <c r="H179" s="59" t="s">
        <v>5335</v>
      </c>
      <c r="I179" s="59" t="s">
        <v>27</v>
      </c>
      <c r="J179" s="56"/>
      <c r="K179" s="166">
        <v>15.0</v>
      </c>
      <c r="L179" s="69">
        <f t="shared" si="25"/>
        <v>46164</v>
      </c>
      <c r="M179" s="150" t="str">
        <f t="shared" si="29"/>
        <v>A TIEMPO</v>
      </c>
      <c r="N179" s="196"/>
      <c r="O179" s="61"/>
      <c r="P179" s="61"/>
      <c r="Q179" s="60"/>
      <c r="R179" s="61"/>
      <c r="S179" s="62"/>
      <c r="T179" s="63"/>
      <c r="U179" s="63"/>
      <c r="V179" s="63"/>
      <c r="W179" s="63"/>
      <c r="X179" s="63"/>
      <c r="Y179" s="63"/>
      <c r="Z179" s="63"/>
      <c r="AA179" s="91"/>
    </row>
    <row r="180" ht="75.0" customHeight="1">
      <c r="A180" s="163" t="s">
        <v>3719</v>
      </c>
      <c r="B180" s="157" t="s">
        <v>55</v>
      </c>
      <c r="C180" s="59">
        <v>20314.0</v>
      </c>
      <c r="D180" s="158" t="s">
        <v>40</v>
      </c>
      <c r="E180" s="172">
        <v>46149.0</v>
      </c>
      <c r="F180" s="59" t="s">
        <v>5319</v>
      </c>
      <c r="G180" s="59" t="s">
        <v>57</v>
      </c>
      <c r="H180" s="59" t="s">
        <v>5336</v>
      </c>
      <c r="I180" s="59" t="s">
        <v>12</v>
      </c>
      <c r="J180" s="56"/>
      <c r="K180" s="166">
        <v>15.0</v>
      </c>
      <c r="L180" s="69">
        <f t="shared" si="25"/>
        <v>46164</v>
      </c>
      <c r="M180" s="150" t="str">
        <f t="shared" si="29"/>
        <v>A TIEMPO</v>
      </c>
      <c r="N180" s="195"/>
      <c r="O180" s="61"/>
      <c r="P180" s="166"/>
      <c r="Q180" s="60"/>
      <c r="R180" s="61"/>
      <c r="S180" s="62"/>
      <c r="T180" s="63"/>
      <c r="U180" s="63"/>
      <c r="V180" s="63"/>
      <c r="W180" s="63"/>
      <c r="X180" s="63"/>
      <c r="Y180" s="63"/>
      <c r="Z180" s="63"/>
      <c r="AA180" s="91"/>
    </row>
    <row r="181" ht="75.0" customHeight="1">
      <c r="A181" s="163" t="s">
        <v>3719</v>
      </c>
      <c r="B181" s="157" t="s">
        <v>55</v>
      </c>
      <c r="C181" s="59">
        <v>20311.0</v>
      </c>
      <c r="D181" s="158" t="s">
        <v>40</v>
      </c>
      <c r="E181" s="172">
        <v>46149.0</v>
      </c>
      <c r="F181" s="59" t="s">
        <v>5319</v>
      </c>
      <c r="G181" s="59" t="s">
        <v>57</v>
      </c>
      <c r="H181" s="59" t="s">
        <v>5026</v>
      </c>
      <c r="I181" s="59" t="s">
        <v>12</v>
      </c>
      <c r="J181" s="56"/>
      <c r="K181" s="166">
        <v>15.0</v>
      </c>
      <c r="L181" s="69">
        <f t="shared" si="25"/>
        <v>46164</v>
      </c>
      <c r="M181" s="150" t="str">
        <f t="shared" si="29"/>
        <v>A TIEMPO</v>
      </c>
      <c r="N181" s="195"/>
      <c r="O181" s="61"/>
      <c r="P181" s="166"/>
      <c r="Q181" s="60"/>
      <c r="R181" s="61"/>
      <c r="S181" s="62"/>
      <c r="T181" s="63"/>
      <c r="U181" s="63"/>
      <c r="V181" s="63"/>
      <c r="W181" s="63"/>
      <c r="X181" s="63"/>
      <c r="Y181" s="63"/>
      <c r="Z181" s="63"/>
      <c r="AA181" s="91"/>
    </row>
    <row r="182" ht="75.0" customHeight="1">
      <c r="A182" s="163" t="s">
        <v>3719</v>
      </c>
      <c r="B182" s="157" t="s">
        <v>55</v>
      </c>
      <c r="C182" s="59">
        <v>20189.0</v>
      </c>
      <c r="D182" s="158" t="s">
        <v>40</v>
      </c>
      <c r="E182" s="172">
        <v>46149.0</v>
      </c>
      <c r="F182" s="59" t="s">
        <v>5337</v>
      </c>
      <c r="G182" s="59" t="s">
        <v>57</v>
      </c>
      <c r="H182" s="59" t="s">
        <v>5338</v>
      </c>
      <c r="I182" s="59" t="s">
        <v>12</v>
      </c>
      <c r="J182" s="56"/>
      <c r="K182" s="166">
        <v>15.0</v>
      </c>
      <c r="L182" s="69">
        <f t="shared" si="25"/>
        <v>46164</v>
      </c>
      <c r="M182" s="150" t="str">
        <f t="shared" si="29"/>
        <v>A TIEMPO</v>
      </c>
      <c r="N182" s="196"/>
      <c r="O182" s="61"/>
      <c r="P182" s="61"/>
      <c r="Q182" s="60"/>
      <c r="R182" s="61"/>
      <c r="S182" s="62"/>
      <c r="T182" s="63"/>
      <c r="U182" s="63"/>
      <c r="V182" s="63"/>
      <c r="W182" s="63"/>
      <c r="X182" s="63"/>
      <c r="Y182" s="63"/>
      <c r="Z182" s="63"/>
      <c r="AA182" s="91"/>
    </row>
    <row r="183" ht="75.0" customHeight="1">
      <c r="A183" s="163" t="s">
        <v>3719</v>
      </c>
      <c r="B183" s="157" t="s">
        <v>55</v>
      </c>
      <c r="C183" s="59">
        <v>20354.0</v>
      </c>
      <c r="D183" s="158" t="s">
        <v>40</v>
      </c>
      <c r="E183" s="172">
        <v>46149.0</v>
      </c>
      <c r="F183" s="59" t="s">
        <v>5339</v>
      </c>
      <c r="G183" s="59" t="s">
        <v>57</v>
      </c>
      <c r="H183" s="59" t="s">
        <v>3214</v>
      </c>
      <c r="I183" s="59" t="s">
        <v>19</v>
      </c>
      <c r="J183" s="56"/>
      <c r="K183" s="166">
        <v>15.0</v>
      </c>
      <c r="L183" s="69">
        <f t="shared" si="25"/>
        <v>46164</v>
      </c>
      <c r="M183" s="150" t="str">
        <f t="shared" si="29"/>
        <v>A TIEMPO</v>
      </c>
      <c r="N183" s="204"/>
      <c r="O183" s="61"/>
      <c r="P183" s="166"/>
      <c r="Q183" s="60"/>
      <c r="R183" s="61"/>
      <c r="S183" s="62"/>
      <c r="T183" s="63"/>
      <c r="U183" s="63"/>
      <c r="V183" s="63"/>
      <c r="W183" s="63"/>
      <c r="X183" s="63"/>
      <c r="Y183" s="63"/>
      <c r="Z183" s="63"/>
      <c r="AA183" s="91"/>
    </row>
    <row r="184" ht="75.0" customHeight="1">
      <c r="A184" s="163" t="s">
        <v>3719</v>
      </c>
      <c r="B184" s="157" t="s">
        <v>55</v>
      </c>
      <c r="C184" s="59">
        <v>20358.0</v>
      </c>
      <c r="D184" s="158" t="s">
        <v>40</v>
      </c>
      <c r="E184" s="172">
        <v>46149.0</v>
      </c>
      <c r="F184" s="59" t="s">
        <v>5340</v>
      </c>
      <c r="G184" s="59" t="s">
        <v>57</v>
      </c>
      <c r="H184" s="59" t="s">
        <v>5341</v>
      </c>
      <c r="I184" s="59" t="s">
        <v>12</v>
      </c>
      <c r="J184" s="56"/>
      <c r="K184" s="166">
        <v>15.0</v>
      </c>
      <c r="L184" s="69">
        <f t="shared" si="25"/>
        <v>46164</v>
      </c>
      <c r="M184" s="150" t="str">
        <f t="shared" si="29"/>
        <v>A TIEMPO</v>
      </c>
      <c r="N184" s="195"/>
      <c r="O184" s="61"/>
      <c r="P184" s="166"/>
      <c r="Q184" s="60"/>
      <c r="R184" s="61"/>
      <c r="S184" s="62"/>
      <c r="T184" s="63"/>
      <c r="U184" s="63"/>
      <c r="V184" s="63"/>
      <c r="W184" s="63"/>
      <c r="X184" s="63"/>
      <c r="Y184" s="63"/>
      <c r="Z184" s="63"/>
      <c r="AA184" s="91"/>
    </row>
    <row r="185" ht="75.0" customHeight="1">
      <c r="A185" s="163" t="s">
        <v>3719</v>
      </c>
      <c r="B185" s="157" t="s">
        <v>55</v>
      </c>
      <c r="C185" s="59">
        <v>20359.0</v>
      </c>
      <c r="D185" s="158" t="s">
        <v>40</v>
      </c>
      <c r="E185" s="172">
        <v>46149.0</v>
      </c>
      <c r="F185" s="59" t="s">
        <v>5342</v>
      </c>
      <c r="G185" s="59" t="s">
        <v>57</v>
      </c>
      <c r="H185" s="59" t="s">
        <v>5343</v>
      </c>
      <c r="I185" s="59" t="s">
        <v>12</v>
      </c>
      <c r="J185" s="56"/>
      <c r="K185" s="166">
        <v>15.0</v>
      </c>
      <c r="L185" s="69">
        <f t="shared" si="25"/>
        <v>46164</v>
      </c>
      <c r="M185" s="150" t="str">
        <f t="shared" si="29"/>
        <v>A TIEMPO</v>
      </c>
      <c r="N185" s="195"/>
      <c r="O185" s="61"/>
      <c r="P185" s="166"/>
      <c r="Q185" s="60"/>
      <c r="R185" s="61"/>
      <c r="S185" s="62"/>
      <c r="T185" s="63"/>
      <c r="U185" s="63"/>
      <c r="V185" s="63"/>
      <c r="W185" s="63"/>
      <c r="X185" s="63"/>
      <c r="Y185" s="63"/>
      <c r="Z185" s="63"/>
      <c r="AA185" s="91"/>
    </row>
    <row r="186" ht="75.0" customHeight="1">
      <c r="A186" s="163" t="s">
        <v>3719</v>
      </c>
      <c r="B186" s="157" t="s">
        <v>55</v>
      </c>
      <c r="C186" s="59">
        <v>20361.0</v>
      </c>
      <c r="D186" s="158" t="s">
        <v>40</v>
      </c>
      <c r="E186" s="172">
        <v>46149.0</v>
      </c>
      <c r="F186" s="59" t="s">
        <v>5344</v>
      </c>
      <c r="G186" s="59" t="s">
        <v>57</v>
      </c>
      <c r="H186" s="59" t="s">
        <v>5345</v>
      </c>
      <c r="I186" s="59" t="s">
        <v>12</v>
      </c>
      <c r="J186" s="56"/>
      <c r="K186" s="166">
        <v>15.0</v>
      </c>
      <c r="L186" s="69">
        <f t="shared" si="25"/>
        <v>46164</v>
      </c>
      <c r="M186" s="150" t="str">
        <f t="shared" si="29"/>
        <v>A TIEMPO</v>
      </c>
      <c r="N186" s="195"/>
      <c r="O186" s="61"/>
      <c r="P186" s="166"/>
      <c r="Q186" s="60"/>
      <c r="R186" s="61"/>
      <c r="S186" s="62"/>
      <c r="T186" s="63"/>
      <c r="U186" s="63"/>
      <c r="V186" s="63"/>
      <c r="W186" s="63"/>
      <c r="X186" s="63"/>
      <c r="Y186" s="63"/>
      <c r="Z186" s="63"/>
      <c r="AA186" s="91"/>
    </row>
    <row r="187" ht="75.0" customHeight="1">
      <c r="A187" s="163" t="s">
        <v>3715</v>
      </c>
      <c r="B187" s="157" t="s">
        <v>1497</v>
      </c>
      <c r="C187" s="59">
        <v>20558.0</v>
      </c>
      <c r="D187" s="158" t="s">
        <v>40</v>
      </c>
      <c r="E187" s="172">
        <v>46150.0</v>
      </c>
      <c r="F187" s="59" t="s">
        <v>1790</v>
      </c>
      <c r="G187" s="59" t="s">
        <v>57</v>
      </c>
      <c r="H187" s="59" t="s">
        <v>5346</v>
      </c>
      <c r="I187" s="59" t="s">
        <v>27</v>
      </c>
      <c r="J187" s="56"/>
      <c r="K187" s="166"/>
      <c r="L187" s="69">
        <f t="shared" si="25"/>
        <v>46150</v>
      </c>
      <c r="M187" s="150" t="str">
        <f t="shared" si="29"/>
        <v>VENCIDA</v>
      </c>
      <c r="N187" s="196"/>
      <c r="O187" s="61"/>
      <c r="P187" s="61"/>
      <c r="Q187" s="60"/>
      <c r="R187" s="61"/>
      <c r="S187" s="62"/>
      <c r="T187" s="63"/>
      <c r="U187" s="63"/>
      <c r="V187" s="63"/>
      <c r="W187" s="63"/>
      <c r="X187" s="63"/>
      <c r="Y187" s="63"/>
      <c r="Z187" s="63"/>
      <c r="AA187" s="91"/>
    </row>
    <row r="188" ht="75.0" customHeight="1">
      <c r="A188" s="163" t="s">
        <v>3719</v>
      </c>
      <c r="B188" s="157" t="s">
        <v>55</v>
      </c>
      <c r="C188" s="59">
        <v>20362.0</v>
      </c>
      <c r="D188" s="158" t="s">
        <v>40</v>
      </c>
      <c r="E188" s="172">
        <v>46149.0</v>
      </c>
      <c r="F188" s="59" t="s">
        <v>5347</v>
      </c>
      <c r="G188" s="59" t="s">
        <v>57</v>
      </c>
      <c r="H188" s="59" t="s">
        <v>5026</v>
      </c>
      <c r="I188" s="59" t="s">
        <v>12</v>
      </c>
      <c r="J188" s="56"/>
      <c r="K188" s="166">
        <v>15.0</v>
      </c>
      <c r="L188" s="69">
        <f t="shared" si="25"/>
        <v>46164</v>
      </c>
      <c r="M188" s="150" t="str">
        <f t="shared" si="29"/>
        <v>A TIEMPO</v>
      </c>
      <c r="N188" s="196"/>
      <c r="O188" s="61"/>
      <c r="P188" s="61"/>
      <c r="Q188" s="60"/>
      <c r="R188" s="61"/>
      <c r="S188" s="62"/>
      <c r="T188" s="63"/>
      <c r="U188" s="63"/>
      <c r="V188" s="63"/>
      <c r="W188" s="63"/>
      <c r="X188" s="63"/>
      <c r="Y188" s="63"/>
      <c r="Z188" s="63"/>
      <c r="AA188" s="91"/>
    </row>
    <row r="189" ht="75.0" customHeight="1">
      <c r="A189" s="163" t="s">
        <v>3719</v>
      </c>
      <c r="B189" s="157" t="s">
        <v>55</v>
      </c>
      <c r="C189" s="59">
        <v>20366.0</v>
      </c>
      <c r="D189" s="158" t="s">
        <v>40</v>
      </c>
      <c r="E189" s="172">
        <v>46149.0</v>
      </c>
      <c r="F189" s="59" t="s">
        <v>5348</v>
      </c>
      <c r="G189" s="59" t="s">
        <v>57</v>
      </c>
      <c r="H189" s="59" t="s">
        <v>5349</v>
      </c>
      <c r="I189" s="59" t="s">
        <v>12</v>
      </c>
      <c r="J189" s="56"/>
      <c r="K189" s="166">
        <v>15.0</v>
      </c>
      <c r="L189" s="69">
        <f t="shared" si="25"/>
        <v>46164</v>
      </c>
      <c r="M189" s="150" t="str">
        <f t="shared" si="29"/>
        <v>A TIEMPO</v>
      </c>
      <c r="N189" s="195"/>
      <c r="O189" s="61"/>
      <c r="P189" s="166"/>
      <c r="Q189" s="60"/>
      <c r="R189" s="61"/>
      <c r="S189" s="62"/>
      <c r="T189" s="63"/>
      <c r="U189" s="63"/>
      <c r="V189" s="63"/>
      <c r="W189" s="63"/>
      <c r="X189" s="63"/>
      <c r="Y189" s="63"/>
      <c r="Z189" s="63"/>
      <c r="AA189" s="91"/>
    </row>
    <row r="190" ht="75.0" customHeight="1">
      <c r="A190" s="163" t="s">
        <v>3719</v>
      </c>
      <c r="B190" s="157" t="s">
        <v>55</v>
      </c>
      <c r="C190" s="59">
        <v>20399.0</v>
      </c>
      <c r="D190" s="158" t="s">
        <v>40</v>
      </c>
      <c r="E190" s="172">
        <v>46149.0</v>
      </c>
      <c r="F190" s="59" t="s">
        <v>5350</v>
      </c>
      <c r="G190" s="59" t="s">
        <v>57</v>
      </c>
      <c r="H190" s="59" t="s">
        <v>2370</v>
      </c>
      <c r="I190" s="59" t="s">
        <v>19</v>
      </c>
      <c r="J190" s="56"/>
      <c r="K190" s="166">
        <v>15.0</v>
      </c>
      <c r="L190" s="69">
        <f t="shared" si="25"/>
        <v>46164</v>
      </c>
      <c r="M190" s="151" t="s">
        <v>60</v>
      </c>
      <c r="N190" s="195">
        <v>46153.0</v>
      </c>
      <c r="O190" s="61"/>
      <c r="P190" s="166" t="s">
        <v>5351</v>
      </c>
      <c r="Q190" s="60"/>
      <c r="R190" s="61"/>
      <c r="S190" s="62"/>
      <c r="T190" s="63"/>
      <c r="U190" s="63"/>
      <c r="V190" s="63"/>
      <c r="W190" s="63"/>
      <c r="X190" s="63"/>
      <c r="Y190" s="63"/>
      <c r="Z190" s="63"/>
      <c r="AA190" s="91"/>
    </row>
    <row r="191" ht="75.0" customHeight="1">
      <c r="A191" s="163" t="s">
        <v>3719</v>
      </c>
      <c r="B191" s="157" t="s">
        <v>55</v>
      </c>
      <c r="C191" s="59">
        <v>20407.0</v>
      </c>
      <c r="D191" s="158" t="s">
        <v>40</v>
      </c>
      <c r="E191" s="172">
        <v>46149.0</v>
      </c>
      <c r="F191" s="59" t="s">
        <v>5352</v>
      </c>
      <c r="G191" s="59" t="s">
        <v>57</v>
      </c>
      <c r="H191" s="59" t="s">
        <v>2370</v>
      </c>
      <c r="I191" s="59" t="s">
        <v>19</v>
      </c>
      <c r="J191" s="56"/>
      <c r="K191" s="166">
        <v>15.0</v>
      </c>
      <c r="L191" s="69">
        <f t="shared" si="25"/>
        <v>46164</v>
      </c>
      <c r="M191" s="150" t="str">
        <f t="shared" ref="M191:M193" si="30">IF(L191="","",IF(L191&lt;TODAY(),"VENCIDA",IF(L191=TODAY(),"VENCE HOY","A TIEMPO")))</f>
        <v>A TIEMPO</v>
      </c>
      <c r="N191" s="61"/>
      <c r="O191" s="61"/>
      <c r="P191" s="61"/>
      <c r="Q191" s="60"/>
      <c r="R191" s="61"/>
      <c r="S191" s="62"/>
      <c r="T191" s="63"/>
      <c r="U191" s="63"/>
      <c r="V191" s="63"/>
      <c r="W191" s="63"/>
      <c r="X191" s="63"/>
      <c r="Y191" s="63"/>
      <c r="Z191" s="63"/>
      <c r="AA191" s="91"/>
    </row>
    <row r="192" ht="75.0" customHeight="1">
      <c r="A192" s="163" t="s">
        <v>3719</v>
      </c>
      <c r="B192" s="157" t="s">
        <v>55</v>
      </c>
      <c r="C192" s="59">
        <v>20195.0</v>
      </c>
      <c r="D192" s="158" t="s">
        <v>40</v>
      </c>
      <c r="E192" s="172">
        <v>46149.0</v>
      </c>
      <c r="F192" s="59" t="s">
        <v>5353</v>
      </c>
      <c r="G192" s="59" t="s">
        <v>57</v>
      </c>
      <c r="H192" s="59" t="s">
        <v>789</v>
      </c>
      <c r="I192" s="59" t="s">
        <v>12</v>
      </c>
      <c r="J192" s="56"/>
      <c r="K192" s="166">
        <v>15.0</v>
      </c>
      <c r="L192" s="69">
        <f t="shared" si="25"/>
        <v>46164</v>
      </c>
      <c r="M192" s="150" t="str">
        <f t="shared" si="30"/>
        <v>A TIEMPO</v>
      </c>
      <c r="N192" s="196"/>
      <c r="O192" s="61"/>
      <c r="P192" s="61"/>
      <c r="Q192" s="60"/>
      <c r="R192" s="61"/>
      <c r="S192" s="62"/>
      <c r="T192" s="63"/>
      <c r="U192" s="63"/>
      <c r="V192" s="63"/>
      <c r="W192" s="63"/>
      <c r="X192" s="63"/>
      <c r="Y192" s="63"/>
      <c r="Z192" s="63"/>
      <c r="AA192" s="91"/>
    </row>
    <row r="193" ht="75.0" customHeight="1">
      <c r="A193" s="163" t="s">
        <v>3715</v>
      </c>
      <c r="B193" s="157" t="s">
        <v>1497</v>
      </c>
      <c r="C193" s="59">
        <v>20613.0</v>
      </c>
      <c r="D193" s="158" t="s">
        <v>40</v>
      </c>
      <c r="E193" s="172">
        <v>46150.0</v>
      </c>
      <c r="F193" s="59" t="s">
        <v>2351</v>
      </c>
      <c r="G193" s="59" t="s">
        <v>57</v>
      </c>
      <c r="H193" s="59" t="s">
        <v>2352</v>
      </c>
      <c r="I193" s="59" t="s">
        <v>27</v>
      </c>
      <c r="J193" s="56"/>
      <c r="K193" s="166">
        <v>15.0</v>
      </c>
      <c r="L193" s="69">
        <f t="shared" si="25"/>
        <v>46165</v>
      </c>
      <c r="M193" s="150" t="str">
        <f t="shared" si="30"/>
        <v>A TIEMPO</v>
      </c>
      <c r="N193" s="195"/>
      <c r="O193" s="61"/>
      <c r="P193" s="166"/>
      <c r="Q193" s="60"/>
      <c r="R193" s="61"/>
      <c r="S193" s="62"/>
      <c r="T193" s="63"/>
      <c r="U193" s="63"/>
      <c r="V193" s="63"/>
      <c r="W193" s="63"/>
      <c r="X193" s="63"/>
      <c r="Y193" s="63"/>
      <c r="Z193" s="63"/>
      <c r="AA193" s="91"/>
    </row>
    <row r="194" ht="75.0" customHeight="1">
      <c r="A194" s="163" t="s">
        <v>3715</v>
      </c>
      <c r="B194" s="157" t="s">
        <v>1497</v>
      </c>
      <c r="C194" s="59">
        <v>20577.0</v>
      </c>
      <c r="D194" s="158" t="s">
        <v>40</v>
      </c>
      <c r="E194" s="172">
        <v>46150.0</v>
      </c>
      <c r="F194" s="59" t="s">
        <v>2254</v>
      </c>
      <c r="G194" s="59" t="s">
        <v>57</v>
      </c>
      <c r="H194" s="59" t="s">
        <v>5354</v>
      </c>
      <c r="I194" s="59"/>
      <c r="J194" s="59" t="s">
        <v>5355</v>
      </c>
      <c r="K194" s="166">
        <v>15.0</v>
      </c>
      <c r="L194" s="69">
        <f t="shared" si="25"/>
        <v>46165</v>
      </c>
      <c r="M194" s="151" t="s">
        <v>60</v>
      </c>
      <c r="N194" s="195">
        <v>46154.0</v>
      </c>
      <c r="O194" s="61"/>
      <c r="P194" s="166" t="s">
        <v>5356</v>
      </c>
      <c r="Q194" s="60"/>
      <c r="R194" s="61"/>
      <c r="S194" s="62"/>
      <c r="T194" s="63"/>
      <c r="U194" s="63"/>
      <c r="V194" s="63"/>
      <c r="W194" s="63"/>
      <c r="X194" s="63"/>
      <c r="Y194" s="63"/>
      <c r="Z194" s="63"/>
      <c r="AA194" s="91"/>
    </row>
    <row r="195" ht="75.0" customHeight="1">
      <c r="A195" s="163" t="s">
        <v>3715</v>
      </c>
      <c r="B195" s="157" t="s">
        <v>1497</v>
      </c>
      <c r="C195" s="59">
        <v>20619.0</v>
      </c>
      <c r="D195" s="158" t="s">
        <v>40</v>
      </c>
      <c r="E195" s="172">
        <v>46150.0</v>
      </c>
      <c r="F195" s="59" t="s">
        <v>4213</v>
      </c>
      <c r="G195" s="59" t="s">
        <v>57</v>
      </c>
      <c r="H195" s="59" t="s">
        <v>5357</v>
      </c>
      <c r="I195" s="59" t="s">
        <v>27</v>
      </c>
      <c r="J195" s="56"/>
      <c r="K195" s="166">
        <v>15.0</v>
      </c>
      <c r="L195" s="69">
        <f t="shared" si="25"/>
        <v>46165</v>
      </c>
      <c r="M195" s="150" t="str">
        <f t="shared" ref="M195:M200" si="31">IF(L195="","",IF(L195&lt;TODAY(),"VENCIDA",IF(L195=TODAY(),"VENCE HOY","A TIEMPO")))</f>
        <v>A TIEMPO</v>
      </c>
      <c r="N195" s="196"/>
      <c r="O195" s="61"/>
      <c r="P195" s="61"/>
      <c r="Q195" s="60"/>
      <c r="R195" s="61"/>
      <c r="S195" s="62"/>
      <c r="T195" s="63"/>
      <c r="U195" s="63"/>
      <c r="V195" s="63"/>
      <c r="W195" s="63"/>
      <c r="X195" s="63"/>
      <c r="Y195" s="63"/>
      <c r="Z195" s="63"/>
      <c r="AA195" s="91"/>
    </row>
    <row r="196" ht="75.0" customHeight="1">
      <c r="A196" s="163" t="s">
        <v>3719</v>
      </c>
      <c r="B196" s="157" t="s">
        <v>55</v>
      </c>
      <c r="C196" s="59">
        <v>20446.0</v>
      </c>
      <c r="D196" s="158" t="s">
        <v>40</v>
      </c>
      <c r="E196" s="172">
        <v>46149.0</v>
      </c>
      <c r="F196" s="59" t="s">
        <v>5358</v>
      </c>
      <c r="G196" s="59" t="s">
        <v>57</v>
      </c>
      <c r="H196" s="59" t="s">
        <v>5359</v>
      </c>
      <c r="I196" s="59" t="s">
        <v>12</v>
      </c>
      <c r="J196" s="56"/>
      <c r="K196" s="166">
        <v>15.0</v>
      </c>
      <c r="L196" s="69">
        <f t="shared" si="25"/>
        <v>46164</v>
      </c>
      <c r="M196" s="150" t="str">
        <f t="shared" si="31"/>
        <v>A TIEMPO</v>
      </c>
      <c r="N196" s="195"/>
      <c r="O196" s="61"/>
      <c r="P196" s="166"/>
      <c r="Q196" s="60"/>
      <c r="R196" s="61"/>
      <c r="S196" s="62"/>
      <c r="T196" s="63"/>
      <c r="U196" s="63"/>
      <c r="V196" s="63"/>
      <c r="W196" s="63"/>
      <c r="X196" s="63"/>
      <c r="Y196" s="63"/>
      <c r="Z196" s="63"/>
      <c r="AA196" s="91"/>
    </row>
    <row r="197" ht="75.0" customHeight="1">
      <c r="A197" s="163" t="s">
        <v>3715</v>
      </c>
      <c r="B197" s="157" t="s">
        <v>1497</v>
      </c>
      <c r="C197" s="59">
        <v>20652.0</v>
      </c>
      <c r="D197" s="158" t="s">
        <v>40</v>
      </c>
      <c r="E197" s="172">
        <v>46149.0</v>
      </c>
      <c r="F197" s="59" t="s">
        <v>5360</v>
      </c>
      <c r="G197" s="59" t="s">
        <v>57</v>
      </c>
      <c r="H197" s="59" t="s">
        <v>5361</v>
      </c>
      <c r="I197" s="59" t="s">
        <v>12</v>
      </c>
      <c r="J197" s="56"/>
      <c r="K197" s="166">
        <v>15.0</v>
      </c>
      <c r="L197" s="69">
        <f t="shared" si="25"/>
        <v>46164</v>
      </c>
      <c r="M197" s="150" t="str">
        <f t="shared" si="31"/>
        <v>A TIEMPO</v>
      </c>
      <c r="N197" s="195"/>
      <c r="O197" s="61"/>
      <c r="P197" s="166"/>
      <c r="Q197" s="60"/>
      <c r="R197" s="61"/>
      <c r="S197" s="62"/>
      <c r="T197" s="63"/>
      <c r="U197" s="63"/>
      <c r="V197" s="63"/>
      <c r="W197" s="63"/>
      <c r="X197" s="63"/>
      <c r="Y197" s="63"/>
      <c r="Z197" s="63"/>
      <c r="AA197" s="91"/>
    </row>
    <row r="198" ht="75.0" customHeight="1">
      <c r="A198" s="163" t="s">
        <v>3715</v>
      </c>
      <c r="B198" s="157" t="s">
        <v>1497</v>
      </c>
      <c r="C198" s="59">
        <v>20655.0</v>
      </c>
      <c r="D198" s="158" t="s">
        <v>40</v>
      </c>
      <c r="E198" s="172">
        <v>46149.0</v>
      </c>
      <c r="F198" s="59" t="s">
        <v>5362</v>
      </c>
      <c r="G198" s="59" t="s">
        <v>57</v>
      </c>
      <c r="H198" s="59" t="s">
        <v>5363</v>
      </c>
      <c r="I198" s="59" t="s">
        <v>12</v>
      </c>
      <c r="J198" s="59"/>
      <c r="K198" s="166">
        <v>15.0</v>
      </c>
      <c r="L198" s="69">
        <f t="shared" si="25"/>
        <v>46164</v>
      </c>
      <c r="M198" s="150" t="str">
        <f t="shared" si="31"/>
        <v>A TIEMPO</v>
      </c>
      <c r="N198" s="195"/>
      <c r="O198" s="61"/>
      <c r="P198" s="166"/>
      <c r="Q198" s="60"/>
      <c r="R198" s="61"/>
      <c r="S198" s="62"/>
      <c r="T198" s="63"/>
      <c r="U198" s="63"/>
      <c r="V198" s="63"/>
      <c r="W198" s="63"/>
      <c r="X198" s="63"/>
      <c r="Y198" s="63"/>
      <c r="Z198" s="63"/>
      <c r="AA198" s="91"/>
    </row>
    <row r="199" ht="75.0" customHeight="1">
      <c r="A199" s="163" t="s">
        <v>3715</v>
      </c>
      <c r="B199" s="157" t="s">
        <v>1497</v>
      </c>
      <c r="C199" s="59">
        <v>20658.0</v>
      </c>
      <c r="D199" s="158" t="s">
        <v>40</v>
      </c>
      <c r="E199" s="172">
        <v>46149.0</v>
      </c>
      <c r="F199" s="59" t="s">
        <v>5364</v>
      </c>
      <c r="G199" s="59" t="s">
        <v>57</v>
      </c>
      <c r="H199" s="59" t="s">
        <v>5365</v>
      </c>
      <c r="I199" s="59" t="s">
        <v>12</v>
      </c>
      <c r="J199" s="56"/>
      <c r="K199" s="166">
        <v>15.0</v>
      </c>
      <c r="L199" s="69">
        <f t="shared" si="25"/>
        <v>46164</v>
      </c>
      <c r="M199" s="150" t="str">
        <f t="shared" si="31"/>
        <v>A TIEMPO</v>
      </c>
      <c r="N199" s="196"/>
      <c r="O199" s="61"/>
      <c r="P199" s="61"/>
      <c r="Q199" s="60"/>
      <c r="R199" s="61"/>
      <c r="S199" s="62"/>
      <c r="T199" s="63"/>
      <c r="U199" s="63"/>
      <c r="V199" s="63"/>
      <c r="W199" s="63"/>
      <c r="X199" s="63"/>
      <c r="Y199" s="63"/>
      <c r="Z199" s="63"/>
      <c r="AA199" s="91"/>
    </row>
    <row r="200" ht="75.0" customHeight="1">
      <c r="A200" s="163" t="s">
        <v>3715</v>
      </c>
      <c r="B200" s="157" t="s">
        <v>1497</v>
      </c>
      <c r="C200" s="59">
        <v>20680.0</v>
      </c>
      <c r="D200" s="158" t="s">
        <v>40</v>
      </c>
      <c r="E200" s="172">
        <v>46150.0</v>
      </c>
      <c r="F200" s="59" t="s">
        <v>1215</v>
      </c>
      <c r="G200" s="59" t="s">
        <v>57</v>
      </c>
      <c r="H200" s="59" t="s">
        <v>5366</v>
      </c>
      <c r="I200" s="59" t="s">
        <v>25</v>
      </c>
      <c r="J200" s="56"/>
      <c r="K200" s="166">
        <v>15.0</v>
      </c>
      <c r="L200" s="69">
        <f t="shared" si="25"/>
        <v>46165</v>
      </c>
      <c r="M200" s="150" t="str">
        <f t="shared" si="31"/>
        <v>A TIEMPO</v>
      </c>
      <c r="N200" s="195"/>
      <c r="O200" s="61"/>
      <c r="P200" s="166"/>
      <c r="Q200" s="60"/>
      <c r="R200" s="61"/>
      <c r="S200" s="62"/>
      <c r="T200" s="63"/>
      <c r="U200" s="63"/>
      <c r="V200" s="63"/>
      <c r="W200" s="63"/>
      <c r="X200" s="63"/>
      <c r="Y200" s="63"/>
      <c r="Z200" s="63"/>
      <c r="AA200" s="91"/>
    </row>
    <row r="201" ht="75.0" customHeight="1">
      <c r="A201" s="163" t="s">
        <v>3715</v>
      </c>
      <c r="B201" s="157" t="s">
        <v>1497</v>
      </c>
      <c r="C201" s="59">
        <v>20687.0</v>
      </c>
      <c r="D201" s="158" t="s">
        <v>40</v>
      </c>
      <c r="E201" s="172">
        <v>46150.0</v>
      </c>
      <c r="F201" s="59" t="s">
        <v>3812</v>
      </c>
      <c r="G201" s="59" t="s">
        <v>57</v>
      </c>
      <c r="H201" s="59" t="s">
        <v>5367</v>
      </c>
      <c r="I201" s="59" t="s">
        <v>25</v>
      </c>
      <c r="J201" s="59"/>
      <c r="K201" s="166">
        <v>2.0</v>
      </c>
      <c r="L201" s="69">
        <f t="shared" si="25"/>
        <v>46152</v>
      </c>
      <c r="M201" s="151" t="s">
        <v>60</v>
      </c>
      <c r="N201" s="195">
        <v>46154.0</v>
      </c>
      <c r="O201" s="61"/>
      <c r="P201" s="166" t="s">
        <v>5368</v>
      </c>
      <c r="Q201" s="60"/>
      <c r="R201" s="61"/>
      <c r="S201" s="62"/>
      <c r="T201" s="63"/>
      <c r="U201" s="63"/>
      <c r="V201" s="63"/>
      <c r="W201" s="63"/>
      <c r="X201" s="63"/>
      <c r="Y201" s="63"/>
      <c r="Z201" s="63"/>
      <c r="AA201" s="91"/>
    </row>
    <row r="202" ht="75.0" customHeight="1">
      <c r="A202" s="163" t="s">
        <v>3719</v>
      </c>
      <c r="B202" s="157" t="s">
        <v>55</v>
      </c>
      <c r="C202" s="59">
        <v>24492.0</v>
      </c>
      <c r="D202" s="176" t="s">
        <v>74</v>
      </c>
      <c r="E202" s="172">
        <v>46150.0</v>
      </c>
      <c r="F202" s="59" t="s">
        <v>5369</v>
      </c>
      <c r="G202" s="59" t="s">
        <v>57</v>
      </c>
      <c r="H202" s="59" t="s">
        <v>5370</v>
      </c>
      <c r="I202" s="59"/>
      <c r="J202" s="59" t="s">
        <v>5371</v>
      </c>
      <c r="K202" s="166">
        <v>15.0</v>
      </c>
      <c r="L202" s="69">
        <f t="shared" si="25"/>
        <v>46165</v>
      </c>
      <c r="M202" s="151" t="s">
        <v>60</v>
      </c>
      <c r="N202" s="195">
        <v>46155.0</v>
      </c>
      <c r="O202" s="61"/>
      <c r="P202" s="166" t="s">
        <v>5372</v>
      </c>
      <c r="Q202" s="60"/>
      <c r="R202" s="61"/>
      <c r="S202" s="62"/>
      <c r="T202" s="63"/>
      <c r="U202" s="63"/>
      <c r="V202" s="63"/>
      <c r="W202" s="63"/>
      <c r="X202" s="63"/>
      <c r="Y202" s="63"/>
      <c r="Z202" s="63"/>
      <c r="AA202" s="91"/>
    </row>
    <row r="203" ht="75.0" customHeight="1">
      <c r="A203" s="163" t="s">
        <v>3715</v>
      </c>
      <c r="B203" s="157" t="s">
        <v>1497</v>
      </c>
      <c r="C203" s="59">
        <v>20751.0</v>
      </c>
      <c r="D203" s="158" t="s">
        <v>40</v>
      </c>
      <c r="E203" s="172">
        <v>46149.0</v>
      </c>
      <c r="F203" s="59" t="s">
        <v>1642</v>
      </c>
      <c r="G203" s="59" t="s">
        <v>57</v>
      </c>
      <c r="H203" s="59" t="s">
        <v>5373</v>
      </c>
      <c r="I203" s="59" t="s">
        <v>27</v>
      </c>
      <c r="J203" s="59"/>
      <c r="K203" s="166">
        <v>15.0</v>
      </c>
      <c r="L203" s="69">
        <f t="shared" si="25"/>
        <v>46164</v>
      </c>
      <c r="M203" s="150" t="str">
        <f t="shared" ref="M203:M205" si="32">IF(L203="","",IF(L203&lt;TODAY(),"VENCIDA",IF(L203=TODAY(),"VENCE HOY","A TIEMPO")))</f>
        <v>A TIEMPO</v>
      </c>
      <c r="N203" s="195"/>
      <c r="O203" s="61"/>
      <c r="P203" s="166"/>
      <c r="Q203" s="60"/>
      <c r="R203" s="61"/>
      <c r="S203" s="62"/>
      <c r="T203" s="63"/>
      <c r="U203" s="63"/>
      <c r="V203" s="63"/>
      <c r="W203" s="63"/>
      <c r="X203" s="63"/>
      <c r="Y203" s="63"/>
      <c r="Z203" s="63"/>
      <c r="AA203" s="91"/>
    </row>
    <row r="204" ht="75.0" customHeight="1">
      <c r="A204" s="177" t="s">
        <v>3719</v>
      </c>
      <c r="B204" s="157" t="s">
        <v>55</v>
      </c>
      <c r="C204" s="158">
        <v>20504.0</v>
      </c>
      <c r="D204" s="158" t="s">
        <v>40</v>
      </c>
      <c r="E204" s="172">
        <v>46150.0</v>
      </c>
      <c r="F204" s="59" t="s">
        <v>5374</v>
      </c>
      <c r="G204" s="59" t="s">
        <v>57</v>
      </c>
      <c r="H204" s="59" t="s">
        <v>5375</v>
      </c>
      <c r="I204" s="59" t="s">
        <v>12</v>
      </c>
      <c r="J204" s="59"/>
      <c r="K204" s="166">
        <v>15.0</v>
      </c>
      <c r="L204" s="69">
        <f t="shared" si="25"/>
        <v>46165</v>
      </c>
      <c r="M204" s="150" t="str">
        <f t="shared" si="32"/>
        <v>A TIEMPO</v>
      </c>
      <c r="N204" s="194"/>
      <c r="O204" s="61"/>
      <c r="P204" s="61"/>
      <c r="Q204" s="60"/>
      <c r="R204" s="61"/>
      <c r="S204" s="62"/>
      <c r="T204" s="63"/>
      <c r="U204" s="63"/>
      <c r="V204" s="63"/>
      <c r="W204" s="63"/>
      <c r="X204" s="63"/>
      <c r="Y204" s="63"/>
      <c r="Z204" s="63"/>
      <c r="AA204" s="91"/>
    </row>
    <row r="205" ht="75.0" customHeight="1">
      <c r="A205" s="177" t="s">
        <v>3719</v>
      </c>
      <c r="B205" s="157" t="s">
        <v>55</v>
      </c>
      <c r="C205" s="158">
        <v>20506.0</v>
      </c>
      <c r="D205" s="158" t="s">
        <v>40</v>
      </c>
      <c r="E205" s="172">
        <v>46150.0</v>
      </c>
      <c r="F205" s="59" t="s">
        <v>5376</v>
      </c>
      <c r="G205" s="59" t="s">
        <v>57</v>
      </c>
      <c r="H205" s="59" t="s">
        <v>5377</v>
      </c>
      <c r="I205" s="59" t="s">
        <v>12</v>
      </c>
      <c r="J205" s="59"/>
      <c r="K205" s="166">
        <v>15.0</v>
      </c>
      <c r="L205" s="69">
        <f t="shared" si="25"/>
        <v>46165</v>
      </c>
      <c r="M205" s="150" t="str">
        <f t="shared" si="32"/>
        <v>A TIEMPO</v>
      </c>
      <c r="N205" s="205"/>
      <c r="O205" s="61"/>
      <c r="P205" s="61"/>
      <c r="Q205" s="60"/>
      <c r="R205" s="61"/>
      <c r="S205" s="62"/>
      <c r="T205" s="63"/>
      <c r="U205" s="63"/>
      <c r="V205" s="63"/>
      <c r="W205" s="63"/>
      <c r="X205" s="63"/>
      <c r="Y205" s="63"/>
      <c r="Z205" s="63"/>
      <c r="AA205" s="91"/>
    </row>
    <row r="206" ht="75.0" customHeight="1">
      <c r="A206" s="177" t="s">
        <v>3719</v>
      </c>
      <c r="B206" s="157" t="s">
        <v>55</v>
      </c>
      <c r="C206" s="158">
        <v>20508.0</v>
      </c>
      <c r="D206" s="158" t="s">
        <v>40</v>
      </c>
      <c r="E206" s="172">
        <v>46150.0</v>
      </c>
      <c r="F206" s="59" t="s">
        <v>5378</v>
      </c>
      <c r="G206" s="59" t="s">
        <v>57</v>
      </c>
      <c r="H206" s="59" t="s">
        <v>5379</v>
      </c>
      <c r="I206" s="59" t="s">
        <v>17</v>
      </c>
      <c r="J206" s="56"/>
      <c r="K206" s="166">
        <v>15.0</v>
      </c>
      <c r="L206" s="69">
        <f t="shared" si="25"/>
        <v>46165</v>
      </c>
      <c r="M206" s="151" t="s">
        <v>60</v>
      </c>
      <c r="N206" s="195">
        <v>46154.0</v>
      </c>
      <c r="O206" s="61"/>
      <c r="P206" s="166" t="s">
        <v>5380</v>
      </c>
      <c r="Q206" s="60"/>
      <c r="R206" s="61"/>
      <c r="S206" s="62"/>
      <c r="T206" s="63"/>
      <c r="U206" s="63"/>
      <c r="V206" s="63"/>
      <c r="W206" s="63"/>
      <c r="X206" s="63"/>
      <c r="Y206" s="63"/>
      <c r="Z206" s="63"/>
      <c r="AA206" s="91"/>
    </row>
    <row r="207" ht="75.0" customHeight="1">
      <c r="A207" s="177" t="s">
        <v>3719</v>
      </c>
      <c r="B207" s="157" t="s">
        <v>55</v>
      </c>
      <c r="C207" s="144">
        <v>20458.0</v>
      </c>
      <c r="D207" s="158" t="s">
        <v>40</v>
      </c>
      <c r="E207" s="172">
        <v>46150.0</v>
      </c>
      <c r="F207" s="144" t="s">
        <v>5381</v>
      </c>
      <c r="G207" s="59" t="s">
        <v>57</v>
      </c>
      <c r="H207" s="144" t="s">
        <v>5382</v>
      </c>
      <c r="I207" s="141" t="s">
        <v>12</v>
      </c>
      <c r="J207" s="99"/>
      <c r="K207" s="166">
        <v>15.0</v>
      </c>
      <c r="L207" s="69">
        <f t="shared" si="25"/>
        <v>46165</v>
      </c>
      <c r="M207" s="150" t="str">
        <f t="shared" ref="M207:M211" si="33">IF(L207="","",IF(L207&lt;TODAY(),"VENCIDA",IF(L207=TODAY(),"VENCE HOY","A TIEMPO")))</f>
        <v>A TIEMPO</v>
      </c>
      <c r="N207" s="129"/>
      <c r="O207" s="129"/>
      <c r="P207" s="129"/>
      <c r="Q207" s="128"/>
      <c r="R207" s="129"/>
      <c r="S207" s="130"/>
      <c r="T207" s="131"/>
      <c r="U207" s="131"/>
      <c r="V207" s="131"/>
      <c r="W207" s="131"/>
      <c r="X207" s="131"/>
      <c r="Y207" s="131"/>
      <c r="Z207" s="131"/>
      <c r="AA207" s="132"/>
    </row>
    <row r="208" ht="75.0" customHeight="1">
      <c r="A208" s="177" t="s">
        <v>3719</v>
      </c>
      <c r="B208" s="157" t="s">
        <v>55</v>
      </c>
      <c r="C208" s="158">
        <v>20514.0</v>
      </c>
      <c r="D208" s="158" t="s">
        <v>40</v>
      </c>
      <c r="E208" s="172">
        <v>46150.0</v>
      </c>
      <c r="F208" s="59" t="s">
        <v>5383</v>
      </c>
      <c r="G208" s="59" t="s">
        <v>57</v>
      </c>
      <c r="H208" s="59" t="s">
        <v>5384</v>
      </c>
      <c r="I208" s="59" t="s">
        <v>12</v>
      </c>
      <c r="J208" s="59"/>
      <c r="K208" s="166">
        <v>15.0</v>
      </c>
      <c r="L208" s="69">
        <f t="shared" si="25"/>
        <v>46165</v>
      </c>
      <c r="M208" s="150" t="str">
        <f t="shared" si="33"/>
        <v>A TIEMPO</v>
      </c>
      <c r="N208" s="195"/>
      <c r="O208" s="61"/>
      <c r="P208" s="166"/>
      <c r="Q208" s="60"/>
      <c r="R208" s="61"/>
      <c r="S208" s="62"/>
      <c r="T208" s="63"/>
      <c r="U208" s="63"/>
      <c r="V208" s="63"/>
      <c r="W208" s="63"/>
      <c r="X208" s="63"/>
      <c r="Y208" s="63"/>
      <c r="Z208" s="63"/>
      <c r="AA208" s="91"/>
    </row>
    <row r="209" ht="75.0" customHeight="1">
      <c r="A209" s="177" t="s">
        <v>3719</v>
      </c>
      <c r="B209" s="157" t="s">
        <v>55</v>
      </c>
      <c r="C209" s="59">
        <v>20515.0</v>
      </c>
      <c r="D209" s="158" t="s">
        <v>40</v>
      </c>
      <c r="E209" s="172">
        <v>46150.0</v>
      </c>
      <c r="F209" s="59" t="s">
        <v>5385</v>
      </c>
      <c r="G209" s="59" t="s">
        <v>57</v>
      </c>
      <c r="H209" s="59" t="s">
        <v>5386</v>
      </c>
      <c r="I209" s="59" t="s">
        <v>12</v>
      </c>
      <c r="J209" s="56"/>
      <c r="K209" s="166">
        <v>15.0</v>
      </c>
      <c r="L209" s="69">
        <f t="shared" si="25"/>
        <v>46165</v>
      </c>
      <c r="M209" s="150" t="str">
        <f t="shared" si="33"/>
        <v>A TIEMPO</v>
      </c>
      <c r="N209" s="196"/>
      <c r="O209" s="61"/>
      <c r="P209" s="61"/>
      <c r="Q209" s="60"/>
      <c r="R209" s="61"/>
      <c r="S209" s="62"/>
      <c r="T209" s="63"/>
      <c r="U209" s="63"/>
      <c r="V209" s="63"/>
      <c r="W209" s="63"/>
      <c r="X209" s="63"/>
      <c r="Y209" s="63"/>
      <c r="Z209" s="63"/>
      <c r="AA209" s="91"/>
    </row>
    <row r="210" ht="75.0" customHeight="1">
      <c r="A210" s="177" t="s">
        <v>3719</v>
      </c>
      <c r="B210" s="157" t="s">
        <v>55</v>
      </c>
      <c r="C210" s="59">
        <v>20516.0</v>
      </c>
      <c r="D210" s="158" t="s">
        <v>40</v>
      </c>
      <c r="E210" s="172">
        <v>46150.0</v>
      </c>
      <c r="F210" s="59" t="s">
        <v>5387</v>
      </c>
      <c r="G210" s="59" t="s">
        <v>57</v>
      </c>
      <c r="H210" s="59" t="s">
        <v>5388</v>
      </c>
      <c r="I210" s="59" t="s">
        <v>12</v>
      </c>
      <c r="J210" s="56"/>
      <c r="K210" s="166">
        <v>15.0</v>
      </c>
      <c r="L210" s="69">
        <f t="shared" si="25"/>
        <v>46165</v>
      </c>
      <c r="M210" s="150" t="str">
        <f t="shared" si="33"/>
        <v>A TIEMPO</v>
      </c>
      <c r="N210" s="195"/>
      <c r="O210" s="61"/>
      <c r="P210" s="166"/>
      <c r="Q210" s="60"/>
      <c r="R210" s="61"/>
      <c r="S210" s="62"/>
      <c r="T210" s="63"/>
      <c r="U210" s="63"/>
      <c r="V210" s="63"/>
      <c r="W210" s="63"/>
      <c r="X210" s="63"/>
      <c r="Y210" s="63"/>
      <c r="Z210" s="63"/>
      <c r="AA210" s="91"/>
    </row>
    <row r="211" ht="75.0" customHeight="1">
      <c r="A211" s="177" t="s">
        <v>3719</v>
      </c>
      <c r="B211" s="157" t="s">
        <v>55</v>
      </c>
      <c r="C211" s="59">
        <v>20524.0</v>
      </c>
      <c r="D211" s="158" t="s">
        <v>40</v>
      </c>
      <c r="E211" s="172">
        <v>46150.0</v>
      </c>
      <c r="F211" s="59" t="s">
        <v>5389</v>
      </c>
      <c r="G211" s="59" t="s">
        <v>57</v>
      </c>
      <c r="H211" s="59" t="s">
        <v>5390</v>
      </c>
      <c r="I211" s="59" t="s">
        <v>12</v>
      </c>
      <c r="J211" s="56"/>
      <c r="K211" s="166">
        <v>15.0</v>
      </c>
      <c r="L211" s="69">
        <f t="shared" si="25"/>
        <v>46165</v>
      </c>
      <c r="M211" s="150" t="str">
        <f t="shared" si="33"/>
        <v>A TIEMPO</v>
      </c>
      <c r="N211" s="195"/>
      <c r="O211" s="61"/>
      <c r="P211" s="166"/>
      <c r="Q211" s="60"/>
      <c r="R211" s="61"/>
      <c r="S211" s="62"/>
      <c r="T211" s="63"/>
      <c r="U211" s="63"/>
      <c r="V211" s="63"/>
      <c r="W211" s="63"/>
      <c r="X211" s="63"/>
      <c r="Y211" s="63"/>
      <c r="Z211" s="63"/>
      <c r="AA211" s="91"/>
    </row>
    <row r="212" ht="75.0" customHeight="1">
      <c r="A212" s="177" t="s">
        <v>3719</v>
      </c>
      <c r="B212" s="157" t="s">
        <v>55</v>
      </c>
      <c r="C212" s="59">
        <v>20536.0</v>
      </c>
      <c r="D212" s="158" t="s">
        <v>40</v>
      </c>
      <c r="E212" s="172">
        <v>46150.0</v>
      </c>
      <c r="F212" s="59" t="s">
        <v>5391</v>
      </c>
      <c r="G212" s="59" t="s">
        <v>57</v>
      </c>
      <c r="H212" s="59" t="s">
        <v>5392</v>
      </c>
      <c r="I212" s="59" t="s">
        <v>12</v>
      </c>
      <c r="J212" s="56"/>
      <c r="K212" s="166">
        <v>15.0</v>
      </c>
      <c r="L212" s="69">
        <f t="shared" si="25"/>
        <v>46165</v>
      </c>
      <c r="M212" s="151" t="s">
        <v>60</v>
      </c>
      <c r="N212" s="195">
        <v>46153.0</v>
      </c>
      <c r="O212" s="61"/>
      <c r="P212" s="166" t="s">
        <v>5393</v>
      </c>
      <c r="Q212" s="60"/>
      <c r="R212" s="61"/>
      <c r="S212" s="62"/>
      <c r="T212" s="63"/>
      <c r="U212" s="63"/>
      <c r="V212" s="63"/>
      <c r="W212" s="63"/>
      <c r="X212" s="63"/>
      <c r="Y212" s="63"/>
      <c r="Z212" s="63"/>
      <c r="AA212" s="91"/>
    </row>
    <row r="213" ht="75.0" customHeight="1">
      <c r="A213" s="177" t="s">
        <v>3719</v>
      </c>
      <c r="B213" s="157" t="s">
        <v>55</v>
      </c>
      <c r="C213" s="59">
        <v>20539.0</v>
      </c>
      <c r="D213" s="59" t="s">
        <v>40</v>
      </c>
      <c r="E213" s="172">
        <v>46150.0</v>
      </c>
      <c r="F213" s="59" t="s">
        <v>5391</v>
      </c>
      <c r="G213" s="59" t="s">
        <v>57</v>
      </c>
      <c r="H213" s="59" t="s">
        <v>5394</v>
      </c>
      <c r="I213" s="59" t="s">
        <v>12</v>
      </c>
      <c r="J213" s="56"/>
      <c r="K213" s="166">
        <v>15.0</v>
      </c>
      <c r="L213" s="69">
        <f t="shared" si="25"/>
        <v>46165</v>
      </c>
      <c r="M213" s="150" t="str">
        <f t="shared" ref="M213:M216" si="34">IF(L213="","",IF(L213&lt;TODAY(),"VENCIDA",IF(L213=TODAY(),"VENCE HOY","A TIEMPO")))</f>
        <v>A TIEMPO</v>
      </c>
      <c r="N213" s="195"/>
      <c r="O213" s="61"/>
      <c r="P213" s="166"/>
      <c r="Q213" s="60"/>
      <c r="R213" s="61"/>
      <c r="S213" s="62"/>
      <c r="T213" s="63"/>
      <c r="U213" s="63"/>
      <c r="V213" s="63"/>
      <c r="W213" s="63"/>
      <c r="X213" s="63"/>
      <c r="Y213" s="63"/>
      <c r="Z213" s="63"/>
      <c r="AA213" s="91"/>
    </row>
    <row r="214" ht="75.0" customHeight="1">
      <c r="A214" s="177" t="s">
        <v>3719</v>
      </c>
      <c r="B214" s="157" t="s">
        <v>55</v>
      </c>
      <c r="C214" s="59">
        <v>20543.0</v>
      </c>
      <c r="D214" s="59" t="s">
        <v>40</v>
      </c>
      <c r="E214" s="172">
        <v>46150.0</v>
      </c>
      <c r="F214" s="59" t="s">
        <v>5395</v>
      </c>
      <c r="G214" s="59" t="s">
        <v>57</v>
      </c>
      <c r="H214" s="59" t="s">
        <v>5396</v>
      </c>
      <c r="I214" s="59" t="s">
        <v>12</v>
      </c>
      <c r="J214" s="56"/>
      <c r="K214" s="166">
        <v>15.0</v>
      </c>
      <c r="L214" s="69">
        <f t="shared" si="25"/>
        <v>46165</v>
      </c>
      <c r="M214" s="150" t="str">
        <f t="shared" si="34"/>
        <v>A TIEMPO</v>
      </c>
      <c r="N214" s="196"/>
      <c r="O214" s="61"/>
      <c r="P214" s="61"/>
      <c r="Q214" s="60"/>
      <c r="R214" s="61"/>
      <c r="S214" s="62"/>
      <c r="T214" s="63"/>
      <c r="U214" s="63"/>
      <c r="V214" s="63"/>
      <c r="W214" s="63"/>
      <c r="X214" s="63"/>
      <c r="Y214" s="63"/>
      <c r="Z214" s="63"/>
      <c r="AA214" s="91"/>
    </row>
    <row r="215" ht="75.0" customHeight="1">
      <c r="A215" s="177" t="s">
        <v>3719</v>
      </c>
      <c r="B215" s="157" t="s">
        <v>55</v>
      </c>
      <c r="C215" s="59">
        <v>20546.0</v>
      </c>
      <c r="D215" s="59" t="s">
        <v>40</v>
      </c>
      <c r="E215" s="172">
        <v>46150.0</v>
      </c>
      <c r="F215" s="59" t="s">
        <v>5397</v>
      </c>
      <c r="G215" s="59" t="s">
        <v>57</v>
      </c>
      <c r="H215" s="59" t="s">
        <v>4865</v>
      </c>
      <c r="I215" s="59" t="s">
        <v>12</v>
      </c>
      <c r="J215" s="56"/>
      <c r="K215" s="166">
        <v>15.0</v>
      </c>
      <c r="L215" s="69">
        <f t="shared" si="25"/>
        <v>46165</v>
      </c>
      <c r="M215" s="150" t="str">
        <f t="shared" si="34"/>
        <v>A TIEMPO</v>
      </c>
      <c r="N215" s="195"/>
      <c r="O215" s="61"/>
      <c r="P215" s="166"/>
      <c r="Q215" s="60"/>
      <c r="R215" s="61"/>
      <c r="S215" s="62"/>
      <c r="T215" s="63"/>
      <c r="U215" s="63"/>
      <c r="V215" s="63"/>
      <c r="W215" s="63"/>
      <c r="X215" s="63"/>
      <c r="Y215" s="63"/>
      <c r="Z215" s="63"/>
      <c r="AA215" s="91"/>
    </row>
    <row r="216" ht="75.0" customHeight="1">
      <c r="A216" s="177" t="s">
        <v>3719</v>
      </c>
      <c r="B216" s="157" t="s">
        <v>55</v>
      </c>
      <c r="C216" s="59">
        <v>20550.0</v>
      </c>
      <c r="D216" s="59" t="s">
        <v>40</v>
      </c>
      <c r="E216" s="172">
        <v>46150.0</v>
      </c>
      <c r="F216" s="59" t="s">
        <v>5398</v>
      </c>
      <c r="G216" s="59" t="s">
        <v>57</v>
      </c>
      <c r="H216" s="59" t="s">
        <v>5399</v>
      </c>
      <c r="I216" s="59" t="s">
        <v>12</v>
      </c>
      <c r="J216" s="56"/>
      <c r="K216" s="166">
        <v>15.0</v>
      </c>
      <c r="L216" s="69">
        <f t="shared" si="25"/>
        <v>46165</v>
      </c>
      <c r="M216" s="150" t="str">
        <f t="shared" si="34"/>
        <v>A TIEMPO</v>
      </c>
      <c r="N216" s="196"/>
      <c r="O216" s="61"/>
      <c r="P216" s="61"/>
      <c r="Q216" s="60"/>
      <c r="R216" s="61"/>
      <c r="S216" s="62"/>
      <c r="T216" s="63"/>
      <c r="U216" s="63"/>
      <c r="V216" s="63"/>
      <c r="W216" s="63"/>
      <c r="X216" s="63"/>
      <c r="Y216" s="63"/>
      <c r="Z216" s="63"/>
      <c r="AA216" s="91"/>
    </row>
    <row r="217" ht="75.0" customHeight="1">
      <c r="A217" s="177" t="s">
        <v>3719</v>
      </c>
      <c r="B217" s="157" t="s">
        <v>55</v>
      </c>
      <c r="C217" s="59">
        <v>20553.0</v>
      </c>
      <c r="D217" s="59" t="s">
        <v>40</v>
      </c>
      <c r="E217" s="172">
        <v>46150.0</v>
      </c>
      <c r="F217" s="59" t="s">
        <v>5400</v>
      </c>
      <c r="G217" s="59" t="s">
        <v>57</v>
      </c>
      <c r="H217" s="59" t="s">
        <v>5401</v>
      </c>
      <c r="I217" s="59" t="s">
        <v>19</v>
      </c>
      <c r="J217" s="56"/>
      <c r="K217" s="166">
        <v>15.0</v>
      </c>
      <c r="L217" s="69">
        <f t="shared" si="25"/>
        <v>46165</v>
      </c>
      <c r="M217" s="151" t="s">
        <v>60</v>
      </c>
      <c r="N217" s="195">
        <v>46153.0</v>
      </c>
      <c r="O217" s="61"/>
      <c r="P217" s="166" t="s">
        <v>5402</v>
      </c>
      <c r="Q217" s="60"/>
      <c r="R217" s="61"/>
      <c r="S217" s="62"/>
      <c r="T217" s="63"/>
      <c r="U217" s="63"/>
      <c r="V217" s="63"/>
      <c r="W217" s="63"/>
      <c r="X217" s="63"/>
      <c r="Y217" s="63"/>
      <c r="Z217" s="63"/>
      <c r="AA217" s="91"/>
    </row>
    <row r="218" ht="75.0" customHeight="1">
      <c r="A218" s="177" t="s">
        <v>3719</v>
      </c>
      <c r="B218" s="157" t="s">
        <v>55</v>
      </c>
      <c r="C218" s="59">
        <v>20554.0</v>
      </c>
      <c r="D218" s="59" t="s">
        <v>40</v>
      </c>
      <c r="E218" s="172">
        <v>46150.0</v>
      </c>
      <c r="F218" s="59" t="s">
        <v>5403</v>
      </c>
      <c r="G218" s="59" t="s">
        <v>57</v>
      </c>
      <c r="H218" s="59" t="s">
        <v>5404</v>
      </c>
      <c r="I218" s="59" t="s">
        <v>12</v>
      </c>
      <c r="J218" s="56"/>
      <c r="K218" s="166">
        <v>15.0</v>
      </c>
      <c r="L218" s="69">
        <f t="shared" si="25"/>
        <v>46165</v>
      </c>
      <c r="M218" s="150" t="str">
        <f t="shared" ref="M218:M248" si="35">IF(L218="","",IF(L218&lt;TODAY(),"VENCIDA",IF(L218=TODAY(),"VENCE HOY","A TIEMPO")))</f>
        <v>A TIEMPO</v>
      </c>
      <c r="N218" s="196"/>
      <c r="O218" s="61"/>
      <c r="P218" s="61"/>
      <c r="Q218" s="60"/>
      <c r="R218" s="61"/>
      <c r="S218" s="62"/>
      <c r="T218" s="63"/>
      <c r="U218" s="63"/>
      <c r="V218" s="63"/>
      <c r="W218" s="63"/>
      <c r="X218" s="63"/>
      <c r="Y218" s="63"/>
      <c r="Z218" s="63"/>
      <c r="AA218" s="91"/>
    </row>
    <row r="219" ht="75.0" customHeight="1">
      <c r="A219" s="177" t="s">
        <v>3719</v>
      </c>
      <c r="B219" s="157" t="s">
        <v>55</v>
      </c>
      <c r="C219" s="59">
        <v>20556.0</v>
      </c>
      <c r="D219" s="59" t="s">
        <v>40</v>
      </c>
      <c r="E219" s="172">
        <v>46150.0</v>
      </c>
      <c r="F219" s="59" t="s">
        <v>5405</v>
      </c>
      <c r="G219" s="59" t="s">
        <v>57</v>
      </c>
      <c r="H219" s="59" t="s">
        <v>5308</v>
      </c>
      <c r="I219" s="59" t="s">
        <v>12</v>
      </c>
      <c r="J219" s="56"/>
      <c r="K219" s="166">
        <v>15.0</v>
      </c>
      <c r="L219" s="69">
        <f t="shared" si="25"/>
        <v>46165</v>
      </c>
      <c r="M219" s="150" t="str">
        <f t="shared" si="35"/>
        <v>A TIEMPO</v>
      </c>
      <c r="N219" s="195"/>
      <c r="O219" s="61"/>
      <c r="P219" s="166"/>
      <c r="Q219" s="60"/>
      <c r="R219" s="61"/>
      <c r="S219" s="62"/>
      <c r="T219" s="63"/>
      <c r="U219" s="63"/>
      <c r="V219" s="63"/>
      <c r="W219" s="63"/>
      <c r="X219" s="63"/>
      <c r="Y219" s="63"/>
      <c r="Z219" s="63"/>
      <c r="AA219" s="91"/>
    </row>
    <row r="220" ht="75.0" customHeight="1">
      <c r="A220" s="177" t="s">
        <v>3719</v>
      </c>
      <c r="B220" s="157" t="s">
        <v>55</v>
      </c>
      <c r="C220" s="59">
        <v>20563.0</v>
      </c>
      <c r="D220" s="59" t="s">
        <v>40</v>
      </c>
      <c r="E220" s="172">
        <v>46150.0</v>
      </c>
      <c r="F220" s="59" t="s">
        <v>5406</v>
      </c>
      <c r="G220" s="59" t="s">
        <v>57</v>
      </c>
      <c r="H220" s="59" t="s">
        <v>4902</v>
      </c>
      <c r="I220" s="59"/>
      <c r="J220" s="59" t="s">
        <v>5407</v>
      </c>
      <c r="K220" s="166">
        <v>15.0</v>
      </c>
      <c r="L220" s="69">
        <f t="shared" si="25"/>
        <v>46165</v>
      </c>
      <c r="M220" s="150" t="str">
        <f t="shared" si="35"/>
        <v>A TIEMPO</v>
      </c>
      <c r="N220" s="195"/>
      <c r="O220" s="61"/>
      <c r="P220" s="166"/>
      <c r="Q220" s="60"/>
      <c r="R220" s="61"/>
      <c r="S220" s="62"/>
      <c r="T220" s="63"/>
      <c r="U220" s="63"/>
      <c r="V220" s="63"/>
      <c r="W220" s="63"/>
      <c r="X220" s="63"/>
      <c r="Y220" s="63"/>
      <c r="Z220" s="63"/>
      <c r="AA220" s="91"/>
    </row>
    <row r="221" ht="75.0" customHeight="1">
      <c r="A221" s="177" t="s">
        <v>3719</v>
      </c>
      <c r="B221" s="157" t="s">
        <v>55</v>
      </c>
      <c r="C221" s="59">
        <v>20564.0</v>
      </c>
      <c r="D221" s="59" t="s">
        <v>40</v>
      </c>
      <c r="E221" s="172">
        <v>46150.0</v>
      </c>
      <c r="F221" s="59" t="s">
        <v>5408</v>
      </c>
      <c r="G221" s="59" t="s">
        <v>57</v>
      </c>
      <c r="H221" s="59" t="s">
        <v>4865</v>
      </c>
      <c r="I221" s="59" t="s">
        <v>12</v>
      </c>
      <c r="J221" s="59"/>
      <c r="K221" s="166">
        <v>15.0</v>
      </c>
      <c r="L221" s="69">
        <f t="shared" si="25"/>
        <v>46165</v>
      </c>
      <c r="M221" s="150" t="str">
        <f t="shared" si="35"/>
        <v>A TIEMPO</v>
      </c>
      <c r="N221" s="206"/>
      <c r="O221" s="71"/>
      <c r="P221" s="71"/>
      <c r="Q221" s="73"/>
      <c r="R221" s="71"/>
      <c r="S221" s="74"/>
      <c r="T221" s="75"/>
      <c r="U221" s="75"/>
      <c r="V221" s="75"/>
      <c r="W221" s="75"/>
      <c r="X221" s="75"/>
      <c r="Y221" s="75"/>
      <c r="Z221" s="75"/>
      <c r="AA221" s="110"/>
    </row>
    <row r="222" ht="75.0" customHeight="1">
      <c r="A222" s="177" t="s">
        <v>3719</v>
      </c>
      <c r="B222" s="157" t="s">
        <v>55</v>
      </c>
      <c r="C222" s="59">
        <v>20526.0</v>
      </c>
      <c r="D222" s="59" t="s">
        <v>40</v>
      </c>
      <c r="E222" s="172">
        <v>46150.0</v>
      </c>
      <c r="F222" s="59" t="s">
        <v>5409</v>
      </c>
      <c r="G222" s="59" t="s">
        <v>57</v>
      </c>
      <c r="H222" s="59" t="s">
        <v>5410</v>
      </c>
      <c r="I222" s="59" t="s">
        <v>12</v>
      </c>
      <c r="J222" s="56"/>
      <c r="K222" s="166">
        <v>15.0</v>
      </c>
      <c r="L222" s="69">
        <f t="shared" si="25"/>
        <v>46165</v>
      </c>
      <c r="M222" s="150" t="str">
        <f t="shared" si="35"/>
        <v>A TIEMPO</v>
      </c>
      <c r="N222" s="206"/>
      <c r="O222" s="71"/>
      <c r="P222" s="71"/>
      <c r="Q222" s="73"/>
      <c r="R222" s="71"/>
      <c r="S222" s="74"/>
      <c r="T222" s="75"/>
      <c r="U222" s="75"/>
      <c r="V222" s="75"/>
      <c r="W222" s="75"/>
      <c r="X222" s="75"/>
      <c r="Y222" s="75"/>
      <c r="Z222" s="75"/>
      <c r="AA222" s="110"/>
    </row>
    <row r="223" ht="75.0" customHeight="1">
      <c r="A223" s="177" t="s">
        <v>3719</v>
      </c>
      <c r="B223" s="157" t="s">
        <v>55</v>
      </c>
      <c r="C223" s="59">
        <v>20572.0</v>
      </c>
      <c r="D223" s="59" t="s">
        <v>40</v>
      </c>
      <c r="E223" s="172">
        <v>46150.0</v>
      </c>
      <c r="F223" s="59" t="s">
        <v>5411</v>
      </c>
      <c r="G223" s="59" t="s">
        <v>57</v>
      </c>
      <c r="H223" s="59" t="s">
        <v>4905</v>
      </c>
      <c r="I223" s="59" t="s">
        <v>12</v>
      </c>
      <c r="J223" s="56"/>
      <c r="K223" s="166">
        <v>15.0</v>
      </c>
      <c r="L223" s="69">
        <f t="shared" si="25"/>
        <v>46165</v>
      </c>
      <c r="M223" s="150" t="str">
        <f t="shared" si="35"/>
        <v>A TIEMPO</v>
      </c>
      <c r="N223" s="206"/>
      <c r="O223" s="71"/>
      <c r="P223" s="71"/>
      <c r="Q223" s="73"/>
      <c r="R223" s="71"/>
      <c r="S223" s="74"/>
      <c r="T223" s="75"/>
      <c r="U223" s="75"/>
      <c r="V223" s="75"/>
      <c r="W223" s="75"/>
      <c r="X223" s="75"/>
      <c r="Y223" s="75"/>
      <c r="Z223" s="75"/>
      <c r="AA223" s="110"/>
    </row>
    <row r="224" ht="75.0" customHeight="1">
      <c r="A224" s="177" t="s">
        <v>3719</v>
      </c>
      <c r="B224" s="157" t="s">
        <v>55</v>
      </c>
      <c r="C224" s="59">
        <v>20575.0</v>
      </c>
      <c r="D224" s="59" t="s">
        <v>40</v>
      </c>
      <c r="E224" s="172">
        <v>46150.0</v>
      </c>
      <c r="F224" s="59" t="s">
        <v>5412</v>
      </c>
      <c r="G224" s="59" t="s">
        <v>57</v>
      </c>
      <c r="H224" s="59" t="s">
        <v>5413</v>
      </c>
      <c r="I224" s="59" t="s">
        <v>12</v>
      </c>
      <c r="J224" s="56"/>
      <c r="K224" s="166">
        <v>15.0</v>
      </c>
      <c r="L224" s="69">
        <f t="shared" si="25"/>
        <v>46165</v>
      </c>
      <c r="M224" s="150" t="str">
        <f t="shared" si="35"/>
        <v>A TIEMPO</v>
      </c>
      <c r="N224" s="206"/>
      <c r="O224" s="71"/>
      <c r="P224" s="71"/>
      <c r="Q224" s="73"/>
      <c r="R224" s="71"/>
      <c r="S224" s="74"/>
      <c r="T224" s="75"/>
      <c r="U224" s="75"/>
      <c r="V224" s="75"/>
      <c r="W224" s="75"/>
      <c r="X224" s="75"/>
      <c r="Y224" s="75"/>
      <c r="Z224" s="75"/>
      <c r="AA224" s="110"/>
    </row>
    <row r="225" ht="75.0" customHeight="1">
      <c r="A225" s="177" t="s">
        <v>3719</v>
      </c>
      <c r="B225" s="157" t="s">
        <v>55</v>
      </c>
      <c r="C225" s="59">
        <v>20427.0</v>
      </c>
      <c r="D225" s="59" t="s">
        <v>40</v>
      </c>
      <c r="E225" s="172">
        <v>46150.0</v>
      </c>
      <c r="F225" s="59" t="s">
        <v>5414</v>
      </c>
      <c r="G225" s="59" t="s">
        <v>57</v>
      </c>
      <c r="H225" s="59" t="s">
        <v>5415</v>
      </c>
      <c r="I225" s="59" t="s">
        <v>12</v>
      </c>
      <c r="J225" s="56"/>
      <c r="K225" s="166">
        <v>15.0</v>
      </c>
      <c r="L225" s="69">
        <f t="shared" si="25"/>
        <v>46165</v>
      </c>
      <c r="M225" s="150" t="str">
        <f t="shared" si="35"/>
        <v>A TIEMPO</v>
      </c>
      <c r="N225" s="207"/>
      <c r="O225" s="71"/>
      <c r="P225" s="171"/>
      <c r="Q225" s="73"/>
      <c r="R225" s="71"/>
      <c r="S225" s="74"/>
      <c r="T225" s="75"/>
      <c r="U225" s="75"/>
      <c r="V225" s="75"/>
      <c r="W225" s="75"/>
      <c r="X225" s="75"/>
      <c r="Y225" s="75"/>
      <c r="Z225" s="75"/>
      <c r="AA225" s="110"/>
    </row>
    <row r="226" ht="75.0" customHeight="1">
      <c r="A226" s="177" t="s">
        <v>3719</v>
      </c>
      <c r="B226" s="157" t="s">
        <v>55</v>
      </c>
      <c r="C226" s="59">
        <v>20586.0</v>
      </c>
      <c r="D226" s="59" t="s">
        <v>40</v>
      </c>
      <c r="E226" s="172">
        <v>46150.0</v>
      </c>
      <c r="F226" s="59" t="s">
        <v>5416</v>
      </c>
      <c r="G226" s="59" t="s">
        <v>57</v>
      </c>
      <c r="H226" s="59" t="s">
        <v>5417</v>
      </c>
      <c r="I226" s="59" t="s">
        <v>12</v>
      </c>
      <c r="J226" s="56"/>
      <c r="K226" s="166">
        <v>15.0</v>
      </c>
      <c r="L226" s="69">
        <f t="shared" si="25"/>
        <v>46165</v>
      </c>
      <c r="M226" s="150" t="str">
        <f t="shared" si="35"/>
        <v>A TIEMPO</v>
      </c>
      <c r="N226" s="207"/>
      <c r="O226" s="71"/>
      <c r="P226" s="171"/>
      <c r="Q226" s="73"/>
      <c r="R226" s="71"/>
      <c r="S226" s="74"/>
      <c r="T226" s="75"/>
      <c r="U226" s="75"/>
      <c r="V226" s="75"/>
      <c r="W226" s="75"/>
      <c r="X226" s="75"/>
      <c r="Y226" s="75"/>
      <c r="Z226" s="75"/>
      <c r="AA226" s="110"/>
    </row>
    <row r="227" ht="75.0" customHeight="1">
      <c r="A227" s="177" t="s">
        <v>3719</v>
      </c>
      <c r="B227" s="157" t="s">
        <v>55</v>
      </c>
      <c r="C227" s="59">
        <v>20587.0</v>
      </c>
      <c r="D227" s="59" t="s">
        <v>40</v>
      </c>
      <c r="E227" s="172">
        <v>46150.0</v>
      </c>
      <c r="F227" s="59" t="s">
        <v>5418</v>
      </c>
      <c r="G227" s="59" t="s">
        <v>57</v>
      </c>
      <c r="H227" s="59" t="s">
        <v>5419</v>
      </c>
      <c r="I227" s="59" t="s">
        <v>12</v>
      </c>
      <c r="J227" s="56"/>
      <c r="K227" s="166">
        <v>15.0</v>
      </c>
      <c r="L227" s="69">
        <f t="shared" si="25"/>
        <v>46165</v>
      </c>
      <c r="M227" s="150" t="str">
        <f t="shared" si="35"/>
        <v>A TIEMPO</v>
      </c>
      <c r="N227" s="206"/>
      <c r="O227" s="71"/>
      <c r="P227" s="71"/>
      <c r="Q227" s="73"/>
      <c r="R227" s="71"/>
      <c r="S227" s="74"/>
      <c r="T227" s="75"/>
      <c r="U227" s="75"/>
      <c r="V227" s="75"/>
      <c r="W227" s="75"/>
      <c r="X227" s="75"/>
      <c r="Y227" s="75"/>
      <c r="Z227" s="75"/>
      <c r="AA227" s="110"/>
    </row>
    <row r="228" ht="75.0" customHeight="1">
      <c r="A228" s="177" t="s">
        <v>3719</v>
      </c>
      <c r="B228" s="157" t="s">
        <v>55</v>
      </c>
      <c r="C228" s="59">
        <v>20591.0</v>
      </c>
      <c r="D228" s="59" t="s">
        <v>40</v>
      </c>
      <c r="E228" s="172">
        <v>46150.0</v>
      </c>
      <c r="F228" s="59" t="s">
        <v>5420</v>
      </c>
      <c r="G228" s="59" t="s">
        <v>57</v>
      </c>
      <c r="H228" s="59" t="s">
        <v>5421</v>
      </c>
      <c r="I228" s="59" t="s">
        <v>12</v>
      </c>
      <c r="J228" s="56"/>
      <c r="K228" s="166">
        <v>15.0</v>
      </c>
      <c r="L228" s="69">
        <f t="shared" si="25"/>
        <v>46165</v>
      </c>
      <c r="M228" s="150" t="str">
        <f t="shared" si="35"/>
        <v>A TIEMPO</v>
      </c>
      <c r="N228" s="206"/>
      <c r="O228" s="71"/>
      <c r="P228" s="71"/>
      <c r="Q228" s="73"/>
      <c r="R228" s="71"/>
      <c r="S228" s="74"/>
      <c r="T228" s="75"/>
      <c r="U228" s="75"/>
      <c r="V228" s="75"/>
      <c r="W228" s="75"/>
      <c r="X228" s="75"/>
      <c r="Y228" s="75"/>
      <c r="Z228" s="75"/>
      <c r="AA228" s="110"/>
    </row>
    <row r="229" ht="75.0" customHeight="1">
      <c r="A229" s="177" t="s">
        <v>3719</v>
      </c>
      <c r="B229" s="157" t="s">
        <v>55</v>
      </c>
      <c r="C229" s="59">
        <v>20597.0</v>
      </c>
      <c r="D229" s="59" t="s">
        <v>40</v>
      </c>
      <c r="E229" s="172">
        <v>46150.0</v>
      </c>
      <c r="F229" s="59" t="s">
        <v>5422</v>
      </c>
      <c r="G229" s="59" t="s">
        <v>57</v>
      </c>
      <c r="H229" s="59" t="s">
        <v>4865</v>
      </c>
      <c r="I229" s="59" t="s">
        <v>12</v>
      </c>
      <c r="J229" s="56"/>
      <c r="K229" s="166">
        <v>15.0</v>
      </c>
      <c r="L229" s="69">
        <f t="shared" si="25"/>
        <v>46165</v>
      </c>
      <c r="M229" s="150" t="str">
        <f t="shared" si="35"/>
        <v>A TIEMPO</v>
      </c>
      <c r="N229" s="206"/>
      <c r="O229" s="71"/>
      <c r="P229" s="71"/>
      <c r="Q229" s="73"/>
      <c r="R229" s="71"/>
      <c r="S229" s="74"/>
      <c r="T229" s="75"/>
      <c r="U229" s="75"/>
      <c r="V229" s="75"/>
      <c r="W229" s="75"/>
      <c r="X229" s="75"/>
      <c r="Y229" s="75"/>
      <c r="Z229" s="75"/>
      <c r="AA229" s="110"/>
    </row>
    <row r="230" ht="75.0" customHeight="1">
      <c r="A230" s="177" t="s">
        <v>3719</v>
      </c>
      <c r="B230" s="157" t="s">
        <v>55</v>
      </c>
      <c r="C230" s="59">
        <v>20601.0</v>
      </c>
      <c r="D230" s="59" t="s">
        <v>40</v>
      </c>
      <c r="E230" s="172">
        <v>46150.0</v>
      </c>
      <c r="F230" s="59" t="s">
        <v>5423</v>
      </c>
      <c r="G230" s="59" t="s">
        <v>57</v>
      </c>
      <c r="H230" s="59" t="s">
        <v>5424</v>
      </c>
      <c r="I230" s="59" t="s">
        <v>12</v>
      </c>
      <c r="J230" s="56"/>
      <c r="K230" s="166">
        <v>15.0</v>
      </c>
      <c r="L230" s="69">
        <f t="shared" si="25"/>
        <v>46165</v>
      </c>
      <c r="M230" s="150" t="str">
        <f t="shared" si="35"/>
        <v>A TIEMPO</v>
      </c>
      <c r="N230" s="206"/>
      <c r="O230" s="71"/>
      <c r="P230" s="71"/>
      <c r="Q230" s="73"/>
      <c r="R230" s="71"/>
      <c r="S230" s="74"/>
      <c r="T230" s="75"/>
      <c r="U230" s="75"/>
      <c r="V230" s="75"/>
      <c r="W230" s="75"/>
      <c r="X230" s="75"/>
      <c r="Y230" s="75"/>
      <c r="Z230" s="75"/>
      <c r="AA230" s="110"/>
    </row>
    <row r="231" ht="75.0" customHeight="1">
      <c r="A231" s="177" t="s">
        <v>3719</v>
      </c>
      <c r="B231" s="157" t="s">
        <v>55</v>
      </c>
      <c r="C231" s="59">
        <v>20606.0</v>
      </c>
      <c r="D231" s="59" t="s">
        <v>40</v>
      </c>
      <c r="E231" s="172">
        <v>46150.0</v>
      </c>
      <c r="F231" s="59" t="s">
        <v>5425</v>
      </c>
      <c r="G231" s="59" t="s">
        <v>57</v>
      </c>
      <c r="H231" s="59" t="s">
        <v>4865</v>
      </c>
      <c r="I231" s="59" t="s">
        <v>12</v>
      </c>
      <c r="J231" s="56"/>
      <c r="K231" s="166">
        <v>15.0</v>
      </c>
      <c r="L231" s="69">
        <f t="shared" si="25"/>
        <v>46165</v>
      </c>
      <c r="M231" s="150" t="str">
        <f t="shared" si="35"/>
        <v>A TIEMPO</v>
      </c>
      <c r="N231" s="206"/>
      <c r="O231" s="71"/>
      <c r="P231" s="71"/>
      <c r="Q231" s="73"/>
      <c r="R231" s="71"/>
      <c r="S231" s="74"/>
      <c r="T231" s="75"/>
      <c r="U231" s="75"/>
      <c r="V231" s="75"/>
      <c r="W231" s="75"/>
      <c r="X231" s="75"/>
      <c r="Y231" s="75"/>
      <c r="Z231" s="75"/>
      <c r="AA231" s="110"/>
    </row>
    <row r="232" ht="75.0" customHeight="1">
      <c r="A232" s="177" t="s">
        <v>3719</v>
      </c>
      <c r="B232" s="157" t="s">
        <v>55</v>
      </c>
      <c r="C232" s="59">
        <v>20608.0</v>
      </c>
      <c r="D232" s="59" t="s">
        <v>40</v>
      </c>
      <c r="E232" s="172">
        <v>46150.0</v>
      </c>
      <c r="F232" s="59" t="s">
        <v>5426</v>
      </c>
      <c r="G232" s="59" t="s">
        <v>57</v>
      </c>
      <c r="H232" s="59" t="s">
        <v>5427</v>
      </c>
      <c r="I232" s="59" t="s">
        <v>12</v>
      </c>
      <c r="J232" s="56"/>
      <c r="K232" s="166">
        <v>15.0</v>
      </c>
      <c r="L232" s="69">
        <f t="shared" si="25"/>
        <v>46165</v>
      </c>
      <c r="M232" s="150" t="str">
        <f t="shared" si="35"/>
        <v>A TIEMPO</v>
      </c>
      <c r="N232" s="206"/>
      <c r="O232" s="71"/>
      <c r="P232" s="71"/>
      <c r="Q232" s="73"/>
      <c r="R232" s="71"/>
      <c r="S232" s="74"/>
      <c r="T232" s="75"/>
      <c r="U232" s="75"/>
      <c r="V232" s="75"/>
      <c r="W232" s="75"/>
      <c r="X232" s="75"/>
      <c r="Y232" s="75"/>
      <c r="Z232" s="75"/>
      <c r="AA232" s="110"/>
    </row>
    <row r="233" ht="75.0" customHeight="1">
      <c r="A233" s="177" t="s">
        <v>3719</v>
      </c>
      <c r="B233" s="157" t="s">
        <v>55</v>
      </c>
      <c r="C233" s="59">
        <v>20612.0</v>
      </c>
      <c r="D233" s="59" t="s">
        <v>40</v>
      </c>
      <c r="E233" s="172">
        <v>46150.0</v>
      </c>
      <c r="F233" s="59" t="s">
        <v>5428</v>
      </c>
      <c r="G233" s="59" t="s">
        <v>57</v>
      </c>
      <c r="H233" s="59" t="s">
        <v>5429</v>
      </c>
      <c r="I233" s="59" t="s">
        <v>22</v>
      </c>
      <c r="J233" s="59"/>
      <c r="K233" s="166">
        <v>15.0</v>
      </c>
      <c r="L233" s="69">
        <f t="shared" si="25"/>
        <v>46165</v>
      </c>
      <c r="M233" s="150" t="str">
        <f t="shared" si="35"/>
        <v>A TIEMPO</v>
      </c>
      <c r="N233" s="206"/>
      <c r="O233" s="71"/>
      <c r="P233" s="71"/>
      <c r="Q233" s="73"/>
      <c r="R233" s="71"/>
      <c r="S233" s="74"/>
      <c r="T233" s="75"/>
      <c r="U233" s="75"/>
      <c r="V233" s="75"/>
      <c r="W233" s="75"/>
      <c r="X233" s="75"/>
      <c r="Y233" s="75"/>
      <c r="Z233" s="75"/>
      <c r="AA233" s="110"/>
    </row>
    <row r="234" ht="75.0" customHeight="1">
      <c r="A234" s="177" t="s">
        <v>3719</v>
      </c>
      <c r="B234" s="157" t="s">
        <v>55</v>
      </c>
      <c r="C234" s="59">
        <v>20614.0</v>
      </c>
      <c r="D234" s="59" t="s">
        <v>40</v>
      </c>
      <c r="E234" s="172">
        <v>46150.0</v>
      </c>
      <c r="F234" s="59" t="s">
        <v>5430</v>
      </c>
      <c r="G234" s="59" t="s">
        <v>57</v>
      </c>
      <c r="H234" s="59" t="s">
        <v>5431</v>
      </c>
      <c r="I234" s="59" t="s">
        <v>12</v>
      </c>
      <c r="J234" s="56"/>
      <c r="K234" s="166">
        <v>15.0</v>
      </c>
      <c r="L234" s="69">
        <f t="shared" si="25"/>
        <v>46165</v>
      </c>
      <c r="M234" s="150" t="str">
        <f t="shared" si="35"/>
        <v>A TIEMPO</v>
      </c>
      <c r="N234" s="195"/>
      <c r="O234" s="61"/>
      <c r="P234" s="166"/>
      <c r="Q234" s="60"/>
      <c r="R234" s="61"/>
      <c r="S234" s="62"/>
      <c r="T234" s="63"/>
      <c r="U234" s="63"/>
      <c r="V234" s="63"/>
      <c r="W234" s="63"/>
      <c r="X234" s="63"/>
      <c r="Y234" s="63"/>
      <c r="Z234" s="63"/>
      <c r="AA234" s="91"/>
    </row>
    <row r="235" ht="75.0" customHeight="1">
      <c r="A235" s="177" t="s">
        <v>3719</v>
      </c>
      <c r="B235" s="157" t="s">
        <v>55</v>
      </c>
      <c r="C235" s="59">
        <v>20615.0</v>
      </c>
      <c r="D235" s="59" t="s">
        <v>40</v>
      </c>
      <c r="E235" s="172">
        <v>46150.0</v>
      </c>
      <c r="F235" s="59" t="s">
        <v>5432</v>
      </c>
      <c r="G235" s="59" t="s">
        <v>57</v>
      </c>
      <c r="H235" s="59" t="s">
        <v>5429</v>
      </c>
      <c r="I235" s="59" t="s">
        <v>22</v>
      </c>
      <c r="J235" s="56"/>
      <c r="K235" s="166">
        <v>15.0</v>
      </c>
      <c r="L235" s="69">
        <f t="shared" si="25"/>
        <v>46165</v>
      </c>
      <c r="M235" s="150" t="str">
        <f t="shared" si="35"/>
        <v>A TIEMPO</v>
      </c>
      <c r="N235" s="195"/>
      <c r="O235" s="61"/>
      <c r="P235" s="166"/>
      <c r="Q235" s="60"/>
      <c r="R235" s="61"/>
      <c r="S235" s="62"/>
      <c r="T235" s="63"/>
      <c r="U235" s="63"/>
      <c r="V235" s="63"/>
      <c r="W235" s="63"/>
      <c r="X235" s="63"/>
      <c r="Y235" s="63"/>
      <c r="Z235" s="63"/>
      <c r="AA235" s="91"/>
    </row>
    <row r="236" ht="75.0" customHeight="1">
      <c r="A236" s="177" t="s">
        <v>3719</v>
      </c>
      <c r="B236" s="157" t="s">
        <v>55</v>
      </c>
      <c r="C236" s="59">
        <v>20617.0</v>
      </c>
      <c r="D236" s="59" t="s">
        <v>40</v>
      </c>
      <c r="E236" s="172">
        <v>46150.0</v>
      </c>
      <c r="F236" s="59" t="s">
        <v>4839</v>
      </c>
      <c r="G236" s="59" t="s">
        <v>57</v>
      </c>
      <c r="H236" s="59" t="s">
        <v>4865</v>
      </c>
      <c r="I236" s="59" t="s">
        <v>12</v>
      </c>
      <c r="J236" s="56"/>
      <c r="K236" s="166">
        <v>15.0</v>
      </c>
      <c r="L236" s="69">
        <f t="shared" si="25"/>
        <v>46165</v>
      </c>
      <c r="M236" s="150" t="str">
        <f t="shared" si="35"/>
        <v>A TIEMPO</v>
      </c>
      <c r="N236" s="61"/>
      <c r="O236" s="61"/>
      <c r="P236" s="61"/>
      <c r="Q236" s="60"/>
      <c r="R236" s="61"/>
      <c r="S236" s="62"/>
      <c r="T236" s="63"/>
      <c r="U236" s="63"/>
      <c r="V236" s="63"/>
      <c r="W236" s="63"/>
      <c r="X236" s="63"/>
      <c r="Y236" s="63"/>
      <c r="Z236" s="63"/>
      <c r="AA236" s="91"/>
    </row>
    <row r="237" ht="75.0" customHeight="1">
      <c r="A237" s="177" t="s">
        <v>3719</v>
      </c>
      <c r="B237" s="157" t="s">
        <v>55</v>
      </c>
      <c r="C237" s="59">
        <v>20624.0</v>
      </c>
      <c r="D237" s="59" t="s">
        <v>40</v>
      </c>
      <c r="E237" s="172">
        <v>46150.0</v>
      </c>
      <c r="F237" s="59" t="s">
        <v>4645</v>
      </c>
      <c r="G237" s="59" t="s">
        <v>57</v>
      </c>
      <c r="H237" s="59" t="s">
        <v>4865</v>
      </c>
      <c r="I237" s="59" t="s">
        <v>12</v>
      </c>
      <c r="J237" s="56"/>
      <c r="K237" s="166">
        <v>15.0</v>
      </c>
      <c r="L237" s="69">
        <f t="shared" si="25"/>
        <v>46165</v>
      </c>
      <c r="M237" s="150" t="str">
        <f t="shared" si="35"/>
        <v>A TIEMPO</v>
      </c>
      <c r="N237" s="196"/>
      <c r="O237" s="61"/>
      <c r="P237" s="61"/>
      <c r="Q237" s="60"/>
      <c r="R237" s="61"/>
      <c r="S237" s="62"/>
      <c r="T237" s="63"/>
      <c r="U237" s="63"/>
      <c r="V237" s="63"/>
      <c r="W237" s="63"/>
      <c r="X237" s="63"/>
      <c r="Y237" s="63"/>
      <c r="Z237" s="63"/>
      <c r="AA237" s="91"/>
    </row>
    <row r="238" ht="75.0" customHeight="1">
      <c r="A238" s="177" t="s">
        <v>3719</v>
      </c>
      <c r="B238" s="157" t="s">
        <v>55</v>
      </c>
      <c r="C238" s="59">
        <v>20625.0</v>
      </c>
      <c r="D238" s="59" t="s">
        <v>40</v>
      </c>
      <c r="E238" s="172">
        <v>46150.0</v>
      </c>
      <c r="F238" s="59" t="s">
        <v>5433</v>
      </c>
      <c r="G238" s="59" t="s">
        <v>57</v>
      </c>
      <c r="H238" s="59" t="s">
        <v>5434</v>
      </c>
      <c r="I238" s="59" t="s">
        <v>12</v>
      </c>
      <c r="J238" s="56"/>
      <c r="K238" s="166">
        <v>15.0</v>
      </c>
      <c r="L238" s="69">
        <f t="shared" si="25"/>
        <v>46165</v>
      </c>
      <c r="M238" s="150" t="str">
        <f t="shared" si="35"/>
        <v>A TIEMPO</v>
      </c>
      <c r="N238" s="195"/>
      <c r="O238" s="61"/>
      <c r="P238" s="166"/>
      <c r="Q238" s="60"/>
      <c r="R238" s="61"/>
      <c r="S238" s="62"/>
      <c r="T238" s="63"/>
      <c r="U238" s="63"/>
      <c r="V238" s="63"/>
      <c r="W238" s="63"/>
      <c r="X238" s="63"/>
      <c r="Y238" s="63"/>
      <c r="Z238" s="63"/>
      <c r="AA238" s="91"/>
    </row>
    <row r="239" ht="75.0" customHeight="1">
      <c r="A239" s="177" t="s">
        <v>3719</v>
      </c>
      <c r="B239" s="157" t="s">
        <v>55</v>
      </c>
      <c r="C239" s="59">
        <v>20677.0</v>
      </c>
      <c r="D239" s="59" t="s">
        <v>40</v>
      </c>
      <c r="E239" s="172">
        <v>46150.0</v>
      </c>
      <c r="F239" s="59" t="s">
        <v>5435</v>
      </c>
      <c r="G239" s="59" t="s">
        <v>57</v>
      </c>
      <c r="H239" s="59" t="s">
        <v>5436</v>
      </c>
      <c r="I239" s="59" t="s">
        <v>12</v>
      </c>
      <c r="J239" s="56"/>
      <c r="K239" s="166">
        <v>15.0</v>
      </c>
      <c r="L239" s="69">
        <f t="shared" si="25"/>
        <v>46165</v>
      </c>
      <c r="M239" s="150" t="str">
        <f t="shared" si="35"/>
        <v>A TIEMPO</v>
      </c>
      <c r="N239" s="195"/>
      <c r="O239" s="61"/>
      <c r="P239" s="166"/>
      <c r="Q239" s="60"/>
      <c r="R239" s="61"/>
      <c r="S239" s="62"/>
      <c r="T239" s="63"/>
      <c r="U239" s="63"/>
      <c r="V239" s="63"/>
      <c r="W239" s="63"/>
      <c r="X239" s="63"/>
      <c r="Y239" s="63"/>
      <c r="Z239" s="63"/>
      <c r="AA239" s="91"/>
    </row>
    <row r="240" ht="75.0" customHeight="1">
      <c r="A240" s="177" t="s">
        <v>3719</v>
      </c>
      <c r="B240" s="157" t="s">
        <v>55</v>
      </c>
      <c r="C240" s="144">
        <v>20633.0</v>
      </c>
      <c r="D240" s="59" t="s">
        <v>40</v>
      </c>
      <c r="E240" s="172">
        <v>46150.0</v>
      </c>
      <c r="F240" s="144" t="s">
        <v>5437</v>
      </c>
      <c r="G240" s="144" t="s">
        <v>57</v>
      </c>
      <c r="H240" s="144" t="s">
        <v>4865</v>
      </c>
      <c r="I240" s="144" t="s">
        <v>12</v>
      </c>
      <c r="J240" s="102"/>
      <c r="K240" s="166">
        <v>15.0</v>
      </c>
      <c r="L240" s="69">
        <f t="shared" si="25"/>
        <v>46165</v>
      </c>
      <c r="M240" s="150" t="str">
        <f t="shared" si="35"/>
        <v>A TIEMPO</v>
      </c>
      <c r="N240" s="208"/>
      <c r="O240" s="104"/>
      <c r="P240" s="151"/>
      <c r="Q240" s="103"/>
      <c r="R240" s="104"/>
      <c r="S240" s="105"/>
      <c r="T240" s="106"/>
      <c r="U240" s="106"/>
      <c r="V240" s="106"/>
      <c r="W240" s="106"/>
      <c r="X240" s="106"/>
      <c r="Y240" s="106"/>
      <c r="Z240" s="106"/>
      <c r="AA240" s="107"/>
    </row>
    <row r="241" ht="75.0" customHeight="1">
      <c r="A241" s="177" t="s">
        <v>3719</v>
      </c>
      <c r="B241" s="157" t="s">
        <v>55</v>
      </c>
      <c r="C241" s="59">
        <v>20637.0</v>
      </c>
      <c r="D241" s="59" t="s">
        <v>40</v>
      </c>
      <c r="E241" s="172">
        <v>46150.0</v>
      </c>
      <c r="F241" s="59" t="s">
        <v>5438</v>
      </c>
      <c r="G241" s="59" t="s">
        <v>57</v>
      </c>
      <c r="H241" s="59" t="s">
        <v>5439</v>
      </c>
      <c r="I241" s="59" t="s">
        <v>12</v>
      </c>
      <c r="J241" s="56"/>
      <c r="K241" s="166">
        <v>15.0</v>
      </c>
      <c r="L241" s="69">
        <f t="shared" si="25"/>
        <v>46165</v>
      </c>
      <c r="M241" s="150" t="str">
        <f t="shared" si="35"/>
        <v>A TIEMPO</v>
      </c>
      <c r="N241" s="195"/>
      <c r="O241" s="61"/>
      <c r="P241" s="166"/>
      <c r="Q241" s="60"/>
      <c r="R241" s="61"/>
      <c r="S241" s="62"/>
      <c r="T241" s="63"/>
      <c r="U241" s="63"/>
      <c r="V241" s="63"/>
      <c r="W241" s="63"/>
      <c r="X241" s="63"/>
      <c r="Y241" s="63"/>
      <c r="Z241" s="63"/>
      <c r="AA241" s="91"/>
    </row>
    <row r="242" ht="75.0" customHeight="1">
      <c r="A242" s="177" t="s">
        <v>3719</v>
      </c>
      <c r="B242" s="157" t="s">
        <v>55</v>
      </c>
      <c r="C242" s="59">
        <v>20638.0</v>
      </c>
      <c r="D242" s="59" t="s">
        <v>40</v>
      </c>
      <c r="E242" s="172">
        <v>46150.0</v>
      </c>
      <c r="F242" s="59" t="s">
        <v>5440</v>
      </c>
      <c r="G242" s="59" t="s">
        <v>57</v>
      </c>
      <c r="H242" s="59" t="s">
        <v>4865</v>
      </c>
      <c r="I242" s="59" t="s">
        <v>12</v>
      </c>
      <c r="J242" s="56"/>
      <c r="K242" s="166">
        <v>15.0</v>
      </c>
      <c r="L242" s="69">
        <f t="shared" si="25"/>
        <v>46165</v>
      </c>
      <c r="M242" s="150" t="str">
        <f t="shared" si="35"/>
        <v>A TIEMPO</v>
      </c>
      <c r="N242" s="196"/>
      <c r="O242" s="61"/>
      <c r="P242" s="61"/>
      <c r="Q242" s="60"/>
      <c r="R242" s="61"/>
      <c r="S242" s="62"/>
      <c r="T242" s="63"/>
      <c r="U242" s="63"/>
      <c r="V242" s="63"/>
      <c r="W242" s="63"/>
      <c r="X242" s="63"/>
      <c r="Y242" s="63"/>
      <c r="Z242" s="63"/>
      <c r="AA242" s="91"/>
    </row>
    <row r="243" ht="75.0" customHeight="1">
      <c r="A243" s="177" t="s">
        <v>3719</v>
      </c>
      <c r="B243" s="157" t="s">
        <v>55</v>
      </c>
      <c r="C243" s="59">
        <v>20646.0</v>
      </c>
      <c r="D243" s="59" t="s">
        <v>40</v>
      </c>
      <c r="E243" s="172">
        <v>46150.0</v>
      </c>
      <c r="F243" s="59" t="s">
        <v>5441</v>
      </c>
      <c r="G243" s="59" t="s">
        <v>57</v>
      </c>
      <c r="H243" s="59" t="s">
        <v>5442</v>
      </c>
      <c r="I243" s="59" t="s">
        <v>12</v>
      </c>
      <c r="J243" s="56"/>
      <c r="K243" s="166">
        <v>15.0</v>
      </c>
      <c r="L243" s="69">
        <f t="shared" si="25"/>
        <v>46165</v>
      </c>
      <c r="M243" s="150" t="str">
        <f t="shared" si="35"/>
        <v>A TIEMPO</v>
      </c>
      <c r="N243" s="196"/>
      <c r="O243" s="61"/>
      <c r="P243" s="61"/>
      <c r="Q243" s="60"/>
      <c r="R243" s="61"/>
      <c r="S243" s="62"/>
      <c r="T243" s="63"/>
      <c r="U243" s="63"/>
      <c r="V243" s="63"/>
      <c r="W243" s="63"/>
      <c r="X243" s="63"/>
      <c r="Y243" s="63"/>
      <c r="Z243" s="63"/>
      <c r="AA243" s="91"/>
    </row>
    <row r="244" ht="75.0" customHeight="1">
      <c r="A244" s="177" t="s">
        <v>3719</v>
      </c>
      <c r="B244" s="157" t="s">
        <v>55</v>
      </c>
      <c r="C244" s="59">
        <v>20653.0</v>
      </c>
      <c r="D244" s="59" t="s">
        <v>40</v>
      </c>
      <c r="E244" s="172">
        <v>46150.0</v>
      </c>
      <c r="F244" s="59" t="s">
        <v>5443</v>
      </c>
      <c r="G244" s="59" t="s">
        <v>57</v>
      </c>
      <c r="H244" s="59" t="s">
        <v>5444</v>
      </c>
      <c r="I244" s="59" t="s">
        <v>12</v>
      </c>
      <c r="J244" s="56"/>
      <c r="K244" s="166">
        <v>15.0</v>
      </c>
      <c r="L244" s="69">
        <f t="shared" si="25"/>
        <v>46165</v>
      </c>
      <c r="M244" s="150" t="str">
        <f t="shared" si="35"/>
        <v>A TIEMPO</v>
      </c>
      <c r="N244" s="196"/>
      <c r="O244" s="61"/>
      <c r="P244" s="61"/>
      <c r="Q244" s="60"/>
      <c r="R244" s="61"/>
      <c r="S244" s="62"/>
      <c r="T244" s="63"/>
      <c r="U244" s="63"/>
      <c r="V244" s="63"/>
      <c r="W244" s="63"/>
      <c r="X244" s="63"/>
      <c r="Y244" s="63"/>
      <c r="Z244" s="63"/>
      <c r="AA244" s="91"/>
    </row>
    <row r="245" ht="75.0" customHeight="1">
      <c r="A245" s="177" t="s">
        <v>3719</v>
      </c>
      <c r="B245" s="157" t="s">
        <v>55</v>
      </c>
      <c r="C245" s="59" t="s">
        <v>5445</v>
      </c>
      <c r="D245" s="59" t="s">
        <v>40</v>
      </c>
      <c r="E245" s="172">
        <v>46150.0</v>
      </c>
      <c r="F245" s="59" t="s">
        <v>5446</v>
      </c>
      <c r="G245" s="59" t="s">
        <v>57</v>
      </c>
      <c r="H245" s="59" t="s">
        <v>5447</v>
      </c>
      <c r="I245" s="59" t="s">
        <v>27</v>
      </c>
      <c r="J245" s="56"/>
      <c r="K245" s="166">
        <v>15.0</v>
      </c>
      <c r="L245" s="69">
        <f t="shared" si="25"/>
        <v>46165</v>
      </c>
      <c r="M245" s="150" t="str">
        <f t="shared" si="35"/>
        <v>A TIEMPO</v>
      </c>
      <c r="N245" s="196"/>
      <c r="O245" s="61"/>
      <c r="P245" s="61"/>
      <c r="Q245" s="60"/>
      <c r="R245" s="61"/>
      <c r="S245" s="62"/>
      <c r="T245" s="63"/>
      <c r="U245" s="63"/>
      <c r="V245" s="63"/>
      <c r="W245" s="63"/>
      <c r="X245" s="63"/>
      <c r="Y245" s="63"/>
      <c r="Z245" s="63"/>
      <c r="AA245" s="91"/>
    </row>
    <row r="246" ht="75.0" customHeight="1">
      <c r="A246" s="177" t="s">
        <v>3719</v>
      </c>
      <c r="B246" s="157" t="s">
        <v>55</v>
      </c>
      <c r="C246" s="59">
        <v>20690.0</v>
      </c>
      <c r="D246" s="59" t="s">
        <v>40</v>
      </c>
      <c r="E246" s="172">
        <v>46150.0</v>
      </c>
      <c r="F246" s="59" t="s">
        <v>5448</v>
      </c>
      <c r="G246" s="59" t="s">
        <v>57</v>
      </c>
      <c r="H246" s="59" t="s">
        <v>5449</v>
      </c>
      <c r="I246" s="59" t="s">
        <v>12</v>
      </c>
      <c r="J246" s="56"/>
      <c r="K246" s="166">
        <v>15.0</v>
      </c>
      <c r="L246" s="69">
        <f t="shared" si="25"/>
        <v>46165</v>
      </c>
      <c r="M246" s="150" t="str">
        <f t="shared" si="35"/>
        <v>A TIEMPO</v>
      </c>
      <c r="N246" s="196"/>
      <c r="O246" s="61"/>
      <c r="P246" s="61"/>
      <c r="Q246" s="60"/>
      <c r="R246" s="61"/>
      <c r="S246" s="62"/>
      <c r="T246" s="63"/>
      <c r="U246" s="63"/>
      <c r="V246" s="63"/>
      <c r="W246" s="63"/>
      <c r="X246" s="63"/>
      <c r="Y246" s="63"/>
      <c r="Z246" s="63"/>
      <c r="AA246" s="91"/>
    </row>
    <row r="247" ht="75.0" customHeight="1">
      <c r="A247" s="177" t="s">
        <v>3719</v>
      </c>
      <c r="B247" s="157" t="s">
        <v>55</v>
      </c>
      <c r="C247" s="59">
        <v>20692.0</v>
      </c>
      <c r="D247" s="59" t="s">
        <v>40</v>
      </c>
      <c r="E247" s="172">
        <v>46150.0</v>
      </c>
      <c r="F247" s="59" t="s">
        <v>5450</v>
      </c>
      <c r="G247" s="59" t="s">
        <v>57</v>
      </c>
      <c r="H247" s="59" t="s">
        <v>5451</v>
      </c>
      <c r="I247" s="59" t="s">
        <v>12</v>
      </c>
      <c r="J247" s="56"/>
      <c r="K247" s="166">
        <v>15.0</v>
      </c>
      <c r="L247" s="69">
        <f t="shared" si="25"/>
        <v>46165</v>
      </c>
      <c r="M247" s="150" t="str">
        <f t="shared" si="35"/>
        <v>A TIEMPO</v>
      </c>
      <c r="N247" s="195"/>
      <c r="O247" s="61"/>
      <c r="P247" s="166"/>
      <c r="Q247" s="60"/>
      <c r="R247" s="61"/>
      <c r="S247" s="62"/>
      <c r="T247" s="63"/>
      <c r="U247" s="63"/>
      <c r="V247" s="63"/>
      <c r="W247" s="63"/>
      <c r="X247" s="63"/>
      <c r="Y247" s="63"/>
      <c r="Z247" s="63"/>
      <c r="AA247" s="91"/>
    </row>
    <row r="248" ht="75.0" customHeight="1">
      <c r="A248" s="177" t="s">
        <v>3719</v>
      </c>
      <c r="B248" s="157" t="s">
        <v>55</v>
      </c>
      <c r="C248" s="59">
        <v>20507.0</v>
      </c>
      <c r="D248" s="59" t="s">
        <v>40</v>
      </c>
      <c r="E248" s="172">
        <v>46150.0</v>
      </c>
      <c r="F248" s="59" t="s">
        <v>5452</v>
      </c>
      <c r="G248" s="59" t="s">
        <v>57</v>
      </c>
      <c r="H248" s="59" t="s">
        <v>5453</v>
      </c>
      <c r="I248" s="59"/>
      <c r="J248" s="59" t="s">
        <v>5454</v>
      </c>
      <c r="K248" s="166">
        <v>15.0</v>
      </c>
      <c r="L248" s="69">
        <f t="shared" si="25"/>
        <v>46165</v>
      </c>
      <c r="M248" s="150" t="str">
        <f t="shared" si="35"/>
        <v>A TIEMPO</v>
      </c>
      <c r="N248" s="209"/>
      <c r="O248" s="61"/>
      <c r="P248" s="166"/>
      <c r="Q248" s="60"/>
      <c r="R248" s="61"/>
      <c r="S248" s="62"/>
      <c r="T248" s="63"/>
      <c r="U248" s="63"/>
      <c r="V248" s="63"/>
      <c r="W248" s="63"/>
      <c r="X248" s="63"/>
      <c r="Y248" s="63"/>
      <c r="Z248" s="63"/>
      <c r="AA248" s="91"/>
    </row>
    <row r="249" ht="75.0" customHeight="1">
      <c r="A249" s="177" t="s">
        <v>3719</v>
      </c>
      <c r="B249" s="157" t="s">
        <v>55</v>
      </c>
      <c r="C249" s="59">
        <v>20598.0</v>
      </c>
      <c r="D249" s="59" t="s">
        <v>40</v>
      </c>
      <c r="E249" s="172">
        <v>46150.0</v>
      </c>
      <c r="F249" s="59" t="s">
        <v>5455</v>
      </c>
      <c r="G249" s="59" t="s">
        <v>57</v>
      </c>
      <c r="H249" s="59" t="s">
        <v>5456</v>
      </c>
      <c r="I249" s="59" t="s">
        <v>24</v>
      </c>
      <c r="J249" s="56"/>
      <c r="K249" s="166">
        <v>15.0</v>
      </c>
      <c r="L249" s="69">
        <f t="shared" si="25"/>
        <v>46165</v>
      </c>
      <c r="M249" s="151" t="s">
        <v>60</v>
      </c>
      <c r="N249" s="195">
        <v>46154.0</v>
      </c>
      <c r="O249" s="61"/>
      <c r="P249" s="166" t="s">
        <v>5457</v>
      </c>
      <c r="Q249" s="60"/>
      <c r="R249" s="61"/>
      <c r="S249" s="62"/>
      <c r="T249" s="63"/>
      <c r="U249" s="63"/>
      <c r="V249" s="63"/>
      <c r="W249" s="63"/>
      <c r="X249" s="63"/>
      <c r="Y249" s="63"/>
      <c r="Z249" s="63"/>
      <c r="AA249" s="91"/>
    </row>
    <row r="250" ht="75.0" customHeight="1">
      <c r="A250" s="177" t="s">
        <v>3719</v>
      </c>
      <c r="B250" s="157" t="s">
        <v>55</v>
      </c>
      <c r="C250" s="59">
        <v>20694.0</v>
      </c>
      <c r="D250" s="59" t="s">
        <v>40</v>
      </c>
      <c r="E250" s="172">
        <v>46150.0</v>
      </c>
      <c r="F250" s="59" t="s">
        <v>5458</v>
      </c>
      <c r="G250" s="59" t="s">
        <v>57</v>
      </c>
      <c r="H250" s="59" t="s">
        <v>5012</v>
      </c>
      <c r="I250" s="59" t="s">
        <v>12</v>
      </c>
      <c r="J250" s="56"/>
      <c r="K250" s="166">
        <v>15.0</v>
      </c>
      <c r="L250" s="69">
        <f t="shared" si="25"/>
        <v>46165</v>
      </c>
      <c r="M250" s="150" t="str">
        <f t="shared" ref="M250:M251" si="36">IF(L250="","",IF(L250&lt;TODAY(),"VENCIDA",IF(L250=TODAY(),"VENCE HOY","A TIEMPO")))</f>
        <v>A TIEMPO</v>
      </c>
      <c r="N250" s="196"/>
      <c r="O250" s="61"/>
      <c r="P250" s="61"/>
      <c r="Q250" s="60"/>
      <c r="R250" s="61"/>
      <c r="S250" s="62"/>
      <c r="T250" s="63"/>
      <c r="U250" s="63"/>
      <c r="V250" s="63"/>
      <c r="W250" s="63"/>
      <c r="X250" s="63"/>
      <c r="Y250" s="63"/>
      <c r="Z250" s="63"/>
      <c r="AA250" s="91"/>
    </row>
    <row r="251" ht="75.0" customHeight="1">
      <c r="A251" s="177" t="s">
        <v>3719</v>
      </c>
      <c r="B251" s="157" t="s">
        <v>55</v>
      </c>
      <c r="C251" s="59">
        <v>20704.0</v>
      </c>
      <c r="D251" s="59" t="s">
        <v>40</v>
      </c>
      <c r="E251" s="172">
        <v>46150.0</v>
      </c>
      <c r="F251" s="59" t="s">
        <v>5459</v>
      </c>
      <c r="G251" s="59" t="s">
        <v>57</v>
      </c>
      <c r="H251" s="59" t="s">
        <v>5460</v>
      </c>
      <c r="I251" s="59" t="s">
        <v>12</v>
      </c>
      <c r="J251" s="56"/>
      <c r="K251" s="166">
        <v>15.0</v>
      </c>
      <c r="L251" s="69">
        <f t="shared" si="25"/>
        <v>46165</v>
      </c>
      <c r="M251" s="150" t="str">
        <f t="shared" si="36"/>
        <v>A TIEMPO</v>
      </c>
      <c r="N251" s="196"/>
      <c r="O251" s="61"/>
      <c r="P251" s="61"/>
      <c r="Q251" s="60"/>
      <c r="R251" s="61"/>
      <c r="S251" s="62"/>
      <c r="T251" s="63"/>
      <c r="U251" s="63"/>
      <c r="V251" s="63"/>
      <c r="W251" s="63"/>
      <c r="X251" s="63"/>
      <c r="Y251" s="63"/>
      <c r="Z251" s="63"/>
      <c r="AA251" s="91"/>
    </row>
    <row r="252" ht="75.0" customHeight="1">
      <c r="A252" s="177" t="s">
        <v>3719</v>
      </c>
      <c r="B252" s="157" t="s">
        <v>55</v>
      </c>
      <c r="C252" s="59">
        <v>20707.0</v>
      </c>
      <c r="D252" s="59" t="s">
        <v>40</v>
      </c>
      <c r="E252" s="172">
        <v>46150.0</v>
      </c>
      <c r="F252" s="59" t="s">
        <v>5461</v>
      </c>
      <c r="G252" s="59" t="s">
        <v>57</v>
      </c>
      <c r="H252" s="59" t="s">
        <v>5462</v>
      </c>
      <c r="I252" s="59" t="s">
        <v>24</v>
      </c>
      <c r="J252" s="56"/>
      <c r="K252" s="166">
        <v>15.0</v>
      </c>
      <c r="L252" s="69">
        <f t="shared" si="25"/>
        <v>46165</v>
      </c>
      <c r="M252" s="151" t="s">
        <v>60</v>
      </c>
      <c r="N252" s="195">
        <v>46154.0</v>
      </c>
      <c r="O252" s="61"/>
      <c r="P252" s="166" t="s">
        <v>5463</v>
      </c>
      <c r="Q252" s="60"/>
      <c r="R252" s="61"/>
      <c r="S252" s="62"/>
      <c r="T252" s="63"/>
      <c r="U252" s="63"/>
      <c r="V252" s="63"/>
      <c r="W252" s="63"/>
      <c r="X252" s="63"/>
      <c r="Y252" s="63"/>
      <c r="Z252" s="63"/>
      <c r="AA252" s="91"/>
    </row>
    <row r="253" ht="75.0" customHeight="1">
      <c r="A253" s="177" t="s">
        <v>3719</v>
      </c>
      <c r="B253" s="157" t="s">
        <v>55</v>
      </c>
      <c r="C253" s="59">
        <v>24440.0</v>
      </c>
      <c r="D253" s="59" t="s">
        <v>74</v>
      </c>
      <c r="E253" s="172">
        <v>46150.0</v>
      </c>
      <c r="F253" s="59" t="s">
        <v>4123</v>
      </c>
      <c r="G253" s="59" t="s">
        <v>57</v>
      </c>
      <c r="H253" s="59" t="s">
        <v>5046</v>
      </c>
      <c r="I253" s="59" t="s">
        <v>27</v>
      </c>
      <c r="J253" s="56"/>
      <c r="K253" s="166">
        <v>15.0</v>
      </c>
      <c r="L253" s="69">
        <f t="shared" si="25"/>
        <v>46165</v>
      </c>
      <c r="M253" s="150" t="str">
        <f t="shared" ref="M253:M380" si="37">IF(L253="","",IF(L253&lt;TODAY(),"VENCIDA",IF(L253=TODAY(),"VENCE HOY","A TIEMPO")))</f>
        <v>A TIEMPO</v>
      </c>
      <c r="N253" s="209"/>
      <c r="O253" s="61"/>
      <c r="P253" s="166"/>
      <c r="Q253" s="60"/>
      <c r="R253" s="61"/>
      <c r="S253" s="62"/>
      <c r="T253" s="63"/>
      <c r="U253" s="63"/>
      <c r="V253" s="63"/>
      <c r="W253" s="63"/>
      <c r="X253" s="63"/>
      <c r="Y253" s="63"/>
      <c r="Z253" s="63"/>
      <c r="AA253" s="91"/>
    </row>
    <row r="254" ht="75.0" customHeight="1">
      <c r="A254" s="177" t="s">
        <v>3719</v>
      </c>
      <c r="B254" s="157" t="s">
        <v>55</v>
      </c>
      <c r="C254" s="144">
        <v>24489.0</v>
      </c>
      <c r="D254" s="157" t="s">
        <v>74</v>
      </c>
      <c r="E254" s="172">
        <v>46150.0</v>
      </c>
      <c r="F254" s="144" t="s">
        <v>4357</v>
      </c>
      <c r="G254" s="144" t="s">
        <v>57</v>
      </c>
      <c r="H254" s="144" t="s">
        <v>5464</v>
      </c>
      <c r="I254" s="144" t="s">
        <v>36</v>
      </c>
      <c r="J254" s="144" t="s">
        <v>5465</v>
      </c>
      <c r="K254" s="166">
        <v>15.0</v>
      </c>
      <c r="L254" s="69">
        <f t="shared" si="25"/>
        <v>46165</v>
      </c>
      <c r="M254" s="150" t="str">
        <f t="shared" si="37"/>
        <v>A TIEMPO</v>
      </c>
      <c r="N254" s="197"/>
      <c r="O254" s="104"/>
      <c r="P254" s="198"/>
      <c r="Q254" s="103"/>
      <c r="R254" s="104"/>
      <c r="S254" s="105"/>
      <c r="T254" s="106"/>
      <c r="U254" s="106"/>
      <c r="V254" s="106"/>
      <c r="W254" s="106"/>
      <c r="X254" s="106"/>
      <c r="Y254" s="106"/>
      <c r="Z254" s="106"/>
      <c r="AA254" s="107"/>
    </row>
    <row r="255" ht="75.0" customHeight="1">
      <c r="A255" s="177" t="s">
        <v>3719</v>
      </c>
      <c r="B255" s="157" t="s">
        <v>55</v>
      </c>
      <c r="C255" s="144">
        <v>19844.0</v>
      </c>
      <c r="D255" s="157" t="s">
        <v>40</v>
      </c>
      <c r="E255" s="172">
        <v>46150.0</v>
      </c>
      <c r="F255" s="210" t="s">
        <v>5466</v>
      </c>
      <c r="G255" s="144" t="s">
        <v>57</v>
      </c>
      <c r="H255" s="144" t="s">
        <v>5166</v>
      </c>
      <c r="I255" s="144" t="s">
        <v>12</v>
      </c>
      <c r="J255" s="99"/>
      <c r="K255" s="166">
        <v>15.0</v>
      </c>
      <c r="L255" s="69">
        <f t="shared" si="25"/>
        <v>46165</v>
      </c>
      <c r="M255" s="150" t="str">
        <f t="shared" si="37"/>
        <v>A TIEMPO</v>
      </c>
      <c r="N255" s="104"/>
      <c r="O255" s="104"/>
      <c r="P255" s="104"/>
      <c r="Q255" s="103"/>
      <c r="R255" s="104"/>
      <c r="S255" s="105"/>
      <c r="T255" s="106"/>
      <c r="U255" s="106"/>
      <c r="V255" s="106"/>
      <c r="W255" s="106"/>
      <c r="X255" s="106"/>
      <c r="Y255" s="106"/>
      <c r="Z255" s="106"/>
      <c r="AA255" s="107"/>
    </row>
    <row r="256" ht="75.0" customHeight="1">
      <c r="A256" s="180" t="s">
        <v>3715</v>
      </c>
      <c r="B256" s="157" t="s">
        <v>1497</v>
      </c>
      <c r="C256" s="164">
        <v>20767.0</v>
      </c>
      <c r="D256" s="157" t="s">
        <v>40</v>
      </c>
      <c r="E256" s="172">
        <v>46151.0</v>
      </c>
      <c r="F256" s="211" t="s">
        <v>1215</v>
      </c>
      <c r="G256" s="144" t="s">
        <v>57</v>
      </c>
      <c r="H256" s="144" t="s">
        <v>5467</v>
      </c>
      <c r="I256" s="144" t="s">
        <v>12</v>
      </c>
      <c r="J256" s="144"/>
      <c r="K256" s="166">
        <v>10.0</v>
      </c>
      <c r="L256" s="69">
        <f t="shared" si="25"/>
        <v>46161</v>
      </c>
      <c r="M256" s="150" t="str">
        <f t="shared" si="37"/>
        <v>A TIEMPO</v>
      </c>
      <c r="N256" s="104"/>
      <c r="O256" s="104"/>
      <c r="P256" s="104"/>
      <c r="Q256" s="103"/>
      <c r="R256" s="104"/>
      <c r="S256" s="105"/>
      <c r="T256" s="106"/>
      <c r="U256" s="106"/>
      <c r="V256" s="106"/>
      <c r="W256" s="106"/>
      <c r="X256" s="106"/>
      <c r="Y256" s="106"/>
      <c r="Z256" s="106"/>
      <c r="AA256" s="107"/>
    </row>
    <row r="257" ht="75.0" customHeight="1">
      <c r="A257" s="180" t="s">
        <v>3715</v>
      </c>
      <c r="B257" s="157" t="s">
        <v>1497</v>
      </c>
      <c r="C257" s="144">
        <v>20773.0</v>
      </c>
      <c r="D257" s="157" t="s">
        <v>40</v>
      </c>
      <c r="E257" s="172">
        <v>46150.0</v>
      </c>
      <c r="F257" s="144" t="s">
        <v>2254</v>
      </c>
      <c r="G257" s="144" t="s">
        <v>57</v>
      </c>
      <c r="H257" s="144" t="s">
        <v>5468</v>
      </c>
      <c r="I257" s="144" t="s">
        <v>17</v>
      </c>
      <c r="J257" s="102"/>
      <c r="K257" s="166">
        <v>15.0</v>
      </c>
      <c r="L257" s="69">
        <f t="shared" si="25"/>
        <v>46165</v>
      </c>
      <c r="M257" s="150" t="str">
        <f t="shared" si="37"/>
        <v>A TIEMPO</v>
      </c>
      <c r="N257" s="104"/>
      <c r="O257" s="104"/>
      <c r="P257" s="104"/>
      <c r="Q257" s="103"/>
      <c r="R257" s="104"/>
      <c r="S257" s="105"/>
      <c r="T257" s="106"/>
      <c r="U257" s="106"/>
      <c r="V257" s="106"/>
      <c r="W257" s="106"/>
      <c r="X257" s="106"/>
      <c r="Y257" s="106"/>
      <c r="Z257" s="106"/>
      <c r="AA257" s="107"/>
    </row>
    <row r="258" ht="75.0" customHeight="1">
      <c r="A258" s="163" t="s">
        <v>3719</v>
      </c>
      <c r="B258" s="157" t="s">
        <v>55</v>
      </c>
      <c r="C258" s="59">
        <v>20201.0</v>
      </c>
      <c r="D258" s="59" t="s">
        <v>40</v>
      </c>
      <c r="E258" s="172">
        <v>46148.0</v>
      </c>
      <c r="F258" s="59" t="s">
        <v>5469</v>
      </c>
      <c r="G258" s="59" t="s">
        <v>57</v>
      </c>
      <c r="H258" s="59" t="s">
        <v>5470</v>
      </c>
      <c r="I258" s="59" t="s">
        <v>36</v>
      </c>
      <c r="J258" s="59" t="s">
        <v>5471</v>
      </c>
      <c r="K258" s="166">
        <v>15.0</v>
      </c>
      <c r="L258" s="69">
        <f t="shared" si="25"/>
        <v>46163</v>
      </c>
      <c r="M258" s="150" t="str">
        <f t="shared" si="37"/>
        <v>A TIEMPO</v>
      </c>
      <c r="N258" s="196"/>
      <c r="O258" s="61"/>
      <c r="P258" s="61"/>
      <c r="Q258" s="60"/>
      <c r="R258" s="61"/>
      <c r="S258" s="62"/>
      <c r="T258" s="63"/>
      <c r="U258" s="63"/>
      <c r="V258" s="63"/>
      <c r="W258" s="63"/>
      <c r="X258" s="63"/>
      <c r="Y258" s="63"/>
      <c r="Z258" s="63"/>
      <c r="AA258" s="91"/>
    </row>
    <row r="259" ht="75.0" customHeight="1">
      <c r="A259" s="163" t="s">
        <v>3715</v>
      </c>
      <c r="B259" s="157" t="s">
        <v>1497</v>
      </c>
      <c r="C259" s="59">
        <v>20823.0</v>
      </c>
      <c r="D259" s="59" t="s">
        <v>40</v>
      </c>
      <c r="E259" s="172">
        <v>46150.0</v>
      </c>
      <c r="F259" s="202"/>
      <c r="G259" s="59" t="s">
        <v>57</v>
      </c>
      <c r="H259" s="59" t="s">
        <v>5472</v>
      </c>
      <c r="I259" s="59" t="s">
        <v>25</v>
      </c>
      <c r="J259" s="56"/>
      <c r="K259" s="166">
        <v>15.0</v>
      </c>
      <c r="L259" s="69">
        <f t="shared" si="25"/>
        <v>46165</v>
      </c>
      <c r="M259" s="150" t="str">
        <f t="shared" si="37"/>
        <v>A TIEMPO</v>
      </c>
      <c r="N259" s="196"/>
      <c r="O259" s="61"/>
      <c r="P259" s="61"/>
      <c r="Q259" s="60"/>
      <c r="R259" s="61"/>
      <c r="S259" s="62"/>
      <c r="T259" s="63"/>
      <c r="U259" s="63"/>
      <c r="V259" s="63"/>
      <c r="W259" s="63"/>
      <c r="X259" s="63"/>
      <c r="Y259" s="63"/>
      <c r="Z259" s="63"/>
      <c r="AA259" s="91"/>
    </row>
    <row r="260" ht="75.0" customHeight="1">
      <c r="A260" s="163" t="s">
        <v>3715</v>
      </c>
      <c r="B260" s="157" t="s">
        <v>1497</v>
      </c>
      <c r="C260" s="59">
        <v>20853.0</v>
      </c>
      <c r="D260" s="59" t="s">
        <v>40</v>
      </c>
      <c r="E260" s="172">
        <v>46152.0</v>
      </c>
      <c r="F260" s="59" t="s">
        <v>5473</v>
      </c>
      <c r="G260" s="59" t="s">
        <v>57</v>
      </c>
      <c r="H260" s="59" t="s">
        <v>993</v>
      </c>
      <c r="I260" s="59" t="s">
        <v>13</v>
      </c>
      <c r="J260" s="56"/>
      <c r="K260" s="166">
        <v>15.0</v>
      </c>
      <c r="L260" s="69">
        <f t="shared" si="25"/>
        <v>46167</v>
      </c>
      <c r="M260" s="150" t="str">
        <f t="shared" si="37"/>
        <v>A TIEMPO</v>
      </c>
      <c r="N260" s="196"/>
      <c r="O260" s="61"/>
      <c r="P260" s="61"/>
      <c r="Q260" s="60"/>
      <c r="R260" s="61"/>
      <c r="S260" s="62"/>
      <c r="T260" s="63"/>
      <c r="U260" s="63"/>
      <c r="V260" s="63"/>
      <c r="W260" s="63"/>
      <c r="X260" s="63"/>
      <c r="Y260" s="63"/>
      <c r="Z260" s="63"/>
      <c r="AA260" s="91"/>
    </row>
    <row r="261" ht="75.0" customHeight="1">
      <c r="A261" s="163" t="s">
        <v>3715</v>
      </c>
      <c r="B261" s="157" t="s">
        <v>1497</v>
      </c>
      <c r="C261" s="59">
        <v>20869.0</v>
      </c>
      <c r="D261" s="59" t="s">
        <v>40</v>
      </c>
      <c r="E261" s="172">
        <v>46153.0</v>
      </c>
      <c r="F261" s="59" t="s">
        <v>5474</v>
      </c>
      <c r="G261" s="59" t="s">
        <v>57</v>
      </c>
      <c r="H261" s="59" t="s">
        <v>5475</v>
      </c>
      <c r="I261" s="59" t="s">
        <v>13</v>
      </c>
      <c r="J261" s="56"/>
      <c r="K261" s="166">
        <v>15.0</v>
      </c>
      <c r="L261" s="69">
        <f t="shared" si="25"/>
        <v>46168</v>
      </c>
      <c r="M261" s="150" t="str">
        <f t="shared" si="37"/>
        <v>A TIEMPO</v>
      </c>
      <c r="N261" s="196"/>
      <c r="O261" s="61"/>
      <c r="P261" s="61"/>
      <c r="Q261" s="60"/>
      <c r="R261" s="61"/>
      <c r="S261" s="62"/>
      <c r="T261" s="63"/>
      <c r="U261" s="63"/>
      <c r="V261" s="63"/>
      <c r="W261" s="63"/>
      <c r="X261" s="63"/>
      <c r="Y261" s="63"/>
      <c r="Z261" s="63"/>
      <c r="AA261" s="91"/>
    </row>
    <row r="262" ht="75.0" customHeight="1">
      <c r="A262" s="163" t="s">
        <v>3719</v>
      </c>
      <c r="B262" s="157" t="s">
        <v>55</v>
      </c>
      <c r="C262" s="59">
        <v>20619.0</v>
      </c>
      <c r="D262" s="59" t="s">
        <v>40</v>
      </c>
      <c r="E262" s="172">
        <v>46150.0</v>
      </c>
      <c r="F262" s="59" t="s">
        <v>5476</v>
      </c>
      <c r="G262" s="59" t="s">
        <v>57</v>
      </c>
      <c r="H262" s="59" t="s">
        <v>5477</v>
      </c>
      <c r="I262" s="59" t="s">
        <v>27</v>
      </c>
      <c r="J262" s="59"/>
      <c r="K262" s="166">
        <v>15.0</v>
      </c>
      <c r="L262" s="69">
        <f t="shared" si="25"/>
        <v>46165</v>
      </c>
      <c r="M262" s="150" t="str">
        <f t="shared" si="37"/>
        <v>A TIEMPO</v>
      </c>
      <c r="N262" s="196"/>
      <c r="O262" s="61"/>
      <c r="P262" s="61"/>
      <c r="Q262" s="60"/>
      <c r="R262" s="61"/>
      <c r="S262" s="62"/>
      <c r="T262" s="63"/>
      <c r="U262" s="63"/>
      <c r="V262" s="63"/>
      <c r="W262" s="63"/>
      <c r="X262" s="63"/>
      <c r="Y262" s="63"/>
      <c r="Z262" s="63"/>
      <c r="AA262" s="91"/>
    </row>
    <row r="263" ht="75.0" customHeight="1">
      <c r="A263" s="163" t="s">
        <v>3715</v>
      </c>
      <c r="B263" s="157" t="s">
        <v>1497</v>
      </c>
      <c r="C263" s="59">
        <v>20935.0</v>
      </c>
      <c r="D263" s="158" t="s">
        <v>40</v>
      </c>
      <c r="E263" s="172">
        <v>46153.0</v>
      </c>
      <c r="F263" s="59" t="s">
        <v>1790</v>
      </c>
      <c r="G263" s="59" t="s">
        <v>57</v>
      </c>
      <c r="H263" s="59" t="s">
        <v>5478</v>
      </c>
      <c r="I263" s="59" t="s">
        <v>27</v>
      </c>
      <c r="J263" s="70"/>
      <c r="K263" s="166">
        <v>15.0</v>
      </c>
      <c r="L263" s="69">
        <f t="shared" si="25"/>
        <v>46168</v>
      </c>
      <c r="M263" s="150" t="str">
        <f t="shared" si="37"/>
        <v>A TIEMPO</v>
      </c>
      <c r="N263" s="196"/>
      <c r="O263" s="61"/>
      <c r="P263" s="61"/>
      <c r="Q263" s="60"/>
      <c r="R263" s="61"/>
      <c r="S263" s="62"/>
      <c r="T263" s="63"/>
      <c r="U263" s="63"/>
      <c r="V263" s="63"/>
      <c r="W263" s="63"/>
      <c r="X263" s="63"/>
      <c r="Y263" s="63"/>
      <c r="Z263" s="63"/>
      <c r="AA263" s="91"/>
    </row>
    <row r="264" ht="75.0" customHeight="1">
      <c r="A264" s="163" t="s">
        <v>3719</v>
      </c>
      <c r="B264" s="157" t="s">
        <v>55</v>
      </c>
      <c r="C264" s="59">
        <v>20438.0</v>
      </c>
      <c r="D264" s="158" t="s">
        <v>40</v>
      </c>
      <c r="E264" s="172">
        <v>46149.0</v>
      </c>
      <c r="F264" s="59" t="s">
        <v>5479</v>
      </c>
      <c r="G264" s="59" t="s">
        <v>57</v>
      </c>
      <c r="H264" s="59" t="s">
        <v>5480</v>
      </c>
      <c r="I264" s="59" t="s">
        <v>24</v>
      </c>
      <c r="J264" s="56"/>
      <c r="K264" s="166">
        <v>15.0</v>
      </c>
      <c r="L264" s="69">
        <f t="shared" si="25"/>
        <v>46164</v>
      </c>
      <c r="M264" s="150" t="str">
        <f t="shared" si="37"/>
        <v>A TIEMPO</v>
      </c>
      <c r="N264" s="196"/>
      <c r="O264" s="61"/>
      <c r="P264" s="61"/>
      <c r="Q264" s="60"/>
      <c r="R264" s="61"/>
      <c r="S264" s="62"/>
      <c r="T264" s="63"/>
      <c r="U264" s="63"/>
      <c r="V264" s="63"/>
      <c r="W264" s="63"/>
      <c r="X264" s="63"/>
      <c r="Y264" s="63"/>
      <c r="Z264" s="63"/>
      <c r="AA264" s="91"/>
    </row>
    <row r="265" ht="75.0" customHeight="1">
      <c r="A265" s="163" t="s">
        <v>3719</v>
      </c>
      <c r="B265" s="157" t="s">
        <v>55</v>
      </c>
      <c r="C265" s="59">
        <v>20791.0</v>
      </c>
      <c r="D265" s="158" t="s">
        <v>40</v>
      </c>
      <c r="E265" s="172">
        <v>46153.0</v>
      </c>
      <c r="F265" s="59" t="s">
        <v>5481</v>
      </c>
      <c r="G265" s="59" t="s">
        <v>57</v>
      </c>
      <c r="H265" s="59" t="s">
        <v>5482</v>
      </c>
      <c r="I265" s="59" t="s">
        <v>19</v>
      </c>
      <c r="J265" s="56"/>
      <c r="K265" s="166">
        <v>15.0</v>
      </c>
      <c r="L265" s="69">
        <f t="shared" si="25"/>
        <v>46168</v>
      </c>
      <c r="M265" s="150" t="str">
        <f t="shared" si="37"/>
        <v>A TIEMPO</v>
      </c>
      <c r="N265" s="195"/>
      <c r="O265" s="61"/>
      <c r="P265" s="166"/>
      <c r="Q265" s="60"/>
      <c r="R265" s="61"/>
      <c r="S265" s="62"/>
      <c r="T265" s="63"/>
      <c r="U265" s="63"/>
      <c r="V265" s="63"/>
      <c r="W265" s="63"/>
      <c r="X265" s="63"/>
      <c r="Y265" s="63"/>
      <c r="Z265" s="63"/>
      <c r="AA265" s="91"/>
    </row>
    <row r="266" ht="75.0" customHeight="1">
      <c r="A266" s="163" t="s">
        <v>3719</v>
      </c>
      <c r="B266" s="157" t="s">
        <v>55</v>
      </c>
      <c r="C266" s="59">
        <v>20794.0</v>
      </c>
      <c r="D266" s="158" t="s">
        <v>40</v>
      </c>
      <c r="E266" s="172">
        <v>46153.0</v>
      </c>
      <c r="F266" s="59" t="s">
        <v>5483</v>
      </c>
      <c r="G266" s="59" t="s">
        <v>57</v>
      </c>
      <c r="H266" s="59" t="s">
        <v>5484</v>
      </c>
      <c r="I266" s="59" t="s">
        <v>12</v>
      </c>
      <c r="J266" s="56"/>
      <c r="K266" s="166">
        <v>15.0</v>
      </c>
      <c r="L266" s="69">
        <f t="shared" si="25"/>
        <v>46168</v>
      </c>
      <c r="M266" s="150" t="str">
        <f t="shared" si="37"/>
        <v>A TIEMPO</v>
      </c>
      <c r="N266" s="195"/>
      <c r="O266" s="61"/>
      <c r="P266" s="166"/>
      <c r="Q266" s="60"/>
      <c r="R266" s="61"/>
      <c r="S266" s="62"/>
      <c r="T266" s="63"/>
      <c r="U266" s="63"/>
      <c r="V266" s="63"/>
      <c r="W266" s="63"/>
      <c r="X266" s="63"/>
      <c r="Y266" s="63"/>
      <c r="Z266" s="63"/>
      <c r="AA266" s="91"/>
    </row>
    <row r="267" ht="75.0" customHeight="1">
      <c r="A267" s="163" t="s">
        <v>3719</v>
      </c>
      <c r="B267" s="157" t="s">
        <v>55</v>
      </c>
      <c r="C267" s="59">
        <v>20799.0</v>
      </c>
      <c r="D267" s="158" t="s">
        <v>40</v>
      </c>
      <c r="E267" s="172">
        <v>46153.0</v>
      </c>
      <c r="F267" s="59" t="s">
        <v>5485</v>
      </c>
      <c r="G267" s="59" t="s">
        <v>57</v>
      </c>
      <c r="H267" s="59" t="s">
        <v>5486</v>
      </c>
      <c r="I267" s="59" t="s">
        <v>12</v>
      </c>
      <c r="J267" s="56"/>
      <c r="K267" s="166">
        <v>15.0</v>
      </c>
      <c r="L267" s="69">
        <f t="shared" si="25"/>
        <v>46168</v>
      </c>
      <c r="M267" s="150" t="str">
        <f t="shared" si="37"/>
        <v>A TIEMPO</v>
      </c>
      <c r="N267" s="196"/>
      <c r="O267" s="61"/>
      <c r="P267" s="61"/>
      <c r="Q267" s="60"/>
      <c r="R267" s="61"/>
      <c r="S267" s="62"/>
      <c r="T267" s="63"/>
      <c r="U267" s="63"/>
      <c r="V267" s="63"/>
      <c r="W267" s="63"/>
      <c r="X267" s="63"/>
      <c r="Y267" s="63"/>
      <c r="Z267" s="63"/>
      <c r="AA267" s="91"/>
    </row>
    <row r="268" ht="75.0" customHeight="1">
      <c r="A268" s="163" t="s">
        <v>3719</v>
      </c>
      <c r="B268" s="157" t="s">
        <v>55</v>
      </c>
      <c r="C268" s="59">
        <v>20801.0</v>
      </c>
      <c r="D268" s="158" t="s">
        <v>40</v>
      </c>
      <c r="E268" s="172">
        <v>46153.0</v>
      </c>
      <c r="F268" s="59" t="s">
        <v>5487</v>
      </c>
      <c r="G268" s="59" t="s">
        <v>57</v>
      </c>
      <c r="H268" s="59" t="s">
        <v>5488</v>
      </c>
      <c r="I268" s="59" t="s">
        <v>12</v>
      </c>
      <c r="J268" s="56"/>
      <c r="K268" s="166">
        <v>15.0</v>
      </c>
      <c r="L268" s="69">
        <f t="shared" si="25"/>
        <v>46168</v>
      </c>
      <c r="M268" s="150" t="str">
        <f t="shared" si="37"/>
        <v>A TIEMPO</v>
      </c>
      <c r="N268" s="196"/>
      <c r="O268" s="61"/>
      <c r="P268" s="61"/>
      <c r="Q268" s="60"/>
      <c r="R268" s="61"/>
      <c r="S268" s="62"/>
      <c r="T268" s="63"/>
      <c r="U268" s="63"/>
      <c r="V268" s="63"/>
      <c r="W268" s="63"/>
      <c r="X268" s="63"/>
      <c r="Y268" s="63"/>
      <c r="Z268" s="63"/>
      <c r="AA268" s="91"/>
    </row>
    <row r="269" ht="75.0" customHeight="1">
      <c r="A269" s="163" t="s">
        <v>3719</v>
      </c>
      <c r="B269" s="157" t="s">
        <v>55</v>
      </c>
      <c r="C269" s="59">
        <v>20610.0</v>
      </c>
      <c r="D269" s="158" t="s">
        <v>40</v>
      </c>
      <c r="E269" s="172">
        <v>46150.0</v>
      </c>
      <c r="F269" s="59" t="s">
        <v>5489</v>
      </c>
      <c r="G269" s="59" t="s">
        <v>57</v>
      </c>
      <c r="H269" s="59" t="s">
        <v>5490</v>
      </c>
      <c r="I269" s="59"/>
      <c r="J269" s="59" t="s">
        <v>5491</v>
      </c>
      <c r="K269" s="166">
        <v>15.0</v>
      </c>
      <c r="L269" s="69">
        <f t="shared" si="25"/>
        <v>46165</v>
      </c>
      <c r="M269" s="150" t="str">
        <f t="shared" si="37"/>
        <v>A TIEMPO</v>
      </c>
      <c r="N269" s="196"/>
      <c r="O269" s="61"/>
      <c r="P269" s="61"/>
      <c r="Q269" s="60"/>
      <c r="R269" s="61"/>
      <c r="S269" s="62"/>
      <c r="T269" s="63"/>
      <c r="U269" s="63"/>
      <c r="V269" s="63"/>
      <c r="W269" s="63"/>
      <c r="X269" s="63"/>
      <c r="Y269" s="63"/>
      <c r="Z269" s="63"/>
      <c r="AA269" s="91"/>
    </row>
    <row r="270" ht="75.0" customHeight="1">
      <c r="A270" s="163" t="s">
        <v>3719</v>
      </c>
      <c r="B270" s="157" t="s">
        <v>55</v>
      </c>
      <c r="C270" s="59">
        <v>20822.0</v>
      </c>
      <c r="D270" s="158" t="s">
        <v>40</v>
      </c>
      <c r="E270" s="172">
        <v>46153.0</v>
      </c>
      <c r="F270" s="59" t="s">
        <v>5492</v>
      </c>
      <c r="G270" s="59" t="s">
        <v>57</v>
      </c>
      <c r="H270" s="59" t="s">
        <v>5493</v>
      </c>
      <c r="I270" s="59" t="s">
        <v>19</v>
      </c>
      <c r="J270" s="56"/>
      <c r="K270" s="166">
        <v>15.0</v>
      </c>
      <c r="L270" s="69">
        <f t="shared" si="25"/>
        <v>46168</v>
      </c>
      <c r="M270" s="150" t="str">
        <f t="shared" si="37"/>
        <v>A TIEMPO</v>
      </c>
      <c r="N270" s="195"/>
      <c r="O270" s="61"/>
      <c r="P270" s="166"/>
      <c r="Q270" s="60"/>
      <c r="R270" s="61"/>
      <c r="S270" s="62"/>
      <c r="T270" s="63"/>
      <c r="U270" s="63"/>
      <c r="V270" s="63"/>
      <c r="W270" s="63"/>
      <c r="X270" s="63"/>
      <c r="Y270" s="63"/>
      <c r="Z270" s="63"/>
      <c r="AA270" s="91"/>
    </row>
    <row r="271" ht="75.0" customHeight="1">
      <c r="A271" s="163" t="s">
        <v>3719</v>
      </c>
      <c r="B271" s="157" t="s">
        <v>55</v>
      </c>
      <c r="C271" s="59">
        <v>20841.0</v>
      </c>
      <c r="D271" s="158" t="s">
        <v>40</v>
      </c>
      <c r="E271" s="172">
        <v>46153.0</v>
      </c>
      <c r="F271" s="59" t="s">
        <v>5494</v>
      </c>
      <c r="G271" s="59" t="s">
        <v>57</v>
      </c>
      <c r="H271" s="59" t="s">
        <v>5495</v>
      </c>
      <c r="I271" s="59" t="s">
        <v>9</v>
      </c>
      <c r="J271" s="56"/>
      <c r="K271" s="166">
        <v>15.0</v>
      </c>
      <c r="L271" s="69">
        <f t="shared" si="25"/>
        <v>46168</v>
      </c>
      <c r="M271" s="150" t="str">
        <f t="shared" si="37"/>
        <v>A TIEMPO</v>
      </c>
      <c r="N271" s="195"/>
      <c r="O271" s="61"/>
      <c r="P271" s="166"/>
      <c r="Q271" s="60"/>
      <c r="R271" s="61"/>
      <c r="S271" s="62"/>
      <c r="T271" s="63"/>
      <c r="U271" s="63"/>
      <c r="V271" s="63"/>
      <c r="W271" s="63"/>
      <c r="X271" s="63"/>
      <c r="Y271" s="63"/>
      <c r="Z271" s="63"/>
      <c r="AA271" s="91"/>
    </row>
    <row r="272" ht="75.0" customHeight="1">
      <c r="A272" s="163" t="s">
        <v>3719</v>
      </c>
      <c r="B272" s="157" t="s">
        <v>55</v>
      </c>
      <c r="C272" s="59">
        <v>20737.0</v>
      </c>
      <c r="D272" s="158" t="s">
        <v>40</v>
      </c>
      <c r="E272" s="172">
        <v>46153.0</v>
      </c>
      <c r="F272" s="59" t="s">
        <v>5496</v>
      </c>
      <c r="G272" s="59" t="s">
        <v>57</v>
      </c>
      <c r="H272" s="59" t="s">
        <v>5497</v>
      </c>
      <c r="I272" s="59" t="s">
        <v>12</v>
      </c>
      <c r="J272" s="56"/>
      <c r="K272" s="166">
        <v>15.0</v>
      </c>
      <c r="L272" s="69">
        <f t="shared" si="25"/>
        <v>46168</v>
      </c>
      <c r="M272" s="150" t="str">
        <f t="shared" si="37"/>
        <v>A TIEMPO</v>
      </c>
      <c r="N272" s="61"/>
      <c r="O272" s="61"/>
      <c r="P272" s="61"/>
      <c r="Q272" s="60"/>
      <c r="R272" s="61"/>
      <c r="S272" s="62"/>
      <c r="T272" s="63"/>
      <c r="U272" s="63"/>
      <c r="V272" s="63"/>
      <c r="W272" s="63"/>
      <c r="X272" s="63"/>
      <c r="Y272" s="63"/>
      <c r="Z272" s="63"/>
      <c r="AA272" s="91"/>
    </row>
    <row r="273" ht="75.0" customHeight="1">
      <c r="A273" s="163" t="s">
        <v>3719</v>
      </c>
      <c r="B273" s="157" t="s">
        <v>55</v>
      </c>
      <c r="C273" s="59">
        <v>20845.0</v>
      </c>
      <c r="D273" s="158" t="s">
        <v>40</v>
      </c>
      <c r="E273" s="172">
        <v>46153.0</v>
      </c>
      <c r="F273" s="59" t="s">
        <v>5498</v>
      </c>
      <c r="G273" s="59" t="s">
        <v>57</v>
      </c>
      <c r="H273" s="59" t="s">
        <v>5499</v>
      </c>
      <c r="I273" s="59" t="s">
        <v>12</v>
      </c>
      <c r="J273" s="56"/>
      <c r="K273" s="166">
        <v>15.0</v>
      </c>
      <c r="L273" s="69">
        <f t="shared" si="25"/>
        <v>46168</v>
      </c>
      <c r="M273" s="150" t="str">
        <f t="shared" si="37"/>
        <v>A TIEMPO</v>
      </c>
      <c r="N273" s="195"/>
      <c r="O273" s="61"/>
      <c r="P273" s="166"/>
      <c r="Q273" s="60"/>
      <c r="R273" s="61"/>
      <c r="S273" s="62"/>
      <c r="T273" s="63"/>
      <c r="U273" s="63"/>
      <c r="V273" s="63"/>
      <c r="W273" s="63"/>
      <c r="X273" s="63"/>
      <c r="Y273" s="63"/>
      <c r="Z273" s="63"/>
      <c r="AA273" s="91"/>
    </row>
    <row r="274" ht="75.0" customHeight="1">
      <c r="A274" s="163" t="s">
        <v>3719</v>
      </c>
      <c r="B274" s="157" t="s">
        <v>55</v>
      </c>
      <c r="C274" s="59">
        <v>20793.0</v>
      </c>
      <c r="D274" s="158" t="s">
        <v>40</v>
      </c>
      <c r="E274" s="172">
        <v>46153.0</v>
      </c>
      <c r="F274" s="59" t="s">
        <v>5500</v>
      </c>
      <c r="G274" s="59" t="s">
        <v>57</v>
      </c>
      <c r="H274" s="59" t="s">
        <v>5501</v>
      </c>
      <c r="I274" s="59" t="s">
        <v>12</v>
      </c>
      <c r="J274" s="56"/>
      <c r="K274" s="166">
        <v>15.0</v>
      </c>
      <c r="L274" s="69">
        <f t="shared" si="25"/>
        <v>46168</v>
      </c>
      <c r="M274" s="150" t="str">
        <f t="shared" si="37"/>
        <v>A TIEMPO</v>
      </c>
      <c r="N274" s="195"/>
      <c r="O274" s="61"/>
      <c r="P274" s="166"/>
      <c r="Q274" s="60"/>
      <c r="R274" s="61"/>
      <c r="S274" s="62"/>
      <c r="T274" s="63"/>
      <c r="U274" s="63"/>
      <c r="V274" s="63"/>
      <c r="W274" s="63"/>
      <c r="X274" s="63"/>
      <c r="Y274" s="63"/>
      <c r="Z274" s="63"/>
      <c r="AA274" s="91"/>
    </row>
    <row r="275" ht="75.0" customHeight="1">
      <c r="A275" s="163" t="s">
        <v>3719</v>
      </c>
      <c r="B275" s="157" t="s">
        <v>55</v>
      </c>
      <c r="C275" s="59">
        <v>20854.0</v>
      </c>
      <c r="D275" s="158" t="s">
        <v>40</v>
      </c>
      <c r="E275" s="172">
        <v>46153.0</v>
      </c>
      <c r="F275" s="59" t="s">
        <v>5502</v>
      </c>
      <c r="G275" s="59" t="s">
        <v>57</v>
      </c>
      <c r="H275" s="59" t="s">
        <v>5503</v>
      </c>
      <c r="I275" s="59" t="s">
        <v>12</v>
      </c>
      <c r="J275" s="56"/>
      <c r="K275" s="166">
        <v>15.0</v>
      </c>
      <c r="L275" s="69">
        <f t="shared" si="25"/>
        <v>46168</v>
      </c>
      <c r="M275" s="150" t="str">
        <f t="shared" si="37"/>
        <v>A TIEMPO</v>
      </c>
      <c r="N275" s="196"/>
      <c r="O275" s="61"/>
      <c r="P275" s="61"/>
      <c r="Q275" s="60"/>
      <c r="R275" s="61"/>
      <c r="S275" s="62"/>
      <c r="T275" s="63"/>
      <c r="U275" s="63"/>
      <c r="V275" s="63"/>
      <c r="W275" s="63"/>
      <c r="X275" s="63"/>
      <c r="Y275" s="63"/>
      <c r="Z275" s="63"/>
      <c r="AA275" s="91"/>
    </row>
    <row r="276" ht="75.0" customHeight="1">
      <c r="A276" s="163" t="s">
        <v>3719</v>
      </c>
      <c r="B276" s="157" t="s">
        <v>55</v>
      </c>
      <c r="C276" s="59">
        <v>20857.0</v>
      </c>
      <c r="D276" s="158" t="s">
        <v>40</v>
      </c>
      <c r="E276" s="172">
        <v>46153.0</v>
      </c>
      <c r="F276" s="59" t="s">
        <v>5504</v>
      </c>
      <c r="G276" s="59" t="s">
        <v>57</v>
      </c>
      <c r="H276" s="59" t="s">
        <v>5505</v>
      </c>
      <c r="I276" s="59" t="s">
        <v>19</v>
      </c>
      <c r="J276" s="56"/>
      <c r="K276" s="166">
        <v>15.0</v>
      </c>
      <c r="L276" s="69">
        <f t="shared" si="25"/>
        <v>46168</v>
      </c>
      <c r="M276" s="150" t="str">
        <f t="shared" si="37"/>
        <v>A TIEMPO</v>
      </c>
      <c r="N276" s="196"/>
      <c r="O276" s="61"/>
      <c r="P276" s="61"/>
      <c r="Q276" s="60"/>
      <c r="R276" s="61"/>
      <c r="S276" s="62"/>
      <c r="T276" s="63"/>
      <c r="U276" s="63"/>
      <c r="V276" s="63"/>
      <c r="W276" s="63"/>
      <c r="X276" s="63"/>
      <c r="Y276" s="63"/>
      <c r="Z276" s="63"/>
      <c r="AA276" s="91"/>
    </row>
    <row r="277" ht="75.0" customHeight="1">
      <c r="A277" s="163" t="s">
        <v>3719</v>
      </c>
      <c r="B277" s="157" t="s">
        <v>55</v>
      </c>
      <c r="C277" s="59">
        <v>20861.0</v>
      </c>
      <c r="D277" s="158" t="s">
        <v>40</v>
      </c>
      <c r="E277" s="172">
        <v>46153.0</v>
      </c>
      <c r="F277" s="59" t="s">
        <v>5506</v>
      </c>
      <c r="G277" s="59" t="s">
        <v>57</v>
      </c>
      <c r="H277" s="59" t="s">
        <v>5507</v>
      </c>
      <c r="I277" s="59" t="s">
        <v>12</v>
      </c>
      <c r="J277" s="56"/>
      <c r="K277" s="166">
        <v>15.0</v>
      </c>
      <c r="L277" s="69">
        <f t="shared" si="25"/>
        <v>46168</v>
      </c>
      <c r="M277" s="150" t="str">
        <f t="shared" si="37"/>
        <v>A TIEMPO</v>
      </c>
      <c r="N277" s="196"/>
      <c r="O277" s="61"/>
      <c r="P277" s="61"/>
      <c r="Q277" s="60"/>
      <c r="R277" s="61"/>
      <c r="S277" s="62"/>
      <c r="T277" s="63"/>
      <c r="U277" s="63"/>
      <c r="V277" s="63"/>
      <c r="W277" s="63"/>
      <c r="X277" s="63"/>
      <c r="Y277" s="63"/>
      <c r="Z277" s="63"/>
      <c r="AA277" s="91"/>
    </row>
    <row r="278" ht="75.0" customHeight="1">
      <c r="A278" s="163" t="s">
        <v>3715</v>
      </c>
      <c r="B278" s="157" t="s">
        <v>1497</v>
      </c>
      <c r="C278" s="59">
        <v>21036.0</v>
      </c>
      <c r="D278" s="158" t="s">
        <v>40</v>
      </c>
      <c r="E278" s="172">
        <v>46153.0</v>
      </c>
      <c r="F278" s="59" t="s">
        <v>5508</v>
      </c>
      <c r="G278" s="59" t="s">
        <v>57</v>
      </c>
      <c r="H278" s="59" t="s">
        <v>5509</v>
      </c>
      <c r="I278" s="59" t="s">
        <v>13</v>
      </c>
      <c r="J278" s="56"/>
      <c r="K278" s="166">
        <v>15.0</v>
      </c>
      <c r="L278" s="69">
        <f t="shared" si="25"/>
        <v>46168</v>
      </c>
      <c r="M278" s="150" t="str">
        <f t="shared" si="37"/>
        <v>A TIEMPO</v>
      </c>
      <c r="N278" s="196"/>
      <c r="O278" s="61"/>
      <c r="P278" s="61"/>
      <c r="Q278" s="60"/>
      <c r="R278" s="61"/>
      <c r="S278" s="62"/>
      <c r="T278" s="63"/>
      <c r="U278" s="63"/>
      <c r="V278" s="63"/>
      <c r="W278" s="63"/>
      <c r="X278" s="63"/>
      <c r="Y278" s="63"/>
      <c r="Z278" s="63"/>
      <c r="AA278" s="91"/>
    </row>
    <row r="279" ht="75.0" customHeight="1">
      <c r="A279" s="163" t="s">
        <v>3715</v>
      </c>
      <c r="B279" s="157" t="s">
        <v>55</v>
      </c>
      <c r="C279" s="59">
        <v>20867.0</v>
      </c>
      <c r="D279" s="158" t="s">
        <v>40</v>
      </c>
      <c r="E279" s="172">
        <v>46153.0</v>
      </c>
      <c r="F279" s="59" t="s">
        <v>5510</v>
      </c>
      <c r="G279" s="59" t="s">
        <v>57</v>
      </c>
      <c r="H279" s="59" t="s">
        <v>5511</v>
      </c>
      <c r="I279" s="59" t="s">
        <v>12</v>
      </c>
      <c r="J279" s="56"/>
      <c r="K279" s="166">
        <v>15.0</v>
      </c>
      <c r="L279" s="69">
        <f t="shared" si="25"/>
        <v>46168</v>
      </c>
      <c r="M279" s="150" t="str">
        <f t="shared" si="37"/>
        <v>A TIEMPO</v>
      </c>
      <c r="N279" s="196"/>
      <c r="O279" s="61"/>
      <c r="P279" s="61"/>
      <c r="Q279" s="60"/>
      <c r="R279" s="61"/>
      <c r="S279" s="62"/>
      <c r="T279" s="63"/>
      <c r="U279" s="63"/>
      <c r="V279" s="63"/>
      <c r="W279" s="63"/>
      <c r="X279" s="63"/>
      <c r="Y279" s="63"/>
      <c r="Z279" s="63"/>
      <c r="AA279" s="91"/>
    </row>
    <row r="280" ht="75.0" customHeight="1">
      <c r="A280" s="163" t="s">
        <v>3715</v>
      </c>
      <c r="B280" s="157" t="s">
        <v>55</v>
      </c>
      <c r="C280" s="59">
        <v>20893.0</v>
      </c>
      <c r="D280" s="158" t="s">
        <v>40</v>
      </c>
      <c r="E280" s="172">
        <v>46153.0</v>
      </c>
      <c r="F280" s="59" t="s">
        <v>5512</v>
      </c>
      <c r="G280" s="59" t="s">
        <v>57</v>
      </c>
      <c r="H280" s="59" t="s">
        <v>5513</v>
      </c>
      <c r="I280" s="59" t="s">
        <v>19</v>
      </c>
      <c r="J280" s="56"/>
      <c r="K280" s="166">
        <v>15.0</v>
      </c>
      <c r="L280" s="69">
        <f t="shared" si="25"/>
        <v>46168</v>
      </c>
      <c r="M280" s="150" t="str">
        <f t="shared" si="37"/>
        <v>A TIEMPO</v>
      </c>
      <c r="N280" s="196"/>
      <c r="O280" s="61"/>
      <c r="P280" s="61"/>
      <c r="Q280" s="60"/>
      <c r="R280" s="61"/>
      <c r="S280" s="62"/>
      <c r="T280" s="63"/>
      <c r="U280" s="63"/>
      <c r="V280" s="63"/>
      <c r="W280" s="63"/>
      <c r="X280" s="63"/>
      <c r="Y280" s="63"/>
      <c r="Z280" s="63"/>
      <c r="AA280" s="91"/>
    </row>
    <row r="281" ht="75.0" customHeight="1">
      <c r="A281" s="163" t="s">
        <v>3715</v>
      </c>
      <c r="B281" s="157" t="s">
        <v>55</v>
      </c>
      <c r="C281" s="59">
        <v>20896.0</v>
      </c>
      <c r="D281" s="158" t="s">
        <v>40</v>
      </c>
      <c r="E281" s="172">
        <v>46153.0</v>
      </c>
      <c r="F281" s="59" t="s">
        <v>5514</v>
      </c>
      <c r="G281" s="59" t="s">
        <v>57</v>
      </c>
      <c r="H281" s="59" t="s">
        <v>5515</v>
      </c>
      <c r="I281" s="59" t="s">
        <v>12</v>
      </c>
      <c r="J281" s="56"/>
      <c r="K281" s="166">
        <v>15.0</v>
      </c>
      <c r="L281" s="69">
        <f t="shared" si="25"/>
        <v>46168</v>
      </c>
      <c r="M281" s="150" t="str">
        <f t="shared" si="37"/>
        <v>A TIEMPO</v>
      </c>
      <c r="N281" s="61"/>
      <c r="O281" s="61"/>
      <c r="P281" s="61"/>
      <c r="Q281" s="60"/>
      <c r="R281" s="61"/>
      <c r="S281" s="62"/>
      <c r="T281" s="63"/>
      <c r="U281" s="63"/>
      <c r="V281" s="63"/>
      <c r="W281" s="63"/>
      <c r="X281" s="63"/>
      <c r="Y281" s="63"/>
      <c r="Z281" s="63"/>
      <c r="AA281" s="91"/>
    </row>
    <row r="282" ht="75.0" customHeight="1">
      <c r="A282" s="163" t="s">
        <v>3715</v>
      </c>
      <c r="B282" s="157" t="s">
        <v>55</v>
      </c>
      <c r="C282" s="59">
        <v>20883.0</v>
      </c>
      <c r="D282" s="158" t="s">
        <v>40</v>
      </c>
      <c r="E282" s="172">
        <v>46153.0</v>
      </c>
      <c r="F282" s="59" t="s">
        <v>5516</v>
      </c>
      <c r="G282" s="59" t="s">
        <v>57</v>
      </c>
      <c r="H282" s="178" t="s">
        <v>5517</v>
      </c>
      <c r="I282" s="59" t="s">
        <v>12</v>
      </c>
      <c r="J282" s="56"/>
      <c r="K282" s="166">
        <v>15.0</v>
      </c>
      <c r="L282" s="69">
        <f t="shared" si="25"/>
        <v>46168</v>
      </c>
      <c r="M282" s="150" t="str">
        <f t="shared" si="37"/>
        <v>A TIEMPO</v>
      </c>
      <c r="N282" s="195"/>
      <c r="O282" s="61"/>
      <c r="P282" s="166"/>
      <c r="Q282" s="60"/>
      <c r="R282" s="61"/>
      <c r="S282" s="62"/>
      <c r="T282" s="63"/>
      <c r="U282" s="63"/>
      <c r="V282" s="63"/>
      <c r="W282" s="63"/>
      <c r="X282" s="63"/>
      <c r="Y282" s="63"/>
      <c r="Z282" s="63"/>
      <c r="AA282" s="91"/>
    </row>
    <row r="283" ht="75.0" customHeight="1">
      <c r="A283" s="163" t="s">
        <v>3715</v>
      </c>
      <c r="B283" s="157" t="s">
        <v>55</v>
      </c>
      <c r="C283" s="59">
        <v>20877.0</v>
      </c>
      <c r="D283" s="158" t="s">
        <v>40</v>
      </c>
      <c r="E283" s="172">
        <v>46153.0</v>
      </c>
      <c r="F283" s="59" t="s">
        <v>5518</v>
      </c>
      <c r="G283" s="59" t="s">
        <v>57</v>
      </c>
      <c r="H283" s="59" t="s">
        <v>5519</v>
      </c>
      <c r="I283" s="59" t="s">
        <v>12</v>
      </c>
      <c r="J283" s="56"/>
      <c r="K283" s="166">
        <v>15.0</v>
      </c>
      <c r="L283" s="69">
        <f t="shared" si="25"/>
        <v>46168</v>
      </c>
      <c r="M283" s="150" t="str">
        <f t="shared" si="37"/>
        <v>A TIEMPO</v>
      </c>
      <c r="N283" s="195"/>
      <c r="O283" s="61"/>
      <c r="P283" s="166"/>
      <c r="Q283" s="60"/>
      <c r="R283" s="61"/>
      <c r="S283" s="62"/>
      <c r="T283" s="63"/>
      <c r="U283" s="63"/>
      <c r="V283" s="63"/>
      <c r="W283" s="63"/>
      <c r="X283" s="63"/>
      <c r="Y283" s="63"/>
      <c r="Z283" s="63"/>
      <c r="AA283" s="91"/>
    </row>
    <row r="284" ht="75.0" customHeight="1">
      <c r="A284" s="163" t="s">
        <v>3715</v>
      </c>
      <c r="B284" s="157" t="s">
        <v>55</v>
      </c>
      <c r="C284" s="59">
        <v>20871.0</v>
      </c>
      <c r="D284" s="158" t="s">
        <v>40</v>
      </c>
      <c r="E284" s="172">
        <v>46153.0</v>
      </c>
      <c r="F284" s="59" t="s">
        <v>5520</v>
      </c>
      <c r="G284" s="59" t="s">
        <v>57</v>
      </c>
      <c r="H284" s="59" t="s">
        <v>5521</v>
      </c>
      <c r="I284" s="59" t="s">
        <v>17</v>
      </c>
      <c r="J284" s="56"/>
      <c r="K284" s="166">
        <v>15.0</v>
      </c>
      <c r="L284" s="69">
        <f t="shared" si="25"/>
        <v>46168</v>
      </c>
      <c r="M284" s="150" t="str">
        <f t="shared" si="37"/>
        <v>A TIEMPO</v>
      </c>
      <c r="N284" s="196"/>
      <c r="O284" s="61"/>
      <c r="P284" s="61"/>
      <c r="Q284" s="60"/>
      <c r="R284" s="61"/>
      <c r="S284" s="62"/>
      <c r="T284" s="63"/>
      <c r="U284" s="63"/>
      <c r="V284" s="63"/>
      <c r="W284" s="63"/>
      <c r="X284" s="63"/>
      <c r="Y284" s="63"/>
      <c r="Z284" s="63"/>
      <c r="AA284" s="91"/>
    </row>
    <row r="285" ht="75.0" customHeight="1">
      <c r="A285" s="163" t="s">
        <v>3715</v>
      </c>
      <c r="B285" s="157" t="s">
        <v>55</v>
      </c>
      <c r="C285" s="59">
        <v>20963.0</v>
      </c>
      <c r="D285" s="158" t="s">
        <v>40</v>
      </c>
      <c r="E285" s="172">
        <v>46153.0</v>
      </c>
      <c r="F285" s="178" t="s">
        <v>5522</v>
      </c>
      <c r="G285" s="59" t="s">
        <v>57</v>
      </c>
      <c r="H285" s="59" t="s">
        <v>5026</v>
      </c>
      <c r="I285" s="59" t="s">
        <v>12</v>
      </c>
      <c r="J285" s="56"/>
      <c r="K285" s="166">
        <v>15.0</v>
      </c>
      <c r="L285" s="69">
        <f t="shared" si="25"/>
        <v>46168</v>
      </c>
      <c r="M285" s="150" t="str">
        <f t="shared" si="37"/>
        <v>A TIEMPO</v>
      </c>
      <c r="N285" s="196"/>
      <c r="O285" s="61"/>
      <c r="P285" s="61"/>
      <c r="Q285" s="60"/>
      <c r="R285" s="61"/>
      <c r="S285" s="62"/>
      <c r="T285" s="63"/>
      <c r="U285" s="63"/>
      <c r="V285" s="63"/>
      <c r="W285" s="63"/>
      <c r="X285" s="63"/>
      <c r="Y285" s="63"/>
      <c r="Z285" s="63"/>
      <c r="AA285" s="91"/>
    </row>
    <row r="286" ht="75.0" customHeight="1">
      <c r="A286" s="163" t="s">
        <v>3715</v>
      </c>
      <c r="B286" s="157" t="s">
        <v>55</v>
      </c>
      <c r="C286" s="59">
        <v>20957.0</v>
      </c>
      <c r="D286" s="158" t="s">
        <v>40</v>
      </c>
      <c r="E286" s="172">
        <v>46153.0</v>
      </c>
      <c r="F286" s="59" t="s">
        <v>5523</v>
      </c>
      <c r="G286" s="59" t="s">
        <v>57</v>
      </c>
      <c r="H286" s="59" t="s">
        <v>5524</v>
      </c>
      <c r="I286" s="59" t="s">
        <v>12</v>
      </c>
      <c r="J286" s="56"/>
      <c r="K286" s="166">
        <v>15.0</v>
      </c>
      <c r="L286" s="69">
        <f t="shared" si="25"/>
        <v>46168</v>
      </c>
      <c r="M286" s="150" t="str">
        <f t="shared" si="37"/>
        <v>A TIEMPO</v>
      </c>
      <c r="N286" s="195"/>
      <c r="O286" s="61"/>
      <c r="P286" s="166"/>
      <c r="Q286" s="60"/>
      <c r="R286" s="61"/>
      <c r="S286" s="62"/>
      <c r="T286" s="63"/>
      <c r="U286" s="63"/>
      <c r="V286" s="63"/>
      <c r="W286" s="63"/>
      <c r="X286" s="63"/>
      <c r="Y286" s="63"/>
      <c r="Z286" s="63"/>
      <c r="AA286" s="91"/>
    </row>
    <row r="287" ht="75.0" customHeight="1">
      <c r="A287" s="163" t="s">
        <v>3715</v>
      </c>
      <c r="B287" s="157" t="s">
        <v>55</v>
      </c>
      <c r="C287" s="59">
        <v>20965.0</v>
      </c>
      <c r="D287" s="158" t="s">
        <v>40</v>
      </c>
      <c r="E287" s="172">
        <v>46153.0</v>
      </c>
      <c r="F287" s="59" t="s">
        <v>5525</v>
      </c>
      <c r="G287" s="59" t="s">
        <v>57</v>
      </c>
      <c r="H287" s="59" t="s">
        <v>5026</v>
      </c>
      <c r="I287" s="59" t="s">
        <v>12</v>
      </c>
      <c r="J287" s="56"/>
      <c r="K287" s="166">
        <v>15.0</v>
      </c>
      <c r="L287" s="69">
        <f t="shared" si="25"/>
        <v>46168</v>
      </c>
      <c r="M287" s="150" t="str">
        <f t="shared" si="37"/>
        <v>A TIEMPO</v>
      </c>
      <c r="N287" s="196"/>
      <c r="O287" s="61"/>
      <c r="P287" s="61"/>
      <c r="Q287" s="60"/>
      <c r="R287" s="61"/>
      <c r="S287" s="62"/>
      <c r="T287" s="63"/>
      <c r="U287" s="63"/>
      <c r="V287" s="63"/>
      <c r="W287" s="63"/>
      <c r="X287" s="63"/>
      <c r="Y287" s="63"/>
      <c r="Z287" s="63"/>
      <c r="AA287" s="91"/>
    </row>
    <row r="288" ht="75.0" customHeight="1">
      <c r="A288" s="163" t="s">
        <v>3715</v>
      </c>
      <c r="B288" s="157" t="s">
        <v>55</v>
      </c>
      <c r="C288" s="59">
        <v>20947.0</v>
      </c>
      <c r="D288" s="158" t="s">
        <v>40</v>
      </c>
      <c r="E288" s="172">
        <v>46153.0</v>
      </c>
      <c r="F288" s="59" t="s">
        <v>5526</v>
      </c>
      <c r="G288" s="59" t="s">
        <v>57</v>
      </c>
      <c r="H288" s="59" t="s">
        <v>5527</v>
      </c>
      <c r="I288" s="59" t="s">
        <v>12</v>
      </c>
      <c r="J288" s="56"/>
      <c r="K288" s="166">
        <v>15.0</v>
      </c>
      <c r="L288" s="69">
        <f t="shared" si="25"/>
        <v>46168</v>
      </c>
      <c r="M288" s="150" t="str">
        <f t="shared" si="37"/>
        <v>A TIEMPO</v>
      </c>
      <c r="N288" s="195"/>
      <c r="O288" s="61"/>
      <c r="P288" s="166"/>
      <c r="Q288" s="60"/>
      <c r="R288" s="61"/>
      <c r="S288" s="62"/>
      <c r="T288" s="63"/>
      <c r="U288" s="63"/>
      <c r="V288" s="63"/>
      <c r="W288" s="63"/>
      <c r="X288" s="63"/>
      <c r="Y288" s="63"/>
      <c r="Z288" s="63"/>
      <c r="AA288" s="91"/>
    </row>
    <row r="289" ht="75.0" customHeight="1">
      <c r="A289" s="163" t="s">
        <v>3715</v>
      </c>
      <c r="B289" s="157" t="s">
        <v>55</v>
      </c>
      <c r="C289" s="59">
        <v>20937.0</v>
      </c>
      <c r="D289" s="158" t="s">
        <v>40</v>
      </c>
      <c r="E289" s="172">
        <v>46153.0</v>
      </c>
      <c r="F289" s="59" t="s">
        <v>5528</v>
      </c>
      <c r="G289" s="59" t="s">
        <v>57</v>
      </c>
      <c r="H289" s="59" t="s">
        <v>5026</v>
      </c>
      <c r="I289" s="59" t="s">
        <v>12</v>
      </c>
      <c r="J289" s="56"/>
      <c r="K289" s="166">
        <v>15.0</v>
      </c>
      <c r="L289" s="69">
        <f t="shared" si="25"/>
        <v>46168</v>
      </c>
      <c r="M289" s="150" t="str">
        <f t="shared" si="37"/>
        <v>A TIEMPO</v>
      </c>
      <c r="N289" s="196"/>
      <c r="O289" s="61"/>
      <c r="P289" s="61"/>
      <c r="Q289" s="60"/>
      <c r="R289" s="61"/>
      <c r="S289" s="62"/>
      <c r="T289" s="63"/>
      <c r="U289" s="63"/>
      <c r="V289" s="63"/>
      <c r="W289" s="63"/>
      <c r="X289" s="63"/>
      <c r="Y289" s="63"/>
      <c r="Z289" s="63"/>
      <c r="AA289" s="91"/>
    </row>
    <row r="290" ht="75.0" customHeight="1">
      <c r="A290" s="163" t="s">
        <v>3715</v>
      </c>
      <c r="B290" s="157" t="s">
        <v>55</v>
      </c>
      <c r="C290" s="59">
        <v>20934.0</v>
      </c>
      <c r="D290" s="158" t="s">
        <v>40</v>
      </c>
      <c r="E290" s="172">
        <v>46153.0</v>
      </c>
      <c r="F290" s="59" t="s">
        <v>5529</v>
      </c>
      <c r="G290" s="59" t="s">
        <v>57</v>
      </c>
      <c r="H290" s="59" t="s">
        <v>5530</v>
      </c>
      <c r="I290" s="59" t="s">
        <v>12</v>
      </c>
      <c r="J290" s="56"/>
      <c r="K290" s="166">
        <v>15.0</v>
      </c>
      <c r="L290" s="69">
        <f t="shared" si="25"/>
        <v>46168</v>
      </c>
      <c r="M290" s="150" t="str">
        <f t="shared" si="37"/>
        <v>A TIEMPO</v>
      </c>
      <c r="N290" s="196"/>
      <c r="O290" s="61"/>
      <c r="P290" s="61"/>
      <c r="Q290" s="60"/>
      <c r="R290" s="61"/>
      <c r="S290" s="62"/>
      <c r="T290" s="63"/>
      <c r="U290" s="63"/>
      <c r="V290" s="63"/>
      <c r="W290" s="63"/>
      <c r="X290" s="63"/>
      <c r="Y290" s="63"/>
      <c r="Z290" s="63"/>
      <c r="AA290" s="91"/>
    </row>
    <row r="291" ht="75.0" customHeight="1">
      <c r="A291" s="163" t="s">
        <v>3715</v>
      </c>
      <c r="B291" s="157" t="s">
        <v>55</v>
      </c>
      <c r="C291" s="203">
        <v>20910.0</v>
      </c>
      <c r="D291" s="158" t="s">
        <v>40</v>
      </c>
      <c r="E291" s="172">
        <v>46153.0</v>
      </c>
      <c r="F291" s="59" t="s">
        <v>5531</v>
      </c>
      <c r="G291" s="59" t="s">
        <v>57</v>
      </c>
      <c r="H291" s="59" t="s">
        <v>5532</v>
      </c>
      <c r="I291" s="59" t="s">
        <v>12</v>
      </c>
      <c r="J291" s="56"/>
      <c r="K291" s="166">
        <v>15.0</v>
      </c>
      <c r="L291" s="69">
        <f t="shared" si="25"/>
        <v>46168</v>
      </c>
      <c r="M291" s="150" t="str">
        <f t="shared" si="37"/>
        <v>A TIEMPO</v>
      </c>
      <c r="N291" s="196"/>
      <c r="O291" s="61"/>
      <c r="P291" s="61"/>
      <c r="Q291" s="60"/>
      <c r="R291" s="61"/>
      <c r="S291" s="62"/>
      <c r="T291" s="63"/>
      <c r="U291" s="63"/>
      <c r="V291" s="63"/>
      <c r="W291" s="63"/>
      <c r="X291" s="63"/>
      <c r="Y291" s="63"/>
      <c r="Z291" s="63"/>
      <c r="AA291" s="91"/>
    </row>
    <row r="292" ht="75.0" customHeight="1">
      <c r="A292" s="163" t="s">
        <v>3715</v>
      </c>
      <c r="B292" s="157" t="s">
        <v>55</v>
      </c>
      <c r="C292" s="59">
        <v>20916.0</v>
      </c>
      <c r="D292" s="158" t="s">
        <v>40</v>
      </c>
      <c r="E292" s="172">
        <v>46153.0</v>
      </c>
      <c r="F292" s="59" t="s">
        <v>5533</v>
      </c>
      <c r="G292" s="59" t="s">
        <v>57</v>
      </c>
      <c r="H292" s="212" t="s">
        <v>5534</v>
      </c>
      <c r="I292" s="59" t="s">
        <v>12</v>
      </c>
      <c r="J292" s="56"/>
      <c r="K292" s="166">
        <v>15.0</v>
      </c>
      <c r="L292" s="69">
        <f t="shared" si="25"/>
        <v>46168</v>
      </c>
      <c r="M292" s="150" t="str">
        <f t="shared" si="37"/>
        <v>A TIEMPO</v>
      </c>
      <c r="N292" s="196"/>
      <c r="O292" s="61"/>
      <c r="P292" s="61"/>
      <c r="Q292" s="60"/>
      <c r="R292" s="61"/>
      <c r="S292" s="62"/>
      <c r="T292" s="63"/>
      <c r="U292" s="63"/>
      <c r="V292" s="63"/>
      <c r="W292" s="63"/>
      <c r="X292" s="63"/>
      <c r="Y292" s="63"/>
      <c r="Z292" s="63"/>
      <c r="AA292" s="91"/>
    </row>
    <row r="293" ht="75.0" customHeight="1">
      <c r="A293" s="163" t="s">
        <v>3715</v>
      </c>
      <c r="B293" s="157" t="s">
        <v>55</v>
      </c>
      <c r="C293" s="59">
        <v>20915.0</v>
      </c>
      <c r="D293" s="158" t="s">
        <v>40</v>
      </c>
      <c r="E293" s="172">
        <v>46153.0</v>
      </c>
      <c r="F293" s="59" t="s">
        <v>5535</v>
      </c>
      <c r="G293" s="59" t="s">
        <v>57</v>
      </c>
      <c r="H293" s="59" t="s">
        <v>5536</v>
      </c>
      <c r="I293" s="59" t="s">
        <v>19</v>
      </c>
      <c r="J293" s="56"/>
      <c r="K293" s="166">
        <v>15.0</v>
      </c>
      <c r="L293" s="69">
        <f t="shared" si="25"/>
        <v>46168</v>
      </c>
      <c r="M293" s="150" t="str">
        <f t="shared" si="37"/>
        <v>A TIEMPO</v>
      </c>
      <c r="N293" s="196"/>
      <c r="O293" s="61"/>
      <c r="P293" s="61"/>
      <c r="Q293" s="60"/>
      <c r="R293" s="61"/>
      <c r="S293" s="62"/>
      <c r="T293" s="63"/>
      <c r="U293" s="63"/>
      <c r="V293" s="63"/>
      <c r="W293" s="63"/>
      <c r="X293" s="63"/>
      <c r="Y293" s="63"/>
      <c r="Z293" s="63"/>
      <c r="AA293" s="91"/>
    </row>
    <row r="294" ht="75.0" customHeight="1">
      <c r="A294" s="163" t="s">
        <v>3715</v>
      </c>
      <c r="B294" s="157" t="s">
        <v>55</v>
      </c>
      <c r="C294" s="59">
        <v>21026.0</v>
      </c>
      <c r="D294" s="158" t="s">
        <v>40</v>
      </c>
      <c r="E294" s="172">
        <v>46153.0</v>
      </c>
      <c r="F294" s="59" t="s">
        <v>5537</v>
      </c>
      <c r="G294" s="59" t="s">
        <v>57</v>
      </c>
      <c r="H294" s="59" t="s">
        <v>3106</v>
      </c>
      <c r="I294" s="59" t="s">
        <v>19</v>
      </c>
      <c r="J294" s="56"/>
      <c r="K294" s="166">
        <v>15.0</v>
      </c>
      <c r="L294" s="69">
        <f t="shared" si="25"/>
        <v>46168</v>
      </c>
      <c r="M294" s="150" t="str">
        <f t="shared" si="37"/>
        <v>A TIEMPO</v>
      </c>
      <c r="N294" s="195"/>
      <c r="O294" s="61"/>
      <c r="P294" s="166"/>
      <c r="Q294" s="60"/>
      <c r="R294" s="61"/>
      <c r="S294" s="62"/>
      <c r="T294" s="63"/>
      <c r="U294" s="63"/>
      <c r="V294" s="63"/>
      <c r="W294" s="63"/>
      <c r="X294" s="63"/>
      <c r="Y294" s="63"/>
      <c r="Z294" s="63"/>
      <c r="AA294" s="91"/>
    </row>
    <row r="295" ht="75.0" customHeight="1">
      <c r="A295" s="163" t="s">
        <v>3715</v>
      </c>
      <c r="B295" s="157" t="s">
        <v>55</v>
      </c>
      <c r="C295" s="59">
        <v>20969.0</v>
      </c>
      <c r="D295" s="158" t="s">
        <v>40</v>
      </c>
      <c r="E295" s="172">
        <v>46153.0</v>
      </c>
      <c r="F295" s="59" t="s">
        <v>5538</v>
      </c>
      <c r="G295" s="59" t="s">
        <v>57</v>
      </c>
      <c r="H295" s="59" t="s">
        <v>5539</v>
      </c>
      <c r="I295" s="59" t="s">
        <v>12</v>
      </c>
      <c r="J295" s="56"/>
      <c r="K295" s="166">
        <v>15.0</v>
      </c>
      <c r="L295" s="69">
        <f t="shared" si="25"/>
        <v>46168</v>
      </c>
      <c r="M295" s="150" t="str">
        <f t="shared" si="37"/>
        <v>A TIEMPO</v>
      </c>
      <c r="N295" s="196"/>
      <c r="O295" s="213"/>
      <c r="P295" s="61"/>
      <c r="Q295" s="60"/>
      <c r="R295" s="61"/>
      <c r="S295" s="62"/>
      <c r="T295" s="63"/>
      <c r="U295" s="63"/>
      <c r="V295" s="63"/>
      <c r="W295" s="63"/>
      <c r="X295" s="63"/>
      <c r="Y295" s="63"/>
      <c r="Z295" s="63"/>
      <c r="AA295" s="91"/>
    </row>
    <row r="296" ht="75.0" customHeight="1">
      <c r="A296" s="163" t="s">
        <v>3715</v>
      </c>
      <c r="B296" s="157" t="s">
        <v>55</v>
      </c>
      <c r="C296" s="59">
        <v>21021.0</v>
      </c>
      <c r="D296" s="158" t="s">
        <v>40</v>
      </c>
      <c r="E296" s="172">
        <v>46153.0</v>
      </c>
      <c r="F296" s="59" t="s">
        <v>5540</v>
      </c>
      <c r="G296" s="59" t="s">
        <v>57</v>
      </c>
      <c r="H296" s="59" t="s">
        <v>5541</v>
      </c>
      <c r="I296" s="59" t="s">
        <v>12</v>
      </c>
      <c r="J296" s="56"/>
      <c r="K296" s="166">
        <v>15.0</v>
      </c>
      <c r="L296" s="69">
        <f t="shared" si="25"/>
        <v>46168</v>
      </c>
      <c r="M296" s="150" t="str">
        <f t="shared" si="37"/>
        <v>A TIEMPO</v>
      </c>
      <c r="N296" s="196"/>
      <c r="O296" s="61"/>
      <c r="P296" s="61"/>
      <c r="Q296" s="60"/>
      <c r="R296" s="61"/>
      <c r="S296" s="62"/>
      <c r="T296" s="63"/>
      <c r="U296" s="63"/>
      <c r="V296" s="63"/>
      <c r="W296" s="63"/>
      <c r="X296" s="63"/>
      <c r="Y296" s="63"/>
      <c r="Z296" s="63"/>
      <c r="AA296" s="91"/>
    </row>
    <row r="297" ht="75.0" customHeight="1">
      <c r="A297" s="163" t="s">
        <v>3715</v>
      </c>
      <c r="B297" s="157" t="s">
        <v>55</v>
      </c>
      <c r="C297" s="59">
        <v>21018.0</v>
      </c>
      <c r="D297" s="158" t="s">
        <v>40</v>
      </c>
      <c r="E297" s="172">
        <v>46153.0</v>
      </c>
      <c r="F297" s="59" t="s">
        <v>5542</v>
      </c>
      <c r="G297" s="59" t="s">
        <v>57</v>
      </c>
      <c r="H297" s="59" t="s">
        <v>5543</v>
      </c>
      <c r="I297" s="59" t="s">
        <v>12</v>
      </c>
      <c r="J297" s="56"/>
      <c r="K297" s="166">
        <v>15.0</v>
      </c>
      <c r="L297" s="69">
        <f t="shared" si="25"/>
        <v>46168</v>
      </c>
      <c r="M297" s="150" t="str">
        <f t="shared" si="37"/>
        <v>A TIEMPO</v>
      </c>
      <c r="N297" s="196"/>
      <c r="O297" s="61"/>
      <c r="P297" s="61"/>
      <c r="Q297" s="60"/>
      <c r="R297" s="61"/>
      <c r="S297" s="62"/>
      <c r="T297" s="63"/>
      <c r="U297" s="63"/>
      <c r="V297" s="63"/>
      <c r="W297" s="63"/>
      <c r="X297" s="63"/>
      <c r="Y297" s="63"/>
      <c r="Z297" s="63"/>
      <c r="AA297" s="91"/>
    </row>
    <row r="298" ht="75.0" customHeight="1">
      <c r="A298" s="163" t="s">
        <v>3715</v>
      </c>
      <c r="B298" s="157" t="s">
        <v>55</v>
      </c>
      <c r="C298" s="144">
        <v>21007.0</v>
      </c>
      <c r="D298" s="158" t="s">
        <v>40</v>
      </c>
      <c r="E298" s="172">
        <v>46153.0</v>
      </c>
      <c r="F298" s="144" t="s">
        <v>5544</v>
      </c>
      <c r="G298" s="59" t="s">
        <v>57</v>
      </c>
      <c r="H298" s="144" t="s">
        <v>5545</v>
      </c>
      <c r="I298" s="144" t="s">
        <v>19</v>
      </c>
      <c r="J298" s="102"/>
      <c r="K298" s="166">
        <v>15.0</v>
      </c>
      <c r="L298" s="69">
        <f t="shared" si="25"/>
        <v>46168</v>
      </c>
      <c r="M298" s="150" t="str">
        <f t="shared" si="37"/>
        <v>A TIEMPO</v>
      </c>
      <c r="N298" s="200"/>
      <c r="O298" s="104"/>
      <c r="P298" s="104"/>
      <c r="Q298" s="103"/>
      <c r="R298" s="104"/>
      <c r="S298" s="105"/>
      <c r="T298" s="106"/>
      <c r="U298" s="106"/>
      <c r="V298" s="106"/>
      <c r="W298" s="106"/>
      <c r="X298" s="106"/>
      <c r="Y298" s="106"/>
      <c r="Z298" s="106"/>
      <c r="AA298" s="107"/>
    </row>
    <row r="299" ht="75.0" customHeight="1">
      <c r="A299" s="163" t="s">
        <v>3715</v>
      </c>
      <c r="B299" s="157" t="s">
        <v>55</v>
      </c>
      <c r="C299" s="59">
        <v>20989.0</v>
      </c>
      <c r="D299" s="158" t="s">
        <v>40</v>
      </c>
      <c r="E299" s="172">
        <v>46153.0</v>
      </c>
      <c r="F299" s="59" t="s">
        <v>5546</v>
      </c>
      <c r="G299" s="59" t="s">
        <v>57</v>
      </c>
      <c r="H299" s="59" t="s">
        <v>5547</v>
      </c>
      <c r="I299" s="59" t="s">
        <v>12</v>
      </c>
      <c r="J299" s="56"/>
      <c r="K299" s="166">
        <v>15.0</v>
      </c>
      <c r="L299" s="69">
        <f t="shared" si="25"/>
        <v>46168</v>
      </c>
      <c r="M299" s="150" t="str">
        <f t="shared" si="37"/>
        <v>A TIEMPO</v>
      </c>
      <c r="N299" s="196"/>
      <c r="O299" s="61"/>
      <c r="P299" s="61"/>
      <c r="Q299" s="60"/>
      <c r="R299" s="61"/>
      <c r="S299" s="62"/>
      <c r="T299" s="63"/>
      <c r="U299" s="63"/>
      <c r="V299" s="63"/>
      <c r="W299" s="63"/>
      <c r="X299" s="63"/>
      <c r="Y299" s="63"/>
      <c r="Z299" s="63"/>
      <c r="AA299" s="91"/>
    </row>
    <row r="300" ht="75.0" customHeight="1">
      <c r="A300" s="163" t="s">
        <v>3715</v>
      </c>
      <c r="B300" s="157" t="s">
        <v>55</v>
      </c>
      <c r="C300" s="59">
        <v>-21005.0</v>
      </c>
      <c r="D300" s="158" t="s">
        <v>40</v>
      </c>
      <c r="E300" s="172">
        <v>46153.0</v>
      </c>
      <c r="F300" s="59" t="s">
        <v>5548</v>
      </c>
      <c r="G300" s="59" t="s">
        <v>57</v>
      </c>
      <c r="H300" s="59" t="s">
        <v>5026</v>
      </c>
      <c r="I300" s="59" t="s">
        <v>12</v>
      </c>
      <c r="J300" s="56"/>
      <c r="K300" s="166">
        <v>15.0</v>
      </c>
      <c r="L300" s="69">
        <f t="shared" si="25"/>
        <v>46168</v>
      </c>
      <c r="M300" s="150" t="str">
        <f t="shared" si="37"/>
        <v>A TIEMPO</v>
      </c>
      <c r="N300" s="196"/>
      <c r="O300" s="61"/>
      <c r="P300" s="61"/>
      <c r="Q300" s="60"/>
      <c r="R300" s="61"/>
      <c r="S300" s="62"/>
      <c r="T300" s="63"/>
      <c r="U300" s="63"/>
      <c r="V300" s="63"/>
      <c r="W300" s="63"/>
      <c r="X300" s="63"/>
      <c r="Y300" s="63"/>
      <c r="Z300" s="63"/>
      <c r="AA300" s="91"/>
    </row>
    <row r="301" ht="75.0" customHeight="1">
      <c r="A301" s="163" t="s">
        <v>3715</v>
      </c>
      <c r="B301" s="157" t="s">
        <v>55</v>
      </c>
      <c r="C301" s="59">
        <v>21001.0</v>
      </c>
      <c r="D301" s="158" t="s">
        <v>40</v>
      </c>
      <c r="E301" s="172">
        <v>46153.0</v>
      </c>
      <c r="F301" s="59" t="s">
        <v>5549</v>
      </c>
      <c r="G301" s="59" t="s">
        <v>57</v>
      </c>
      <c r="H301" s="59" t="s">
        <v>5026</v>
      </c>
      <c r="I301" s="59" t="s">
        <v>12</v>
      </c>
      <c r="J301" s="56"/>
      <c r="K301" s="166">
        <v>15.0</v>
      </c>
      <c r="L301" s="69">
        <f t="shared" si="25"/>
        <v>46168</v>
      </c>
      <c r="M301" s="150" t="str">
        <f t="shared" si="37"/>
        <v>A TIEMPO</v>
      </c>
      <c r="N301" s="196"/>
      <c r="O301" s="61"/>
      <c r="P301" s="61"/>
      <c r="Q301" s="60"/>
      <c r="R301" s="61"/>
      <c r="S301" s="62"/>
      <c r="T301" s="63"/>
      <c r="U301" s="63"/>
      <c r="V301" s="63"/>
      <c r="W301" s="63"/>
      <c r="X301" s="63"/>
      <c r="Y301" s="63"/>
      <c r="Z301" s="63"/>
      <c r="AA301" s="91"/>
    </row>
    <row r="302" ht="75.0" customHeight="1">
      <c r="A302" s="163" t="s">
        <v>3715</v>
      </c>
      <c r="B302" s="157" t="s">
        <v>55</v>
      </c>
      <c r="C302" s="59">
        <v>20991.0</v>
      </c>
      <c r="D302" s="158" t="s">
        <v>40</v>
      </c>
      <c r="E302" s="172">
        <v>46153.0</v>
      </c>
      <c r="F302" s="59" t="s">
        <v>5550</v>
      </c>
      <c r="G302" s="59" t="s">
        <v>57</v>
      </c>
      <c r="H302" s="59" t="s">
        <v>2370</v>
      </c>
      <c r="I302" s="59" t="s">
        <v>19</v>
      </c>
      <c r="J302" s="56"/>
      <c r="K302" s="166">
        <v>15.0</v>
      </c>
      <c r="L302" s="69">
        <f t="shared" si="25"/>
        <v>46168</v>
      </c>
      <c r="M302" s="150" t="str">
        <f t="shared" si="37"/>
        <v>A TIEMPO</v>
      </c>
      <c r="N302" s="196"/>
      <c r="O302" s="61"/>
      <c r="P302" s="61"/>
      <c r="Q302" s="60"/>
      <c r="R302" s="61"/>
      <c r="S302" s="62"/>
      <c r="T302" s="63"/>
      <c r="U302" s="63"/>
      <c r="V302" s="63"/>
      <c r="W302" s="63"/>
      <c r="X302" s="63"/>
      <c r="Y302" s="63"/>
      <c r="Z302" s="63"/>
      <c r="AA302" s="91"/>
    </row>
    <row r="303" ht="75.0" customHeight="1">
      <c r="A303" s="163" t="s">
        <v>3715</v>
      </c>
      <c r="B303" s="157" t="s">
        <v>55</v>
      </c>
      <c r="C303" s="59">
        <v>20992.0</v>
      </c>
      <c r="D303" s="158" t="s">
        <v>40</v>
      </c>
      <c r="E303" s="172">
        <v>46153.0</v>
      </c>
      <c r="F303" s="59" t="s">
        <v>5551</v>
      </c>
      <c r="G303" s="59" t="s">
        <v>57</v>
      </c>
      <c r="H303" s="59" t="s">
        <v>5552</v>
      </c>
      <c r="I303" s="59" t="s">
        <v>12</v>
      </c>
      <c r="J303" s="56"/>
      <c r="K303" s="166">
        <v>15.0</v>
      </c>
      <c r="L303" s="69">
        <f t="shared" si="25"/>
        <v>46168</v>
      </c>
      <c r="M303" s="150" t="str">
        <f t="shared" si="37"/>
        <v>A TIEMPO</v>
      </c>
      <c r="N303" s="196"/>
      <c r="O303" s="61"/>
      <c r="P303" s="61"/>
      <c r="Q303" s="60"/>
      <c r="R303" s="61"/>
      <c r="S303" s="62"/>
      <c r="T303" s="63"/>
      <c r="U303" s="63"/>
      <c r="V303" s="63"/>
      <c r="W303" s="63"/>
      <c r="X303" s="63"/>
      <c r="Y303" s="63"/>
      <c r="Z303" s="63"/>
      <c r="AA303" s="91"/>
    </row>
    <row r="304" ht="75.0" customHeight="1">
      <c r="A304" s="163" t="s">
        <v>3715</v>
      </c>
      <c r="B304" s="157" t="s">
        <v>55</v>
      </c>
      <c r="C304" s="59">
        <v>20996.0</v>
      </c>
      <c r="D304" s="158" t="s">
        <v>40</v>
      </c>
      <c r="E304" s="172">
        <v>46153.0</v>
      </c>
      <c r="F304" s="59" t="s">
        <v>5553</v>
      </c>
      <c r="G304" s="59" t="s">
        <v>57</v>
      </c>
      <c r="H304" s="59" t="s">
        <v>5030</v>
      </c>
      <c r="I304" s="59" t="s">
        <v>19</v>
      </c>
      <c r="J304" s="59"/>
      <c r="K304" s="166">
        <v>15.0</v>
      </c>
      <c r="L304" s="69">
        <f t="shared" si="25"/>
        <v>46168</v>
      </c>
      <c r="M304" s="150" t="str">
        <f t="shared" si="37"/>
        <v>A TIEMPO</v>
      </c>
      <c r="N304" s="196"/>
      <c r="O304" s="61"/>
      <c r="P304" s="61"/>
      <c r="Q304" s="60"/>
      <c r="R304" s="61"/>
      <c r="S304" s="62"/>
      <c r="T304" s="63"/>
      <c r="U304" s="63"/>
      <c r="V304" s="63"/>
      <c r="W304" s="63"/>
      <c r="X304" s="63"/>
      <c r="Y304" s="63"/>
      <c r="Z304" s="63"/>
      <c r="AA304" s="91"/>
    </row>
    <row r="305" ht="75.0" customHeight="1">
      <c r="A305" s="163" t="s">
        <v>3719</v>
      </c>
      <c r="B305" s="157" t="s">
        <v>55</v>
      </c>
      <c r="C305" s="59" t="s">
        <v>5554</v>
      </c>
      <c r="D305" s="158" t="s">
        <v>40</v>
      </c>
      <c r="E305" s="172">
        <v>46153.0</v>
      </c>
      <c r="F305" s="59" t="s">
        <v>5555</v>
      </c>
      <c r="G305" s="59" t="s">
        <v>57</v>
      </c>
      <c r="H305" s="59" t="s">
        <v>5556</v>
      </c>
      <c r="I305" s="59" t="s">
        <v>27</v>
      </c>
      <c r="J305" s="59"/>
      <c r="K305" s="166">
        <v>15.0</v>
      </c>
      <c r="L305" s="69">
        <f t="shared" si="25"/>
        <v>46168</v>
      </c>
      <c r="M305" s="150" t="str">
        <f t="shared" si="37"/>
        <v>A TIEMPO</v>
      </c>
      <c r="N305" s="196"/>
      <c r="O305" s="61"/>
      <c r="P305" s="61"/>
      <c r="Q305" s="60"/>
      <c r="R305" s="61"/>
      <c r="S305" s="62"/>
      <c r="T305" s="63"/>
      <c r="U305" s="63"/>
      <c r="V305" s="63"/>
      <c r="W305" s="63"/>
      <c r="X305" s="63"/>
      <c r="Y305" s="63"/>
      <c r="Z305" s="63"/>
      <c r="AA305" s="91"/>
    </row>
    <row r="306" ht="75.0" customHeight="1">
      <c r="A306" s="163" t="s">
        <v>3719</v>
      </c>
      <c r="B306" s="157" t="s">
        <v>55</v>
      </c>
      <c r="C306" s="59">
        <v>20985.0</v>
      </c>
      <c r="D306" s="158" t="s">
        <v>40</v>
      </c>
      <c r="E306" s="172">
        <v>46153.0</v>
      </c>
      <c r="F306" s="59" t="s">
        <v>5557</v>
      </c>
      <c r="G306" s="59" t="s">
        <v>57</v>
      </c>
      <c r="H306" s="59" t="s">
        <v>113</v>
      </c>
      <c r="I306" s="59" t="s">
        <v>17</v>
      </c>
      <c r="J306" s="56"/>
      <c r="K306" s="166">
        <v>15.0</v>
      </c>
      <c r="L306" s="69">
        <f t="shared" si="25"/>
        <v>46168</v>
      </c>
      <c r="M306" s="150" t="str">
        <f t="shared" si="37"/>
        <v>A TIEMPO</v>
      </c>
      <c r="N306" s="195"/>
      <c r="O306" s="61"/>
      <c r="P306" s="166"/>
      <c r="Q306" s="60"/>
      <c r="R306" s="61"/>
      <c r="S306" s="62"/>
      <c r="T306" s="63"/>
      <c r="U306" s="63"/>
      <c r="V306" s="63"/>
      <c r="W306" s="63"/>
      <c r="X306" s="63"/>
      <c r="Y306" s="63"/>
      <c r="Z306" s="63"/>
      <c r="AA306" s="91"/>
    </row>
    <row r="307" ht="75.0" customHeight="1">
      <c r="A307" s="163" t="s">
        <v>3719</v>
      </c>
      <c r="B307" s="157" t="s">
        <v>55</v>
      </c>
      <c r="C307" s="59">
        <v>24794.0</v>
      </c>
      <c r="D307" s="158" t="s">
        <v>40</v>
      </c>
      <c r="E307" s="172">
        <v>46153.0</v>
      </c>
      <c r="F307" s="59" t="s">
        <v>4589</v>
      </c>
      <c r="G307" s="59" t="s">
        <v>57</v>
      </c>
      <c r="H307" s="178" t="s">
        <v>5558</v>
      </c>
      <c r="I307" s="59" t="s">
        <v>25</v>
      </c>
      <c r="J307" s="56"/>
      <c r="K307" s="166">
        <v>15.0</v>
      </c>
      <c r="L307" s="69">
        <f t="shared" si="25"/>
        <v>46168</v>
      </c>
      <c r="M307" s="150" t="str">
        <f t="shared" si="37"/>
        <v>A TIEMPO</v>
      </c>
      <c r="N307" s="196"/>
      <c r="O307" s="61"/>
      <c r="P307" s="61"/>
      <c r="Q307" s="60"/>
      <c r="R307" s="61"/>
      <c r="S307" s="62"/>
      <c r="T307" s="63"/>
      <c r="U307" s="63"/>
      <c r="V307" s="63"/>
      <c r="W307" s="63"/>
      <c r="X307" s="63"/>
      <c r="Y307" s="63"/>
      <c r="Z307" s="63"/>
      <c r="AA307" s="91"/>
    </row>
    <row r="308" ht="75.0" customHeight="1">
      <c r="A308" s="163" t="s">
        <v>3715</v>
      </c>
      <c r="B308" s="157" t="s">
        <v>1497</v>
      </c>
      <c r="C308" s="59">
        <v>21151.0</v>
      </c>
      <c r="D308" s="158" t="s">
        <v>40</v>
      </c>
      <c r="E308" s="172">
        <v>46154.0</v>
      </c>
      <c r="F308" s="59" t="s">
        <v>2254</v>
      </c>
      <c r="G308" s="59" t="s">
        <v>57</v>
      </c>
      <c r="H308" s="59" t="s">
        <v>5559</v>
      </c>
      <c r="I308" s="59" t="s">
        <v>24</v>
      </c>
      <c r="J308" s="56"/>
      <c r="K308" s="166"/>
      <c r="L308" s="69">
        <f t="shared" si="25"/>
        <v>46154</v>
      </c>
      <c r="M308" s="150" t="str">
        <f t="shared" si="37"/>
        <v>VENCIDA</v>
      </c>
      <c r="N308" s="196"/>
      <c r="O308" s="61"/>
      <c r="P308" s="61"/>
      <c r="Q308" s="60"/>
      <c r="R308" s="61"/>
      <c r="S308" s="62"/>
      <c r="T308" s="63"/>
      <c r="U308" s="63"/>
      <c r="V308" s="63"/>
      <c r="W308" s="63"/>
      <c r="X308" s="63"/>
      <c r="Y308" s="63"/>
      <c r="Z308" s="63"/>
      <c r="AA308" s="91"/>
    </row>
    <row r="309" ht="75.0" customHeight="1">
      <c r="A309" s="163" t="s">
        <v>3715</v>
      </c>
      <c r="B309" s="157" t="s">
        <v>1497</v>
      </c>
      <c r="C309" s="59">
        <v>21171.0</v>
      </c>
      <c r="D309" s="158" t="s">
        <v>40</v>
      </c>
      <c r="E309" s="172">
        <v>46154.0</v>
      </c>
      <c r="F309" s="59" t="s">
        <v>5560</v>
      </c>
      <c r="G309" s="59" t="s">
        <v>57</v>
      </c>
      <c r="H309" s="59" t="s">
        <v>5561</v>
      </c>
      <c r="I309" s="59" t="s">
        <v>19</v>
      </c>
      <c r="J309" s="56"/>
      <c r="K309" s="166"/>
      <c r="L309" s="69">
        <f t="shared" si="25"/>
        <v>46154</v>
      </c>
      <c r="M309" s="150" t="str">
        <f t="shared" si="37"/>
        <v>VENCIDA</v>
      </c>
      <c r="N309" s="195"/>
      <c r="O309" s="61"/>
      <c r="P309" s="166"/>
      <c r="Q309" s="60"/>
      <c r="R309" s="61"/>
      <c r="S309" s="62"/>
      <c r="T309" s="63"/>
      <c r="U309" s="63"/>
      <c r="V309" s="63"/>
      <c r="W309" s="63"/>
      <c r="X309" s="63"/>
      <c r="Y309" s="63"/>
      <c r="Z309" s="63"/>
      <c r="AA309" s="91"/>
    </row>
    <row r="310" ht="75.0" customHeight="1">
      <c r="A310" s="163" t="s">
        <v>3715</v>
      </c>
      <c r="B310" s="157" t="s">
        <v>1497</v>
      </c>
      <c r="C310" s="190">
        <v>21183.0</v>
      </c>
      <c r="D310" s="158" t="s">
        <v>40</v>
      </c>
      <c r="E310" s="172">
        <v>46154.0</v>
      </c>
      <c r="F310" s="59" t="s">
        <v>1790</v>
      </c>
      <c r="G310" s="59" t="s">
        <v>57</v>
      </c>
      <c r="H310" s="59" t="s">
        <v>5562</v>
      </c>
      <c r="I310" s="59" t="s">
        <v>27</v>
      </c>
      <c r="J310" s="56"/>
      <c r="K310" s="166"/>
      <c r="L310" s="69">
        <f t="shared" si="25"/>
        <v>46154</v>
      </c>
      <c r="M310" s="150" t="str">
        <f t="shared" si="37"/>
        <v>VENCIDA</v>
      </c>
      <c r="N310" s="196"/>
      <c r="O310" s="61"/>
      <c r="P310" s="61"/>
      <c r="Q310" s="60"/>
      <c r="R310" s="61"/>
      <c r="S310" s="62"/>
      <c r="T310" s="63"/>
      <c r="U310" s="63"/>
      <c r="V310" s="63"/>
      <c r="W310" s="63"/>
      <c r="X310" s="63"/>
      <c r="Y310" s="63"/>
      <c r="Z310" s="63"/>
      <c r="AA310" s="91"/>
    </row>
    <row r="311" ht="75.0" customHeight="1">
      <c r="A311" s="163" t="s">
        <v>3715</v>
      </c>
      <c r="B311" s="157" t="s">
        <v>1497</v>
      </c>
      <c r="C311" s="59">
        <v>21194.0</v>
      </c>
      <c r="D311" s="158" t="s">
        <v>40</v>
      </c>
      <c r="E311" s="172">
        <v>46154.0</v>
      </c>
      <c r="F311" s="59" t="s">
        <v>1952</v>
      </c>
      <c r="G311" s="59" t="s">
        <v>57</v>
      </c>
      <c r="H311" s="59" t="s">
        <v>3907</v>
      </c>
      <c r="I311" s="59" t="s">
        <v>27</v>
      </c>
      <c r="J311" s="56"/>
      <c r="K311" s="166"/>
      <c r="L311" s="69">
        <f t="shared" si="25"/>
        <v>46154</v>
      </c>
      <c r="M311" s="150" t="str">
        <f t="shared" si="37"/>
        <v>VENCIDA</v>
      </c>
      <c r="N311" s="196"/>
      <c r="O311" s="61"/>
      <c r="P311" s="61"/>
      <c r="Q311" s="60"/>
      <c r="R311" s="61"/>
      <c r="S311" s="62"/>
      <c r="T311" s="63"/>
      <c r="U311" s="63"/>
      <c r="V311" s="63"/>
      <c r="W311" s="63"/>
      <c r="X311" s="63"/>
      <c r="Y311" s="63"/>
      <c r="Z311" s="63"/>
      <c r="AA311" s="91"/>
    </row>
    <row r="312" ht="75.0" customHeight="1">
      <c r="A312" s="163" t="s">
        <v>3719</v>
      </c>
      <c r="B312" s="157" t="s">
        <v>55</v>
      </c>
      <c r="C312" s="59">
        <v>21058.0</v>
      </c>
      <c r="D312" s="158" t="s">
        <v>40</v>
      </c>
      <c r="E312" s="172">
        <v>46154.0</v>
      </c>
      <c r="F312" s="59" t="s">
        <v>5563</v>
      </c>
      <c r="G312" s="59" t="s">
        <v>57</v>
      </c>
      <c r="H312" s="59" t="s">
        <v>5564</v>
      </c>
      <c r="I312" s="59" t="s">
        <v>12</v>
      </c>
      <c r="J312" s="56"/>
      <c r="K312" s="166">
        <v>15.0</v>
      </c>
      <c r="L312" s="69">
        <f t="shared" si="25"/>
        <v>46169</v>
      </c>
      <c r="M312" s="150" t="str">
        <f t="shared" si="37"/>
        <v>A TIEMPO</v>
      </c>
      <c r="N312" s="196"/>
      <c r="O312" s="61"/>
      <c r="P312" s="61"/>
      <c r="Q312" s="60"/>
      <c r="R312" s="61"/>
      <c r="S312" s="62"/>
      <c r="T312" s="63"/>
      <c r="U312" s="63"/>
      <c r="V312" s="63"/>
      <c r="W312" s="63"/>
      <c r="X312" s="63"/>
      <c r="Y312" s="63"/>
      <c r="Z312" s="63"/>
      <c r="AA312" s="91"/>
    </row>
    <row r="313" ht="75.0" customHeight="1">
      <c r="A313" s="163" t="s">
        <v>3719</v>
      </c>
      <c r="B313" s="157" t="s">
        <v>55</v>
      </c>
      <c r="C313" s="59">
        <v>20436.0</v>
      </c>
      <c r="D313" s="158" t="s">
        <v>40</v>
      </c>
      <c r="E313" s="172">
        <v>46154.0</v>
      </c>
      <c r="F313" s="59" t="s">
        <v>5479</v>
      </c>
      <c r="G313" s="59" t="s">
        <v>57</v>
      </c>
      <c r="H313" s="59"/>
      <c r="I313" s="59"/>
      <c r="J313" s="59" t="s">
        <v>5565</v>
      </c>
      <c r="K313" s="166">
        <v>15.0</v>
      </c>
      <c r="L313" s="69">
        <f t="shared" si="25"/>
        <v>46169</v>
      </c>
      <c r="M313" s="150" t="str">
        <f t="shared" si="37"/>
        <v>A TIEMPO</v>
      </c>
      <c r="N313" s="196"/>
      <c r="O313" s="61"/>
      <c r="P313" s="61"/>
      <c r="Q313" s="60"/>
      <c r="R313" s="61"/>
      <c r="S313" s="62"/>
      <c r="T313" s="63"/>
      <c r="U313" s="63"/>
      <c r="V313" s="63"/>
      <c r="W313" s="63"/>
      <c r="X313" s="63"/>
      <c r="Y313" s="63"/>
      <c r="Z313" s="63"/>
      <c r="AA313" s="91"/>
    </row>
    <row r="314" ht="75.0" customHeight="1">
      <c r="A314" s="163" t="s">
        <v>3719</v>
      </c>
      <c r="B314" s="157" t="s">
        <v>55</v>
      </c>
      <c r="C314" s="59">
        <v>21064.0</v>
      </c>
      <c r="D314" s="158" t="s">
        <v>40</v>
      </c>
      <c r="E314" s="172">
        <v>46154.0</v>
      </c>
      <c r="F314" s="59" t="s">
        <v>5566</v>
      </c>
      <c r="G314" s="59" t="s">
        <v>57</v>
      </c>
      <c r="H314" s="59" t="s">
        <v>807</v>
      </c>
      <c r="I314" s="59" t="s">
        <v>12</v>
      </c>
      <c r="J314" s="56"/>
      <c r="K314" s="166">
        <v>15.0</v>
      </c>
      <c r="L314" s="69">
        <f t="shared" si="25"/>
        <v>46169</v>
      </c>
      <c r="M314" s="150" t="str">
        <f t="shared" si="37"/>
        <v>A TIEMPO</v>
      </c>
      <c r="N314" s="196"/>
      <c r="O314" s="61"/>
      <c r="P314" s="61"/>
      <c r="Q314" s="60"/>
      <c r="R314" s="61"/>
      <c r="S314" s="62"/>
      <c r="T314" s="63"/>
      <c r="U314" s="63"/>
      <c r="V314" s="63"/>
      <c r="W314" s="63"/>
      <c r="X314" s="63"/>
      <c r="Y314" s="63"/>
      <c r="Z314" s="63"/>
      <c r="AA314" s="91"/>
    </row>
    <row r="315" ht="75.0" customHeight="1">
      <c r="A315" s="163" t="s">
        <v>3719</v>
      </c>
      <c r="B315" s="157" t="s">
        <v>55</v>
      </c>
      <c r="C315" s="59">
        <v>21070.0</v>
      </c>
      <c r="D315" s="158" t="s">
        <v>40</v>
      </c>
      <c r="E315" s="172">
        <v>46154.0</v>
      </c>
      <c r="F315" s="59" t="s">
        <v>5567</v>
      </c>
      <c r="G315" s="59" t="s">
        <v>57</v>
      </c>
      <c r="H315" s="59" t="s">
        <v>5568</v>
      </c>
      <c r="I315" s="59" t="s">
        <v>12</v>
      </c>
      <c r="J315" s="56"/>
      <c r="K315" s="166">
        <v>15.0</v>
      </c>
      <c r="L315" s="69">
        <f t="shared" si="25"/>
        <v>46169</v>
      </c>
      <c r="M315" s="150" t="str">
        <f t="shared" si="37"/>
        <v>A TIEMPO</v>
      </c>
      <c r="N315" s="196"/>
      <c r="O315" s="61"/>
      <c r="P315" s="61"/>
      <c r="Q315" s="60"/>
      <c r="R315" s="61"/>
      <c r="S315" s="62"/>
      <c r="T315" s="63"/>
      <c r="U315" s="63"/>
      <c r="V315" s="63"/>
      <c r="W315" s="63"/>
      <c r="X315" s="63"/>
      <c r="Y315" s="63"/>
      <c r="Z315" s="63"/>
      <c r="AA315" s="91"/>
    </row>
    <row r="316" ht="75.0" customHeight="1">
      <c r="A316" s="33" t="s">
        <v>3715</v>
      </c>
      <c r="B316" s="157" t="s">
        <v>1497</v>
      </c>
      <c r="C316" s="166">
        <v>21257.0</v>
      </c>
      <c r="D316" s="158" t="s">
        <v>40</v>
      </c>
      <c r="E316" s="172">
        <v>46154.0</v>
      </c>
      <c r="F316" s="59" t="s">
        <v>3435</v>
      </c>
      <c r="G316" s="59" t="s">
        <v>57</v>
      </c>
      <c r="H316" s="59" t="s">
        <v>5569</v>
      </c>
      <c r="I316" s="59" t="s">
        <v>12</v>
      </c>
      <c r="J316" s="56"/>
      <c r="K316" s="166"/>
      <c r="L316" s="69">
        <f t="shared" si="25"/>
        <v>46154</v>
      </c>
      <c r="M316" s="150" t="str">
        <f t="shared" si="37"/>
        <v>VENCIDA</v>
      </c>
      <c r="N316" s="196"/>
      <c r="O316" s="61"/>
      <c r="P316" s="61"/>
      <c r="Q316" s="60"/>
      <c r="R316" s="61"/>
      <c r="S316" s="62"/>
      <c r="T316" s="63"/>
      <c r="U316" s="63"/>
      <c r="V316" s="63"/>
      <c r="W316" s="63"/>
      <c r="X316" s="63"/>
      <c r="Y316" s="63"/>
      <c r="Z316" s="63"/>
      <c r="AA316" s="91"/>
    </row>
    <row r="317" ht="75.0" customHeight="1">
      <c r="A317" s="163" t="s">
        <v>3719</v>
      </c>
      <c r="B317" s="157" t="s">
        <v>55</v>
      </c>
      <c r="C317" s="59">
        <v>21091.0</v>
      </c>
      <c r="D317" s="158" t="s">
        <v>40</v>
      </c>
      <c r="E317" s="172">
        <v>46154.0</v>
      </c>
      <c r="F317" s="59" t="s">
        <v>5570</v>
      </c>
      <c r="G317" s="59" t="s">
        <v>57</v>
      </c>
      <c r="H317" s="59" t="s">
        <v>5571</v>
      </c>
      <c r="I317" s="59" t="s">
        <v>12</v>
      </c>
      <c r="J317" s="56"/>
      <c r="K317" s="166">
        <v>15.0</v>
      </c>
      <c r="L317" s="69">
        <f t="shared" si="25"/>
        <v>46169</v>
      </c>
      <c r="M317" s="150" t="str">
        <f t="shared" si="37"/>
        <v>A TIEMPO</v>
      </c>
      <c r="N317" s="196"/>
      <c r="O317" s="61"/>
      <c r="P317" s="61"/>
      <c r="Q317" s="60"/>
      <c r="R317" s="61"/>
      <c r="S317" s="62"/>
      <c r="T317" s="63"/>
      <c r="U317" s="63"/>
      <c r="V317" s="63"/>
      <c r="W317" s="63"/>
      <c r="X317" s="63"/>
      <c r="Y317" s="63"/>
      <c r="Z317" s="63"/>
      <c r="AA317" s="91"/>
    </row>
    <row r="318" ht="75.0" customHeight="1">
      <c r="A318" s="163" t="s">
        <v>3719</v>
      </c>
      <c r="B318" s="157" t="s">
        <v>55</v>
      </c>
      <c r="C318" s="59">
        <v>21093.0</v>
      </c>
      <c r="D318" s="158" t="s">
        <v>40</v>
      </c>
      <c r="E318" s="172">
        <v>46154.0</v>
      </c>
      <c r="F318" s="59" t="s">
        <v>5572</v>
      </c>
      <c r="G318" s="59" t="s">
        <v>57</v>
      </c>
      <c r="H318" s="59" t="s">
        <v>5085</v>
      </c>
      <c r="I318" s="59" t="s">
        <v>19</v>
      </c>
      <c r="J318" s="56"/>
      <c r="K318" s="166">
        <v>15.0</v>
      </c>
      <c r="L318" s="69">
        <f t="shared" si="25"/>
        <v>46169</v>
      </c>
      <c r="M318" s="150" t="str">
        <f t="shared" si="37"/>
        <v>A TIEMPO</v>
      </c>
      <c r="N318" s="196"/>
      <c r="O318" s="61"/>
      <c r="P318" s="61"/>
      <c r="Q318" s="60"/>
      <c r="R318" s="61"/>
      <c r="S318" s="62"/>
      <c r="T318" s="63"/>
      <c r="U318" s="63"/>
      <c r="V318" s="63"/>
      <c r="W318" s="63"/>
      <c r="X318" s="63"/>
      <c r="Y318" s="63"/>
      <c r="Z318" s="63"/>
      <c r="AA318" s="91"/>
    </row>
    <row r="319" ht="75.0" customHeight="1">
      <c r="A319" s="163" t="s">
        <v>3719</v>
      </c>
      <c r="B319" s="157" t="s">
        <v>55</v>
      </c>
      <c r="C319" s="59">
        <v>21095.0</v>
      </c>
      <c r="D319" s="158" t="s">
        <v>40</v>
      </c>
      <c r="E319" s="172">
        <v>46154.0</v>
      </c>
      <c r="F319" s="59" t="s">
        <v>5573</v>
      </c>
      <c r="G319" s="59" t="s">
        <v>57</v>
      </c>
      <c r="H319" s="59" t="s">
        <v>5574</v>
      </c>
      <c r="I319" s="59" t="s">
        <v>12</v>
      </c>
      <c r="J319" s="56"/>
      <c r="K319" s="166">
        <v>15.0</v>
      </c>
      <c r="L319" s="69">
        <f t="shared" si="25"/>
        <v>46169</v>
      </c>
      <c r="M319" s="150" t="str">
        <f t="shared" si="37"/>
        <v>A TIEMPO</v>
      </c>
      <c r="N319" s="196"/>
      <c r="O319" s="61"/>
      <c r="P319" s="61"/>
      <c r="Q319" s="60"/>
      <c r="R319" s="61"/>
      <c r="S319" s="62"/>
      <c r="T319" s="63"/>
      <c r="U319" s="63"/>
      <c r="V319" s="63"/>
      <c r="W319" s="63"/>
      <c r="X319" s="63"/>
      <c r="Y319" s="63"/>
      <c r="Z319" s="63"/>
      <c r="AA319" s="91"/>
    </row>
    <row r="320" ht="75.0" customHeight="1">
      <c r="A320" s="163" t="s">
        <v>3719</v>
      </c>
      <c r="B320" s="157" t="s">
        <v>55</v>
      </c>
      <c r="C320" s="59">
        <v>21140.0</v>
      </c>
      <c r="D320" s="158" t="s">
        <v>40</v>
      </c>
      <c r="E320" s="172">
        <v>46154.0</v>
      </c>
      <c r="F320" s="59" t="s">
        <v>5575</v>
      </c>
      <c r="G320" s="59" t="s">
        <v>57</v>
      </c>
      <c r="H320" s="59" t="s">
        <v>5576</v>
      </c>
      <c r="I320" s="59"/>
      <c r="J320" s="59" t="s">
        <v>5577</v>
      </c>
      <c r="K320" s="166">
        <v>10.0</v>
      </c>
      <c r="L320" s="69">
        <f t="shared" si="25"/>
        <v>46164</v>
      </c>
      <c r="M320" s="150" t="str">
        <f t="shared" si="37"/>
        <v>A TIEMPO</v>
      </c>
      <c r="N320" s="196"/>
      <c r="O320" s="61"/>
      <c r="P320" s="61"/>
      <c r="Q320" s="60"/>
      <c r="R320" s="61"/>
      <c r="S320" s="62"/>
      <c r="T320" s="63"/>
      <c r="U320" s="63"/>
      <c r="V320" s="63"/>
      <c r="W320" s="63"/>
      <c r="X320" s="63"/>
      <c r="Y320" s="63"/>
      <c r="Z320" s="63"/>
      <c r="AA320" s="91"/>
    </row>
    <row r="321" ht="75.0" customHeight="1">
      <c r="A321" s="163" t="s">
        <v>3715</v>
      </c>
      <c r="B321" s="157" t="s">
        <v>1497</v>
      </c>
      <c r="C321" s="59">
        <v>21273.0</v>
      </c>
      <c r="D321" s="158" t="s">
        <v>40</v>
      </c>
      <c r="E321" s="172">
        <v>46154.0</v>
      </c>
      <c r="F321" s="59" t="s">
        <v>1215</v>
      </c>
      <c r="G321" s="59" t="s">
        <v>57</v>
      </c>
      <c r="H321" s="59" t="s">
        <v>5578</v>
      </c>
      <c r="I321" s="59" t="s">
        <v>13</v>
      </c>
      <c r="J321" s="56"/>
      <c r="K321" s="61"/>
      <c r="L321" s="69">
        <f t="shared" si="25"/>
        <v>46154</v>
      </c>
      <c r="M321" s="150" t="str">
        <f t="shared" si="37"/>
        <v>VENCIDA</v>
      </c>
      <c r="N321" s="196"/>
      <c r="O321" s="61"/>
      <c r="P321" s="61"/>
      <c r="Q321" s="60"/>
      <c r="R321" s="61"/>
      <c r="S321" s="62"/>
      <c r="T321" s="63"/>
      <c r="U321" s="63"/>
      <c r="V321" s="63"/>
      <c r="W321" s="63"/>
      <c r="X321" s="63"/>
      <c r="Y321" s="63"/>
      <c r="Z321" s="63"/>
      <c r="AA321" s="91"/>
    </row>
    <row r="322" ht="75.0" customHeight="1">
      <c r="A322" s="163" t="s">
        <v>3719</v>
      </c>
      <c r="B322" s="157" t="s">
        <v>55</v>
      </c>
      <c r="C322" s="59">
        <v>21153.0</v>
      </c>
      <c r="D322" s="158" t="s">
        <v>40</v>
      </c>
      <c r="E322" s="172">
        <v>46154.0</v>
      </c>
      <c r="F322" s="59" t="s">
        <v>5579</v>
      </c>
      <c r="G322" s="59" t="s">
        <v>57</v>
      </c>
      <c r="H322" s="59" t="s">
        <v>5580</v>
      </c>
      <c r="I322" s="59" t="s">
        <v>19</v>
      </c>
      <c r="J322" s="59"/>
      <c r="K322" s="166">
        <v>15.0</v>
      </c>
      <c r="L322" s="69">
        <f t="shared" si="25"/>
        <v>46169</v>
      </c>
      <c r="M322" s="150" t="str">
        <f t="shared" si="37"/>
        <v>A TIEMPO</v>
      </c>
      <c r="N322" s="196"/>
      <c r="O322" s="61"/>
      <c r="P322" s="61"/>
      <c r="Q322" s="60"/>
      <c r="R322" s="61"/>
      <c r="S322" s="62"/>
      <c r="T322" s="63"/>
      <c r="U322" s="63"/>
      <c r="V322" s="63"/>
      <c r="W322" s="63"/>
      <c r="X322" s="63"/>
      <c r="Y322" s="63"/>
      <c r="Z322" s="63"/>
      <c r="AA322" s="91"/>
    </row>
    <row r="323" ht="75.0" customHeight="1">
      <c r="A323" s="163" t="s">
        <v>3719</v>
      </c>
      <c r="B323" s="157" t="s">
        <v>55</v>
      </c>
      <c r="C323" s="59">
        <v>21161.0</v>
      </c>
      <c r="D323" s="158" t="s">
        <v>40</v>
      </c>
      <c r="E323" s="172">
        <v>46154.0</v>
      </c>
      <c r="F323" s="59" t="s">
        <v>5581</v>
      </c>
      <c r="G323" s="59" t="s">
        <v>57</v>
      </c>
      <c r="H323" s="59" t="s">
        <v>5582</v>
      </c>
      <c r="I323" s="59" t="s">
        <v>12</v>
      </c>
      <c r="J323" s="56"/>
      <c r="K323" s="166">
        <v>15.0</v>
      </c>
      <c r="L323" s="69">
        <f t="shared" si="25"/>
        <v>46169</v>
      </c>
      <c r="M323" s="150" t="str">
        <f t="shared" si="37"/>
        <v>A TIEMPO</v>
      </c>
      <c r="N323" s="196"/>
      <c r="O323" s="61"/>
      <c r="P323" s="61"/>
      <c r="Q323" s="60"/>
      <c r="R323" s="61"/>
      <c r="S323" s="62"/>
      <c r="T323" s="63"/>
      <c r="U323" s="63"/>
      <c r="V323" s="63"/>
      <c r="W323" s="63"/>
      <c r="X323" s="63"/>
      <c r="Y323" s="63"/>
      <c r="Z323" s="63"/>
      <c r="AA323" s="91"/>
    </row>
    <row r="324" ht="75.0" customHeight="1">
      <c r="A324" s="163" t="s">
        <v>3719</v>
      </c>
      <c r="B324" s="157" t="s">
        <v>55</v>
      </c>
      <c r="C324" s="59">
        <v>21169.0</v>
      </c>
      <c r="D324" s="158" t="s">
        <v>40</v>
      </c>
      <c r="E324" s="172">
        <v>46154.0</v>
      </c>
      <c r="F324" s="59" t="s">
        <v>5583</v>
      </c>
      <c r="G324" s="59" t="s">
        <v>57</v>
      </c>
      <c r="H324" s="59" t="s">
        <v>4865</v>
      </c>
      <c r="I324" s="59" t="s">
        <v>12</v>
      </c>
      <c r="J324" s="56"/>
      <c r="K324" s="166">
        <v>15.0</v>
      </c>
      <c r="L324" s="69">
        <f t="shared" si="25"/>
        <v>46169</v>
      </c>
      <c r="M324" s="150" t="str">
        <f t="shared" si="37"/>
        <v>A TIEMPO</v>
      </c>
      <c r="N324" s="196"/>
      <c r="O324" s="61"/>
      <c r="P324" s="61"/>
      <c r="Q324" s="60"/>
      <c r="R324" s="61"/>
      <c r="S324" s="62"/>
      <c r="T324" s="63"/>
      <c r="U324" s="63"/>
      <c r="V324" s="63"/>
      <c r="W324" s="63"/>
      <c r="X324" s="63"/>
      <c r="Y324" s="63"/>
      <c r="Z324" s="63"/>
      <c r="AA324" s="91"/>
    </row>
    <row r="325" ht="75.0" customHeight="1">
      <c r="A325" s="163" t="s">
        <v>3719</v>
      </c>
      <c r="B325" s="157" t="s">
        <v>55</v>
      </c>
      <c r="C325" s="59">
        <v>21208.0</v>
      </c>
      <c r="D325" s="158" t="s">
        <v>40</v>
      </c>
      <c r="E325" s="172">
        <v>46154.0</v>
      </c>
      <c r="F325" s="59" t="s">
        <v>5584</v>
      </c>
      <c r="G325" s="59" t="s">
        <v>57</v>
      </c>
      <c r="H325" s="59" t="s">
        <v>5585</v>
      </c>
      <c r="I325" s="59" t="s">
        <v>12</v>
      </c>
      <c r="J325" s="56"/>
      <c r="K325" s="166">
        <v>15.0</v>
      </c>
      <c r="L325" s="69">
        <f t="shared" si="25"/>
        <v>46169</v>
      </c>
      <c r="M325" s="150" t="str">
        <f t="shared" si="37"/>
        <v>A TIEMPO</v>
      </c>
      <c r="N325" s="195"/>
      <c r="O325" s="61"/>
      <c r="P325" s="166"/>
      <c r="Q325" s="60"/>
      <c r="R325" s="61"/>
      <c r="S325" s="62"/>
      <c r="T325" s="63"/>
      <c r="U325" s="63"/>
      <c r="V325" s="63"/>
      <c r="W325" s="63"/>
      <c r="X325" s="63"/>
      <c r="Y325" s="63"/>
      <c r="Z325" s="63"/>
      <c r="AA325" s="91"/>
    </row>
    <row r="326" ht="75.0" customHeight="1">
      <c r="A326" s="163" t="s">
        <v>3719</v>
      </c>
      <c r="B326" s="157" t="s">
        <v>55</v>
      </c>
      <c r="C326" s="59">
        <v>21210.0</v>
      </c>
      <c r="D326" s="158" t="s">
        <v>40</v>
      </c>
      <c r="E326" s="172">
        <v>46154.0</v>
      </c>
      <c r="F326" s="59" t="s">
        <v>5586</v>
      </c>
      <c r="G326" s="59" t="s">
        <v>57</v>
      </c>
      <c r="H326" s="59" t="s">
        <v>5587</v>
      </c>
      <c r="I326" s="59" t="s">
        <v>12</v>
      </c>
      <c r="J326" s="56"/>
      <c r="K326" s="166">
        <v>15.0</v>
      </c>
      <c r="L326" s="69">
        <f t="shared" si="25"/>
        <v>46169</v>
      </c>
      <c r="M326" s="150" t="str">
        <f t="shared" si="37"/>
        <v>A TIEMPO</v>
      </c>
      <c r="N326" s="196"/>
      <c r="O326" s="61"/>
      <c r="P326" s="61"/>
      <c r="Q326" s="60"/>
      <c r="R326" s="61"/>
      <c r="S326" s="62"/>
      <c r="T326" s="63"/>
      <c r="U326" s="63"/>
      <c r="V326" s="63"/>
      <c r="W326" s="63"/>
      <c r="X326" s="63"/>
      <c r="Y326" s="63"/>
      <c r="Z326" s="63"/>
      <c r="AA326" s="91"/>
    </row>
    <row r="327" ht="75.0" customHeight="1">
      <c r="A327" s="163" t="s">
        <v>3719</v>
      </c>
      <c r="B327" s="157" t="s">
        <v>55</v>
      </c>
      <c r="C327" s="59">
        <v>21213.0</v>
      </c>
      <c r="D327" s="158" t="s">
        <v>40</v>
      </c>
      <c r="E327" s="172">
        <v>46154.0</v>
      </c>
      <c r="F327" s="59" t="s">
        <v>5588</v>
      </c>
      <c r="G327" s="59" t="s">
        <v>57</v>
      </c>
      <c r="H327" s="59" t="s">
        <v>5589</v>
      </c>
      <c r="I327" s="59" t="s">
        <v>30</v>
      </c>
      <c r="J327" s="56"/>
      <c r="K327" s="166">
        <v>15.0</v>
      </c>
      <c r="L327" s="69">
        <f t="shared" si="25"/>
        <v>46169</v>
      </c>
      <c r="M327" s="150" t="str">
        <f t="shared" si="37"/>
        <v>A TIEMPO</v>
      </c>
      <c r="N327" s="195"/>
      <c r="O327" s="61"/>
      <c r="P327" s="166"/>
      <c r="Q327" s="60"/>
      <c r="R327" s="61"/>
      <c r="S327" s="62"/>
      <c r="T327" s="63"/>
      <c r="U327" s="63"/>
      <c r="V327" s="63"/>
      <c r="W327" s="63"/>
      <c r="X327" s="63"/>
      <c r="Y327" s="63"/>
      <c r="Z327" s="63"/>
      <c r="AA327" s="91"/>
    </row>
    <row r="328" ht="75.0" customHeight="1">
      <c r="A328" s="163" t="s">
        <v>3719</v>
      </c>
      <c r="B328" s="157" t="s">
        <v>55</v>
      </c>
      <c r="C328" s="59">
        <v>21228.0</v>
      </c>
      <c r="D328" s="158" t="s">
        <v>40</v>
      </c>
      <c r="E328" s="172">
        <v>46154.0</v>
      </c>
      <c r="F328" s="59" t="s">
        <v>5590</v>
      </c>
      <c r="G328" s="59" t="s">
        <v>57</v>
      </c>
      <c r="H328" s="59" t="s">
        <v>5591</v>
      </c>
      <c r="I328" s="59" t="s">
        <v>12</v>
      </c>
      <c r="J328" s="56"/>
      <c r="K328" s="166">
        <v>15.0</v>
      </c>
      <c r="L328" s="69">
        <f t="shared" si="25"/>
        <v>46169</v>
      </c>
      <c r="M328" s="150" t="str">
        <f t="shared" si="37"/>
        <v>A TIEMPO</v>
      </c>
      <c r="N328" s="196"/>
      <c r="O328" s="61"/>
      <c r="P328" s="61"/>
      <c r="Q328" s="60"/>
      <c r="R328" s="61"/>
      <c r="S328" s="62"/>
      <c r="T328" s="63"/>
      <c r="U328" s="63"/>
      <c r="V328" s="63"/>
      <c r="W328" s="63"/>
      <c r="X328" s="63"/>
      <c r="Y328" s="63"/>
      <c r="Z328" s="63"/>
      <c r="AA328" s="91"/>
    </row>
    <row r="329" ht="75.0" customHeight="1">
      <c r="A329" s="163" t="s">
        <v>3719</v>
      </c>
      <c r="B329" s="157" t="s">
        <v>55</v>
      </c>
      <c r="C329" s="59">
        <v>21234.0</v>
      </c>
      <c r="D329" s="158" t="s">
        <v>40</v>
      </c>
      <c r="E329" s="172">
        <v>46154.0</v>
      </c>
      <c r="F329" s="59" t="s">
        <v>5592</v>
      </c>
      <c r="G329" s="59" t="s">
        <v>57</v>
      </c>
      <c r="H329" s="59" t="s">
        <v>5593</v>
      </c>
      <c r="I329" s="59" t="s">
        <v>12</v>
      </c>
      <c r="J329" s="56"/>
      <c r="K329" s="166">
        <v>15.0</v>
      </c>
      <c r="L329" s="69">
        <f t="shared" si="25"/>
        <v>46169</v>
      </c>
      <c r="M329" s="150" t="str">
        <f t="shared" si="37"/>
        <v>A TIEMPO</v>
      </c>
      <c r="N329" s="196"/>
      <c r="O329" s="61"/>
      <c r="P329" s="61"/>
      <c r="Q329" s="60"/>
      <c r="R329" s="61"/>
      <c r="S329" s="62"/>
      <c r="T329" s="63"/>
      <c r="U329" s="63"/>
      <c r="V329" s="63"/>
      <c r="W329" s="63"/>
      <c r="X329" s="63"/>
      <c r="Y329" s="63"/>
      <c r="Z329" s="63"/>
      <c r="AA329" s="91"/>
    </row>
    <row r="330" ht="75.0" customHeight="1">
      <c r="A330" s="163" t="s">
        <v>3715</v>
      </c>
      <c r="B330" s="157" t="s">
        <v>1497</v>
      </c>
      <c r="C330" s="59">
        <v>21290.0</v>
      </c>
      <c r="D330" s="158" t="s">
        <v>40</v>
      </c>
      <c r="E330" s="172">
        <v>46154.0</v>
      </c>
      <c r="F330" s="59" t="s">
        <v>1650</v>
      </c>
      <c r="G330" s="59" t="s">
        <v>57</v>
      </c>
      <c r="H330" s="59" t="s">
        <v>5594</v>
      </c>
      <c r="I330" s="59" t="s">
        <v>17</v>
      </c>
      <c r="J330" s="56"/>
      <c r="K330" s="166"/>
      <c r="L330" s="69">
        <f t="shared" si="25"/>
        <v>46154</v>
      </c>
      <c r="M330" s="150" t="str">
        <f t="shared" si="37"/>
        <v>VENCIDA</v>
      </c>
      <c r="N330" s="196"/>
      <c r="O330" s="61"/>
      <c r="P330" s="61"/>
      <c r="Q330" s="60"/>
      <c r="R330" s="61"/>
      <c r="S330" s="62"/>
      <c r="T330" s="63"/>
      <c r="U330" s="63"/>
      <c r="V330" s="63"/>
      <c r="W330" s="63"/>
      <c r="X330" s="63"/>
      <c r="Y330" s="63"/>
      <c r="Z330" s="63"/>
      <c r="AA330" s="91"/>
    </row>
    <row r="331" ht="75.0" customHeight="1">
      <c r="A331" s="163" t="s">
        <v>3719</v>
      </c>
      <c r="B331" s="157" t="s">
        <v>55</v>
      </c>
      <c r="C331" s="59">
        <v>21190.0</v>
      </c>
      <c r="D331" s="158" t="s">
        <v>40</v>
      </c>
      <c r="E331" s="172">
        <v>46154.0</v>
      </c>
      <c r="F331" s="59" t="s">
        <v>5595</v>
      </c>
      <c r="G331" s="59" t="s">
        <v>57</v>
      </c>
      <c r="H331" s="59" t="s">
        <v>5596</v>
      </c>
      <c r="I331" s="59" t="s">
        <v>12</v>
      </c>
      <c r="J331" s="56"/>
      <c r="K331" s="166">
        <v>15.0</v>
      </c>
      <c r="L331" s="69">
        <f t="shared" si="25"/>
        <v>46169</v>
      </c>
      <c r="M331" s="150" t="str">
        <f t="shared" si="37"/>
        <v>A TIEMPO</v>
      </c>
      <c r="N331" s="195"/>
      <c r="O331" s="61"/>
      <c r="P331" s="166"/>
      <c r="Q331" s="60"/>
      <c r="R331" s="61"/>
      <c r="S331" s="62"/>
      <c r="T331" s="63"/>
      <c r="U331" s="63"/>
      <c r="V331" s="63"/>
      <c r="W331" s="63"/>
      <c r="X331" s="63"/>
      <c r="Y331" s="63"/>
      <c r="Z331" s="63"/>
      <c r="AA331" s="91"/>
    </row>
    <row r="332" ht="75.0" customHeight="1">
      <c r="A332" s="163" t="s">
        <v>3719</v>
      </c>
      <c r="B332" s="157" t="s">
        <v>55</v>
      </c>
      <c r="C332" s="59">
        <v>21192.0</v>
      </c>
      <c r="D332" s="158" t="s">
        <v>40</v>
      </c>
      <c r="E332" s="172">
        <v>46154.0</v>
      </c>
      <c r="F332" s="59" t="s">
        <v>5597</v>
      </c>
      <c r="G332" s="59" t="s">
        <v>57</v>
      </c>
      <c r="H332" s="59" t="s">
        <v>5085</v>
      </c>
      <c r="I332" s="59" t="s">
        <v>19</v>
      </c>
      <c r="J332" s="56"/>
      <c r="K332" s="166">
        <v>15.0</v>
      </c>
      <c r="L332" s="69">
        <f t="shared" si="25"/>
        <v>46169</v>
      </c>
      <c r="M332" s="150" t="str">
        <f t="shared" si="37"/>
        <v>A TIEMPO</v>
      </c>
      <c r="N332" s="196"/>
      <c r="O332" s="61"/>
      <c r="P332" s="61"/>
      <c r="Q332" s="60"/>
      <c r="R332" s="61"/>
      <c r="S332" s="62"/>
      <c r="T332" s="63"/>
      <c r="U332" s="63"/>
      <c r="V332" s="63"/>
      <c r="W332" s="63"/>
      <c r="X332" s="63"/>
      <c r="Y332" s="63"/>
      <c r="Z332" s="63"/>
      <c r="AA332" s="91"/>
    </row>
    <row r="333" ht="75.0" customHeight="1">
      <c r="A333" s="163" t="s">
        <v>3719</v>
      </c>
      <c r="B333" s="157" t="s">
        <v>55</v>
      </c>
      <c r="C333" s="59">
        <v>21174.0</v>
      </c>
      <c r="D333" s="158" t="s">
        <v>40</v>
      </c>
      <c r="E333" s="172">
        <v>46154.0</v>
      </c>
      <c r="F333" s="59" t="s">
        <v>5598</v>
      </c>
      <c r="G333" s="59" t="s">
        <v>57</v>
      </c>
      <c r="H333" s="59" t="s">
        <v>5599</v>
      </c>
      <c r="I333" s="59" t="s">
        <v>12</v>
      </c>
      <c r="J333" s="56"/>
      <c r="K333" s="166">
        <v>15.0</v>
      </c>
      <c r="L333" s="69">
        <f t="shared" si="25"/>
        <v>46169</v>
      </c>
      <c r="M333" s="150" t="str">
        <f t="shared" si="37"/>
        <v>A TIEMPO</v>
      </c>
      <c r="N333" s="196"/>
      <c r="O333" s="61"/>
      <c r="P333" s="61"/>
      <c r="Q333" s="60"/>
      <c r="R333" s="61"/>
      <c r="S333" s="62"/>
      <c r="T333" s="63"/>
      <c r="U333" s="63"/>
      <c r="V333" s="63"/>
      <c r="W333" s="63"/>
      <c r="X333" s="63"/>
      <c r="Y333" s="63"/>
      <c r="Z333" s="63"/>
      <c r="AA333" s="91"/>
    </row>
    <row r="334" ht="75.0" customHeight="1">
      <c r="A334" s="163" t="s">
        <v>3719</v>
      </c>
      <c r="B334" s="157" t="s">
        <v>55</v>
      </c>
      <c r="C334" s="59">
        <v>21173.0</v>
      </c>
      <c r="D334" s="158" t="s">
        <v>40</v>
      </c>
      <c r="E334" s="172">
        <v>46154.0</v>
      </c>
      <c r="F334" s="59" t="s">
        <v>5600</v>
      </c>
      <c r="G334" s="59" t="s">
        <v>57</v>
      </c>
      <c r="H334" s="59" t="s">
        <v>5580</v>
      </c>
      <c r="I334" s="59" t="s">
        <v>19</v>
      </c>
      <c r="J334" s="56"/>
      <c r="K334" s="166">
        <v>15.0</v>
      </c>
      <c r="L334" s="69">
        <f t="shared" si="25"/>
        <v>46169</v>
      </c>
      <c r="M334" s="150" t="str">
        <f t="shared" si="37"/>
        <v>A TIEMPO</v>
      </c>
      <c r="N334" s="61"/>
      <c r="O334" s="61"/>
      <c r="P334" s="61"/>
      <c r="Q334" s="60"/>
      <c r="R334" s="61"/>
      <c r="S334" s="62"/>
      <c r="T334" s="63"/>
      <c r="U334" s="63"/>
      <c r="V334" s="63"/>
      <c r="W334" s="63"/>
      <c r="X334" s="63"/>
      <c r="Y334" s="63"/>
      <c r="Z334" s="63"/>
      <c r="AA334" s="91"/>
    </row>
    <row r="335" ht="75.0" customHeight="1">
      <c r="A335" s="163" t="s">
        <v>3719</v>
      </c>
      <c r="B335" s="157" t="s">
        <v>55</v>
      </c>
      <c r="C335" s="59">
        <v>21181.0</v>
      </c>
      <c r="D335" s="158" t="s">
        <v>40</v>
      </c>
      <c r="E335" s="172">
        <v>46154.0</v>
      </c>
      <c r="F335" s="59" t="s">
        <v>5601</v>
      </c>
      <c r="G335" s="59" t="s">
        <v>57</v>
      </c>
      <c r="H335" s="59" t="s">
        <v>5602</v>
      </c>
      <c r="I335" s="59" t="s">
        <v>12</v>
      </c>
      <c r="J335" s="56"/>
      <c r="K335" s="166">
        <v>15.0</v>
      </c>
      <c r="L335" s="69">
        <f t="shared" si="25"/>
        <v>46169</v>
      </c>
      <c r="M335" s="150" t="str">
        <f t="shared" si="37"/>
        <v>A TIEMPO</v>
      </c>
      <c r="N335" s="61"/>
      <c r="O335" s="61"/>
      <c r="P335" s="61"/>
      <c r="Q335" s="60"/>
      <c r="R335" s="61"/>
      <c r="S335" s="62"/>
      <c r="T335" s="63"/>
      <c r="U335" s="63"/>
      <c r="V335" s="63"/>
      <c r="W335" s="63"/>
      <c r="X335" s="63"/>
      <c r="Y335" s="63"/>
      <c r="Z335" s="63"/>
      <c r="AA335" s="91"/>
    </row>
    <row r="336" ht="75.0" customHeight="1">
      <c r="A336" s="163" t="s">
        <v>3719</v>
      </c>
      <c r="B336" s="157" t="s">
        <v>55</v>
      </c>
      <c r="C336" s="59">
        <v>21252.0</v>
      </c>
      <c r="D336" s="158" t="s">
        <v>40</v>
      </c>
      <c r="E336" s="172">
        <v>46154.0</v>
      </c>
      <c r="F336" s="59" t="s">
        <v>5603</v>
      </c>
      <c r="G336" s="59" t="s">
        <v>57</v>
      </c>
      <c r="H336" s="59" t="s">
        <v>5604</v>
      </c>
      <c r="I336" s="59" t="s">
        <v>12</v>
      </c>
      <c r="J336" s="56"/>
      <c r="K336" s="166">
        <v>15.0</v>
      </c>
      <c r="L336" s="69">
        <f t="shared" si="25"/>
        <v>46169</v>
      </c>
      <c r="M336" s="150" t="str">
        <f t="shared" si="37"/>
        <v>A TIEMPO</v>
      </c>
      <c r="N336" s="61"/>
      <c r="O336" s="61"/>
      <c r="P336" s="61"/>
      <c r="Q336" s="60"/>
      <c r="R336" s="61"/>
      <c r="S336" s="62"/>
      <c r="T336" s="63"/>
      <c r="U336" s="63"/>
      <c r="V336" s="63"/>
      <c r="W336" s="63"/>
      <c r="X336" s="63"/>
      <c r="Y336" s="63"/>
      <c r="Z336" s="63"/>
      <c r="AA336" s="91"/>
    </row>
    <row r="337" ht="75.0" customHeight="1">
      <c r="A337" s="163" t="s">
        <v>3719</v>
      </c>
      <c r="B337" s="157" t="s">
        <v>55</v>
      </c>
      <c r="C337" s="178">
        <v>21259.0</v>
      </c>
      <c r="D337" s="158" t="s">
        <v>40</v>
      </c>
      <c r="E337" s="172">
        <v>46154.0</v>
      </c>
      <c r="F337" s="59" t="s">
        <v>5605</v>
      </c>
      <c r="G337" s="59" t="s">
        <v>57</v>
      </c>
      <c r="H337" s="59" t="s">
        <v>5606</v>
      </c>
      <c r="I337" s="59" t="s">
        <v>12</v>
      </c>
      <c r="J337" s="56"/>
      <c r="K337" s="166">
        <v>15.0</v>
      </c>
      <c r="L337" s="69">
        <f t="shared" si="25"/>
        <v>46169</v>
      </c>
      <c r="M337" s="150" t="str">
        <f t="shared" si="37"/>
        <v>A TIEMPO</v>
      </c>
      <c r="N337" s="61"/>
      <c r="O337" s="61"/>
      <c r="P337" s="61"/>
      <c r="Q337" s="60"/>
      <c r="R337" s="61"/>
      <c r="S337" s="62"/>
      <c r="T337" s="63"/>
      <c r="U337" s="63"/>
      <c r="V337" s="63"/>
      <c r="W337" s="63"/>
      <c r="X337" s="63"/>
      <c r="Y337" s="63"/>
      <c r="Z337" s="63"/>
      <c r="AA337" s="91"/>
    </row>
    <row r="338" ht="75.0" customHeight="1">
      <c r="A338" s="163" t="s">
        <v>3719</v>
      </c>
      <c r="B338" s="157" t="s">
        <v>55</v>
      </c>
      <c r="C338" s="178">
        <v>21269.0</v>
      </c>
      <c r="D338" s="158" t="s">
        <v>40</v>
      </c>
      <c r="E338" s="172">
        <v>46154.0</v>
      </c>
      <c r="F338" s="59" t="s">
        <v>5607</v>
      </c>
      <c r="G338" s="59" t="s">
        <v>57</v>
      </c>
      <c r="H338" s="59" t="s">
        <v>5608</v>
      </c>
      <c r="I338" s="59" t="s">
        <v>12</v>
      </c>
      <c r="J338" s="56"/>
      <c r="K338" s="166">
        <v>15.0</v>
      </c>
      <c r="L338" s="69">
        <f t="shared" si="25"/>
        <v>46169</v>
      </c>
      <c r="M338" s="150" t="str">
        <f t="shared" si="37"/>
        <v>A TIEMPO</v>
      </c>
      <c r="N338" s="196"/>
      <c r="O338" s="61"/>
      <c r="P338" s="61"/>
      <c r="Q338" s="60"/>
      <c r="R338" s="61"/>
      <c r="S338" s="62"/>
      <c r="T338" s="63"/>
      <c r="U338" s="63"/>
      <c r="V338" s="63"/>
      <c r="W338" s="63"/>
      <c r="X338" s="63"/>
      <c r="Y338" s="63"/>
      <c r="Z338" s="63"/>
      <c r="AA338" s="91"/>
    </row>
    <row r="339" ht="75.0" customHeight="1">
      <c r="A339" s="163" t="s">
        <v>3719</v>
      </c>
      <c r="B339" s="157" t="s">
        <v>55</v>
      </c>
      <c r="C339" s="59">
        <v>21272.0</v>
      </c>
      <c r="D339" s="158" t="s">
        <v>40</v>
      </c>
      <c r="E339" s="172">
        <v>46154.0</v>
      </c>
      <c r="F339" s="59" t="s">
        <v>5609</v>
      </c>
      <c r="G339" s="59" t="s">
        <v>57</v>
      </c>
      <c r="H339" s="59" t="s">
        <v>5610</v>
      </c>
      <c r="I339" s="59" t="s">
        <v>12</v>
      </c>
      <c r="J339" s="56"/>
      <c r="K339" s="166">
        <v>15.0</v>
      </c>
      <c r="L339" s="69">
        <f t="shared" si="25"/>
        <v>46169</v>
      </c>
      <c r="M339" s="150" t="str">
        <f t="shared" si="37"/>
        <v>A TIEMPO</v>
      </c>
      <c r="N339" s="61"/>
      <c r="O339" s="61"/>
      <c r="P339" s="61"/>
      <c r="Q339" s="60"/>
      <c r="R339" s="61"/>
      <c r="S339" s="62"/>
      <c r="T339" s="63"/>
      <c r="U339" s="63"/>
      <c r="V339" s="63"/>
      <c r="W339" s="63"/>
      <c r="X339" s="63"/>
      <c r="Y339" s="63"/>
      <c r="Z339" s="63"/>
      <c r="AA339" s="91"/>
    </row>
    <row r="340" ht="75.0" customHeight="1">
      <c r="A340" s="163" t="s">
        <v>3719</v>
      </c>
      <c r="B340" s="157" t="s">
        <v>55</v>
      </c>
      <c r="C340" s="59">
        <v>21296.0</v>
      </c>
      <c r="D340" s="158" t="s">
        <v>40</v>
      </c>
      <c r="E340" s="172">
        <v>46154.0</v>
      </c>
      <c r="F340" s="59" t="s">
        <v>5611</v>
      </c>
      <c r="G340" s="59" t="s">
        <v>57</v>
      </c>
      <c r="H340" s="59" t="s">
        <v>5612</v>
      </c>
      <c r="I340" s="59" t="s">
        <v>24</v>
      </c>
      <c r="J340" s="56"/>
      <c r="K340" s="166">
        <v>15.0</v>
      </c>
      <c r="L340" s="69">
        <f t="shared" si="25"/>
        <v>46169</v>
      </c>
      <c r="M340" s="150" t="str">
        <f t="shared" si="37"/>
        <v>A TIEMPO</v>
      </c>
      <c r="N340" s="214"/>
      <c r="O340" s="61"/>
      <c r="P340" s="166"/>
      <c r="Q340" s="60"/>
      <c r="R340" s="61"/>
      <c r="S340" s="62"/>
      <c r="T340" s="63"/>
      <c r="U340" s="63"/>
      <c r="V340" s="63"/>
      <c r="W340" s="63"/>
      <c r="X340" s="63"/>
      <c r="Y340" s="63"/>
      <c r="Z340" s="63"/>
      <c r="AA340" s="91"/>
    </row>
    <row r="341" ht="75.0" customHeight="1">
      <c r="A341" s="163" t="s">
        <v>3719</v>
      </c>
      <c r="B341" s="157" t="s">
        <v>55</v>
      </c>
      <c r="C341" s="59">
        <v>21344.0</v>
      </c>
      <c r="D341" s="158" t="s">
        <v>40</v>
      </c>
      <c r="E341" s="172">
        <v>46155.0</v>
      </c>
      <c r="F341" s="109" t="s">
        <v>5613</v>
      </c>
      <c r="G341" s="59" t="s">
        <v>57</v>
      </c>
      <c r="H341" s="109" t="s">
        <v>5614</v>
      </c>
      <c r="I341" s="109" t="s">
        <v>12</v>
      </c>
      <c r="J341" s="70"/>
      <c r="K341" s="166">
        <v>15.0</v>
      </c>
      <c r="L341" s="69">
        <f t="shared" si="25"/>
        <v>46170</v>
      </c>
      <c r="M341" s="150" t="str">
        <f t="shared" si="37"/>
        <v>A TIEMPO</v>
      </c>
      <c r="N341" s="71"/>
      <c r="O341" s="71"/>
      <c r="P341" s="71"/>
      <c r="Q341" s="73"/>
      <c r="R341" s="71"/>
      <c r="S341" s="74"/>
      <c r="T341" s="75"/>
      <c r="U341" s="75"/>
      <c r="V341" s="75"/>
      <c r="W341" s="75"/>
      <c r="X341" s="75"/>
      <c r="Y341" s="75"/>
      <c r="Z341" s="75"/>
      <c r="AA341" s="110"/>
    </row>
    <row r="342" ht="75.0" customHeight="1">
      <c r="A342" s="163" t="s">
        <v>3719</v>
      </c>
      <c r="B342" s="157" t="s">
        <v>55</v>
      </c>
      <c r="C342" s="59">
        <v>21351.0</v>
      </c>
      <c r="D342" s="158" t="s">
        <v>40</v>
      </c>
      <c r="E342" s="172">
        <v>46155.0</v>
      </c>
      <c r="F342" s="59" t="s">
        <v>5615</v>
      </c>
      <c r="G342" s="59" t="s">
        <v>57</v>
      </c>
      <c r="H342" s="59" t="s">
        <v>5616</v>
      </c>
      <c r="I342" s="59" t="s">
        <v>12</v>
      </c>
      <c r="J342" s="56"/>
      <c r="K342" s="166">
        <v>15.0</v>
      </c>
      <c r="L342" s="69">
        <f t="shared" si="25"/>
        <v>46170</v>
      </c>
      <c r="M342" s="150" t="str">
        <f t="shared" si="37"/>
        <v>A TIEMPO</v>
      </c>
      <c r="N342" s="196"/>
      <c r="O342" s="61"/>
      <c r="P342" s="61"/>
      <c r="Q342" s="60"/>
      <c r="R342" s="61"/>
      <c r="S342" s="62"/>
      <c r="T342" s="63"/>
      <c r="U342" s="63"/>
      <c r="V342" s="63"/>
      <c r="W342" s="63"/>
      <c r="X342" s="63"/>
      <c r="Y342" s="63"/>
      <c r="Z342" s="63"/>
      <c r="AA342" s="91"/>
    </row>
    <row r="343" ht="75.0" customHeight="1">
      <c r="A343" s="163" t="s">
        <v>3719</v>
      </c>
      <c r="B343" s="157" t="s">
        <v>55</v>
      </c>
      <c r="C343" s="59">
        <v>21352.0</v>
      </c>
      <c r="D343" s="158" t="s">
        <v>40</v>
      </c>
      <c r="E343" s="172">
        <v>46155.0</v>
      </c>
      <c r="F343" s="59" t="s">
        <v>5617</v>
      </c>
      <c r="G343" s="59" t="s">
        <v>57</v>
      </c>
      <c r="H343" s="59" t="s">
        <v>5618</v>
      </c>
      <c r="I343" s="59" t="s">
        <v>12</v>
      </c>
      <c r="J343" s="56"/>
      <c r="K343" s="166">
        <v>15.0</v>
      </c>
      <c r="L343" s="69">
        <f t="shared" si="25"/>
        <v>46170</v>
      </c>
      <c r="M343" s="150" t="str">
        <f t="shared" si="37"/>
        <v>A TIEMPO</v>
      </c>
      <c r="N343" s="61"/>
      <c r="O343" s="61"/>
      <c r="P343" s="61"/>
      <c r="Q343" s="60"/>
      <c r="R343" s="61"/>
      <c r="S343" s="62"/>
      <c r="T343" s="63"/>
      <c r="U343" s="63"/>
      <c r="V343" s="63"/>
      <c r="W343" s="63"/>
      <c r="X343" s="63"/>
      <c r="Y343" s="63"/>
      <c r="Z343" s="63"/>
      <c r="AA343" s="91"/>
    </row>
    <row r="344" ht="75.0" customHeight="1">
      <c r="A344" s="163" t="s">
        <v>3719</v>
      </c>
      <c r="B344" s="157" t="s">
        <v>55</v>
      </c>
      <c r="C344" s="59">
        <v>21354.0</v>
      </c>
      <c r="D344" s="158" t="s">
        <v>40</v>
      </c>
      <c r="E344" s="172">
        <v>46155.0</v>
      </c>
      <c r="F344" s="59" t="s">
        <v>5619</v>
      </c>
      <c r="G344" s="59" t="s">
        <v>57</v>
      </c>
      <c r="H344" s="59" t="s">
        <v>1569</v>
      </c>
      <c r="I344" s="59" t="s">
        <v>19</v>
      </c>
      <c r="J344" s="56"/>
      <c r="K344" s="166">
        <v>15.0</v>
      </c>
      <c r="L344" s="69">
        <f t="shared" si="25"/>
        <v>46170</v>
      </c>
      <c r="M344" s="150" t="str">
        <f t="shared" si="37"/>
        <v>A TIEMPO</v>
      </c>
      <c r="N344" s="61"/>
      <c r="O344" s="61"/>
      <c r="P344" s="61"/>
      <c r="Q344" s="60"/>
      <c r="R344" s="61"/>
      <c r="S344" s="62"/>
      <c r="T344" s="63"/>
      <c r="U344" s="63"/>
      <c r="V344" s="63"/>
      <c r="W344" s="63"/>
      <c r="X344" s="63"/>
      <c r="Y344" s="63"/>
      <c r="Z344" s="63"/>
      <c r="AA344" s="91"/>
    </row>
    <row r="345" ht="75.0" customHeight="1">
      <c r="A345" s="163" t="s">
        <v>3719</v>
      </c>
      <c r="B345" s="157" t="s">
        <v>55</v>
      </c>
      <c r="C345" s="59">
        <v>21356.0</v>
      </c>
      <c r="D345" s="158" t="s">
        <v>40</v>
      </c>
      <c r="E345" s="172">
        <v>46155.0</v>
      </c>
      <c r="F345" s="59" t="s">
        <v>5620</v>
      </c>
      <c r="G345" s="59" t="s">
        <v>57</v>
      </c>
      <c r="H345" s="59" t="s">
        <v>5621</v>
      </c>
      <c r="I345" s="59" t="s">
        <v>12</v>
      </c>
      <c r="J345" s="56"/>
      <c r="K345" s="166">
        <v>15.0</v>
      </c>
      <c r="L345" s="69">
        <f t="shared" si="25"/>
        <v>46170</v>
      </c>
      <c r="M345" s="150" t="str">
        <f t="shared" si="37"/>
        <v>A TIEMPO</v>
      </c>
      <c r="N345" s="195"/>
      <c r="O345" s="61"/>
      <c r="P345" s="166"/>
      <c r="Q345" s="60"/>
      <c r="R345" s="61"/>
      <c r="S345" s="62"/>
      <c r="T345" s="63"/>
      <c r="U345" s="63"/>
      <c r="V345" s="63"/>
      <c r="W345" s="63"/>
      <c r="X345" s="63"/>
      <c r="Y345" s="63"/>
      <c r="Z345" s="63"/>
      <c r="AA345" s="91"/>
    </row>
    <row r="346" ht="75.0" customHeight="1">
      <c r="A346" s="163" t="s">
        <v>3719</v>
      </c>
      <c r="B346" s="157" t="s">
        <v>55</v>
      </c>
      <c r="C346" s="59">
        <v>21360.0</v>
      </c>
      <c r="D346" s="158" t="s">
        <v>40</v>
      </c>
      <c r="E346" s="172">
        <v>46155.0</v>
      </c>
      <c r="F346" s="59" t="s">
        <v>5622</v>
      </c>
      <c r="G346" s="59" t="s">
        <v>57</v>
      </c>
      <c r="H346" s="59" t="s">
        <v>5623</v>
      </c>
      <c r="I346" s="59" t="s">
        <v>12</v>
      </c>
      <c r="J346" s="56"/>
      <c r="K346" s="166">
        <v>15.0</v>
      </c>
      <c r="L346" s="69">
        <f t="shared" si="25"/>
        <v>46170</v>
      </c>
      <c r="M346" s="150" t="str">
        <f t="shared" si="37"/>
        <v>A TIEMPO</v>
      </c>
      <c r="N346" s="61"/>
      <c r="O346" s="61"/>
      <c r="P346" s="61"/>
      <c r="Q346" s="60"/>
      <c r="R346" s="61"/>
      <c r="S346" s="62"/>
      <c r="T346" s="63"/>
      <c r="U346" s="63"/>
      <c r="V346" s="63"/>
      <c r="W346" s="63"/>
      <c r="X346" s="63"/>
      <c r="Y346" s="63"/>
      <c r="Z346" s="63"/>
      <c r="AA346" s="91"/>
    </row>
    <row r="347" ht="75.0" customHeight="1">
      <c r="A347" s="163" t="s">
        <v>3719</v>
      </c>
      <c r="B347" s="157" t="s">
        <v>55</v>
      </c>
      <c r="C347" s="59">
        <v>21374.0</v>
      </c>
      <c r="D347" s="158" t="s">
        <v>40</v>
      </c>
      <c r="E347" s="172">
        <v>46155.0</v>
      </c>
      <c r="F347" s="59" t="s">
        <v>5624</v>
      </c>
      <c r="G347" s="59" t="s">
        <v>57</v>
      </c>
      <c r="H347" s="59" t="s">
        <v>5625</v>
      </c>
      <c r="I347" s="59" t="s">
        <v>12</v>
      </c>
      <c r="J347" s="59"/>
      <c r="K347" s="166">
        <v>15.0</v>
      </c>
      <c r="L347" s="69">
        <f t="shared" si="25"/>
        <v>46170</v>
      </c>
      <c r="M347" s="150" t="str">
        <f t="shared" si="37"/>
        <v>A TIEMPO</v>
      </c>
      <c r="N347" s="196"/>
      <c r="O347" s="61"/>
      <c r="P347" s="61"/>
      <c r="Q347" s="60"/>
      <c r="R347" s="61"/>
      <c r="S347" s="62"/>
      <c r="T347" s="63"/>
      <c r="U347" s="63"/>
      <c r="V347" s="63"/>
      <c r="W347" s="63"/>
      <c r="X347" s="63"/>
      <c r="Y347" s="63"/>
      <c r="Z347" s="63"/>
      <c r="AA347" s="91"/>
    </row>
    <row r="348" ht="75.0" customHeight="1">
      <c r="A348" s="163" t="s">
        <v>3719</v>
      </c>
      <c r="B348" s="157" t="s">
        <v>55</v>
      </c>
      <c r="C348" s="59">
        <v>25352.0</v>
      </c>
      <c r="D348" s="158" t="s">
        <v>74</v>
      </c>
      <c r="E348" s="172">
        <v>46155.0</v>
      </c>
      <c r="F348" s="59" t="s">
        <v>5626</v>
      </c>
      <c r="G348" s="59" t="s">
        <v>57</v>
      </c>
      <c r="H348" s="59" t="s">
        <v>5627</v>
      </c>
      <c r="I348" s="59" t="s">
        <v>36</v>
      </c>
      <c r="J348" s="59" t="s">
        <v>5628</v>
      </c>
      <c r="K348" s="166">
        <v>15.0</v>
      </c>
      <c r="L348" s="69">
        <f t="shared" si="25"/>
        <v>46170</v>
      </c>
      <c r="M348" s="150" t="str">
        <f t="shared" si="37"/>
        <v>A TIEMPO</v>
      </c>
      <c r="N348" s="196"/>
      <c r="O348" s="61"/>
      <c r="P348" s="61"/>
      <c r="Q348" s="60"/>
      <c r="R348" s="61"/>
      <c r="S348" s="62"/>
      <c r="T348" s="63"/>
      <c r="U348" s="63"/>
      <c r="V348" s="63"/>
      <c r="W348" s="63"/>
      <c r="X348" s="63"/>
      <c r="Y348" s="63"/>
      <c r="Z348" s="63"/>
      <c r="AA348" s="91"/>
    </row>
    <row r="349" ht="75.0" customHeight="1">
      <c r="A349" s="163" t="s">
        <v>3719</v>
      </c>
      <c r="B349" s="157" t="s">
        <v>55</v>
      </c>
      <c r="C349" s="59">
        <v>21358.0</v>
      </c>
      <c r="D349" s="158" t="s">
        <v>40</v>
      </c>
      <c r="E349" s="172">
        <v>46155.0</v>
      </c>
      <c r="F349" s="59" t="s">
        <v>5629</v>
      </c>
      <c r="G349" s="59" t="s">
        <v>57</v>
      </c>
      <c r="H349" s="59" t="s">
        <v>5630</v>
      </c>
      <c r="I349" s="59" t="s">
        <v>12</v>
      </c>
      <c r="J349" s="59"/>
      <c r="K349" s="166">
        <v>15.0</v>
      </c>
      <c r="L349" s="69">
        <f t="shared" si="25"/>
        <v>46170</v>
      </c>
      <c r="M349" s="150" t="str">
        <f t="shared" si="37"/>
        <v>A TIEMPO</v>
      </c>
      <c r="N349" s="196"/>
      <c r="O349" s="61"/>
      <c r="P349" s="61"/>
      <c r="Q349" s="60"/>
      <c r="R349" s="61"/>
      <c r="S349" s="62"/>
      <c r="T349" s="63"/>
      <c r="U349" s="63"/>
      <c r="V349" s="63"/>
      <c r="W349" s="63"/>
      <c r="X349" s="63"/>
      <c r="Y349" s="63"/>
      <c r="Z349" s="63"/>
      <c r="AA349" s="91"/>
    </row>
    <row r="350" ht="75.0" customHeight="1">
      <c r="A350" s="163" t="s">
        <v>3719</v>
      </c>
      <c r="B350" s="157" t="s">
        <v>55</v>
      </c>
      <c r="C350" s="59">
        <v>21009.0</v>
      </c>
      <c r="D350" s="158" t="s">
        <v>40</v>
      </c>
      <c r="E350" s="172">
        <v>46155.0</v>
      </c>
      <c r="F350" s="59" t="s">
        <v>5631</v>
      </c>
      <c r="G350" s="59" t="s">
        <v>57</v>
      </c>
      <c r="H350" s="59" t="s">
        <v>5632</v>
      </c>
      <c r="I350" s="59" t="s">
        <v>12</v>
      </c>
      <c r="J350" s="59"/>
      <c r="K350" s="166">
        <v>15.0</v>
      </c>
      <c r="L350" s="69">
        <f t="shared" si="25"/>
        <v>46170</v>
      </c>
      <c r="M350" s="150" t="str">
        <f t="shared" si="37"/>
        <v>A TIEMPO</v>
      </c>
      <c r="N350" s="61"/>
      <c r="O350" s="61"/>
      <c r="P350" s="61"/>
      <c r="Q350" s="60"/>
      <c r="R350" s="61"/>
      <c r="S350" s="62"/>
      <c r="T350" s="63"/>
      <c r="U350" s="63"/>
      <c r="V350" s="63"/>
      <c r="W350" s="63"/>
      <c r="X350" s="63"/>
      <c r="Y350" s="63"/>
      <c r="Z350" s="63"/>
      <c r="AA350" s="91"/>
    </row>
    <row r="351" ht="75.0" customHeight="1">
      <c r="A351" s="163" t="s">
        <v>3715</v>
      </c>
      <c r="B351" s="157" t="s">
        <v>1497</v>
      </c>
      <c r="C351" s="59">
        <v>21474.0</v>
      </c>
      <c r="D351" s="158" t="s">
        <v>40</v>
      </c>
      <c r="E351" s="172">
        <v>46155.0</v>
      </c>
      <c r="F351" s="59" t="s">
        <v>5633</v>
      </c>
      <c r="G351" s="59" t="s">
        <v>57</v>
      </c>
      <c r="H351" s="59" t="s">
        <v>5634</v>
      </c>
      <c r="I351" s="59" t="s">
        <v>19</v>
      </c>
      <c r="J351" s="59"/>
      <c r="K351" s="166">
        <v>15.0</v>
      </c>
      <c r="L351" s="69">
        <f t="shared" si="25"/>
        <v>46170</v>
      </c>
      <c r="M351" s="150" t="str">
        <f t="shared" si="37"/>
        <v>A TIEMPO</v>
      </c>
      <c r="N351" s="61"/>
      <c r="O351" s="61"/>
      <c r="P351" s="61"/>
      <c r="Q351" s="60"/>
      <c r="R351" s="61"/>
      <c r="S351" s="62"/>
      <c r="T351" s="63"/>
      <c r="U351" s="63"/>
      <c r="V351" s="63"/>
      <c r="W351" s="63"/>
      <c r="X351" s="63"/>
      <c r="Y351" s="63"/>
      <c r="Z351" s="63"/>
      <c r="AA351" s="91"/>
    </row>
    <row r="352" ht="75.0" customHeight="1">
      <c r="A352" s="163" t="s">
        <v>3715</v>
      </c>
      <c r="B352" s="157" t="s">
        <v>1497</v>
      </c>
      <c r="C352" s="59">
        <v>21491.0</v>
      </c>
      <c r="D352" s="158" t="s">
        <v>40</v>
      </c>
      <c r="E352" s="172">
        <v>46155.0</v>
      </c>
      <c r="F352" s="59" t="s">
        <v>5635</v>
      </c>
      <c r="G352" s="59" t="s">
        <v>57</v>
      </c>
      <c r="H352" s="59" t="s">
        <v>5636</v>
      </c>
      <c r="I352" s="59" t="s">
        <v>25</v>
      </c>
      <c r="J352" s="56"/>
      <c r="K352" s="166">
        <v>10.0</v>
      </c>
      <c r="L352" s="69">
        <f t="shared" si="25"/>
        <v>46165</v>
      </c>
      <c r="M352" s="150" t="str">
        <f t="shared" si="37"/>
        <v>A TIEMPO</v>
      </c>
      <c r="N352" s="166"/>
      <c r="O352" s="195"/>
      <c r="P352" s="166"/>
      <c r="Q352" s="60"/>
      <c r="R352" s="61"/>
      <c r="S352" s="62"/>
      <c r="T352" s="63"/>
      <c r="U352" s="63"/>
      <c r="V352" s="63"/>
      <c r="W352" s="63"/>
      <c r="X352" s="63"/>
      <c r="Y352" s="63"/>
      <c r="Z352" s="63"/>
      <c r="AA352" s="91"/>
    </row>
    <row r="353" ht="75.0" customHeight="1">
      <c r="A353" s="163" t="s">
        <v>3715</v>
      </c>
      <c r="B353" s="157" t="s">
        <v>55</v>
      </c>
      <c r="C353" s="59">
        <v>21510.0</v>
      </c>
      <c r="D353" s="158" t="s">
        <v>40</v>
      </c>
      <c r="E353" s="172">
        <v>46155.0</v>
      </c>
      <c r="F353" s="59" t="s">
        <v>5637</v>
      </c>
      <c r="G353" s="59" t="s">
        <v>57</v>
      </c>
      <c r="H353" s="59" t="s">
        <v>5638</v>
      </c>
      <c r="I353" s="59" t="s">
        <v>12</v>
      </c>
      <c r="J353" s="56"/>
      <c r="K353" s="166">
        <v>15.0</v>
      </c>
      <c r="L353" s="69">
        <f t="shared" si="25"/>
        <v>46170</v>
      </c>
      <c r="M353" s="150" t="str">
        <f t="shared" si="37"/>
        <v>A TIEMPO</v>
      </c>
      <c r="N353" s="195"/>
      <c r="O353" s="61"/>
      <c r="P353" s="166"/>
      <c r="Q353" s="60"/>
      <c r="R353" s="61"/>
      <c r="S353" s="62"/>
      <c r="T353" s="63"/>
      <c r="U353" s="63"/>
      <c r="V353" s="63"/>
      <c r="W353" s="63"/>
      <c r="X353" s="63"/>
      <c r="Y353" s="63"/>
      <c r="Z353" s="63"/>
      <c r="AA353" s="91"/>
    </row>
    <row r="354" ht="75.0" customHeight="1">
      <c r="A354" s="163" t="s">
        <v>3715</v>
      </c>
      <c r="B354" s="157" t="s">
        <v>55</v>
      </c>
      <c r="C354" s="59" t="s">
        <v>5639</v>
      </c>
      <c r="D354" s="158" t="s">
        <v>40</v>
      </c>
      <c r="E354" s="172">
        <v>46155.0</v>
      </c>
      <c r="F354" s="59" t="s">
        <v>5640</v>
      </c>
      <c r="G354" s="59" t="s">
        <v>57</v>
      </c>
      <c r="H354" s="59" t="s">
        <v>5641</v>
      </c>
      <c r="I354" s="59" t="s">
        <v>12</v>
      </c>
      <c r="J354" s="56"/>
      <c r="K354" s="166">
        <v>15.0</v>
      </c>
      <c r="L354" s="69">
        <f t="shared" si="25"/>
        <v>46170</v>
      </c>
      <c r="M354" s="150" t="str">
        <f t="shared" si="37"/>
        <v>A TIEMPO</v>
      </c>
      <c r="N354" s="61"/>
      <c r="O354" s="61"/>
      <c r="P354" s="61"/>
      <c r="Q354" s="60"/>
      <c r="R354" s="61"/>
      <c r="S354" s="62"/>
      <c r="T354" s="63"/>
      <c r="U354" s="63"/>
      <c r="V354" s="63"/>
      <c r="W354" s="63"/>
      <c r="X354" s="63"/>
      <c r="Y354" s="63"/>
      <c r="Z354" s="63"/>
      <c r="AA354" s="91"/>
    </row>
    <row r="355" ht="75.0" customHeight="1">
      <c r="A355" s="163" t="s">
        <v>3715</v>
      </c>
      <c r="B355" s="157" t="s">
        <v>55</v>
      </c>
      <c r="C355" s="59">
        <v>21543.0</v>
      </c>
      <c r="D355" s="158" t="s">
        <v>40</v>
      </c>
      <c r="E355" s="172">
        <v>46155.0</v>
      </c>
      <c r="F355" s="59" t="s">
        <v>5642</v>
      </c>
      <c r="G355" s="59" t="s">
        <v>57</v>
      </c>
      <c r="H355" s="59" t="s">
        <v>5643</v>
      </c>
      <c r="I355" s="59" t="s">
        <v>12</v>
      </c>
      <c r="J355" s="56"/>
      <c r="K355" s="166">
        <v>15.0</v>
      </c>
      <c r="L355" s="69">
        <f t="shared" si="25"/>
        <v>46170</v>
      </c>
      <c r="M355" s="150" t="str">
        <f t="shared" si="37"/>
        <v>A TIEMPO</v>
      </c>
      <c r="N355" s="195"/>
      <c r="O355" s="61"/>
      <c r="P355" s="166"/>
      <c r="Q355" s="60"/>
      <c r="R355" s="61"/>
      <c r="S355" s="62"/>
      <c r="T355" s="63"/>
      <c r="U355" s="63"/>
      <c r="V355" s="63"/>
      <c r="W355" s="63"/>
      <c r="X355" s="63"/>
      <c r="Y355" s="63"/>
      <c r="Z355" s="63"/>
      <c r="AA355" s="91"/>
    </row>
    <row r="356" ht="75.0" customHeight="1">
      <c r="A356" s="163" t="s">
        <v>3715</v>
      </c>
      <c r="B356" s="157" t="s">
        <v>55</v>
      </c>
      <c r="C356" s="59">
        <v>21544.0</v>
      </c>
      <c r="D356" s="158" t="s">
        <v>40</v>
      </c>
      <c r="E356" s="172">
        <v>46155.0</v>
      </c>
      <c r="F356" s="59" t="s">
        <v>5644</v>
      </c>
      <c r="G356" s="59" t="s">
        <v>57</v>
      </c>
      <c r="H356" s="59" t="s">
        <v>5645</v>
      </c>
      <c r="I356" s="59" t="s">
        <v>12</v>
      </c>
      <c r="J356" s="56"/>
      <c r="K356" s="166">
        <v>15.0</v>
      </c>
      <c r="L356" s="69">
        <f t="shared" si="25"/>
        <v>46170</v>
      </c>
      <c r="M356" s="150" t="str">
        <f t="shared" si="37"/>
        <v>A TIEMPO</v>
      </c>
      <c r="N356" s="61"/>
      <c r="O356" s="61"/>
      <c r="P356" s="61"/>
      <c r="Q356" s="60"/>
      <c r="R356" s="61"/>
      <c r="S356" s="62"/>
      <c r="T356" s="63"/>
      <c r="U356" s="63"/>
      <c r="V356" s="63"/>
      <c r="W356" s="63"/>
      <c r="X356" s="63"/>
      <c r="Y356" s="63"/>
      <c r="Z356" s="63"/>
      <c r="AA356" s="91"/>
    </row>
    <row r="357" ht="75.0" customHeight="1">
      <c r="A357" s="163" t="s">
        <v>3715</v>
      </c>
      <c r="B357" s="157" t="s">
        <v>55</v>
      </c>
      <c r="C357" s="59">
        <v>21537.0</v>
      </c>
      <c r="D357" s="158" t="s">
        <v>40</v>
      </c>
      <c r="E357" s="172">
        <v>46155.0</v>
      </c>
      <c r="F357" s="59" t="s">
        <v>5646</v>
      </c>
      <c r="G357" s="59" t="s">
        <v>57</v>
      </c>
      <c r="H357" s="59" t="s">
        <v>5647</v>
      </c>
      <c r="I357" s="59"/>
      <c r="J357" s="59" t="s">
        <v>5648</v>
      </c>
      <c r="K357" s="166">
        <v>15.0</v>
      </c>
      <c r="L357" s="69">
        <f t="shared" si="25"/>
        <v>46170</v>
      </c>
      <c r="M357" s="150" t="str">
        <f t="shared" si="37"/>
        <v>A TIEMPO</v>
      </c>
      <c r="N357" s="196"/>
      <c r="O357" s="61"/>
      <c r="P357" s="61"/>
      <c r="Q357" s="60"/>
      <c r="R357" s="61"/>
      <c r="S357" s="62"/>
      <c r="T357" s="63"/>
      <c r="U357" s="63"/>
      <c r="V357" s="63"/>
      <c r="W357" s="63"/>
      <c r="X357" s="63"/>
      <c r="Y357" s="63"/>
      <c r="Z357" s="63"/>
      <c r="AA357" s="91"/>
    </row>
    <row r="358" ht="75.0" customHeight="1">
      <c r="A358" s="163" t="s">
        <v>3715</v>
      </c>
      <c r="B358" s="157" t="s">
        <v>55</v>
      </c>
      <c r="C358" s="59">
        <v>21536.0</v>
      </c>
      <c r="D358" s="158" t="s">
        <v>40</v>
      </c>
      <c r="E358" s="172">
        <v>46155.0</v>
      </c>
      <c r="F358" s="59" t="s">
        <v>5649</v>
      </c>
      <c r="G358" s="59" t="s">
        <v>57</v>
      </c>
      <c r="H358" s="59" t="s">
        <v>5650</v>
      </c>
      <c r="I358" s="59" t="s">
        <v>19</v>
      </c>
      <c r="J358" s="56"/>
      <c r="K358" s="166">
        <v>15.0</v>
      </c>
      <c r="L358" s="69">
        <f t="shared" si="25"/>
        <v>46170</v>
      </c>
      <c r="M358" s="150" t="str">
        <f t="shared" si="37"/>
        <v>A TIEMPO</v>
      </c>
      <c r="N358" s="61"/>
      <c r="O358" s="61"/>
      <c r="P358" s="61"/>
      <c r="Q358" s="60"/>
      <c r="R358" s="61"/>
      <c r="S358" s="62"/>
      <c r="T358" s="63"/>
      <c r="U358" s="63"/>
      <c r="V358" s="63"/>
      <c r="W358" s="63"/>
      <c r="X358" s="63"/>
      <c r="Y358" s="63"/>
      <c r="Z358" s="63"/>
      <c r="AA358" s="91"/>
    </row>
    <row r="359" ht="75.0" customHeight="1">
      <c r="A359" s="163" t="s">
        <v>3715</v>
      </c>
      <c r="B359" s="157" t="s">
        <v>55</v>
      </c>
      <c r="C359" s="59">
        <v>21511.0</v>
      </c>
      <c r="D359" s="158" t="s">
        <v>40</v>
      </c>
      <c r="E359" s="172">
        <v>46155.0</v>
      </c>
      <c r="F359" s="59" t="s">
        <v>5651</v>
      </c>
      <c r="G359" s="59" t="s">
        <v>57</v>
      </c>
      <c r="H359" s="59" t="s">
        <v>5652</v>
      </c>
      <c r="I359" s="59" t="s">
        <v>12</v>
      </c>
      <c r="J359" s="56"/>
      <c r="K359" s="166">
        <v>15.0</v>
      </c>
      <c r="L359" s="69">
        <f t="shared" si="25"/>
        <v>46170</v>
      </c>
      <c r="M359" s="150" t="str">
        <f t="shared" si="37"/>
        <v>A TIEMPO</v>
      </c>
      <c r="N359" s="195"/>
      <c r="O359" s="61"/>
      <c r="P359" s="166"/>
      <c r="Q359" s="60"/>
      <c r="R359" s="61"/>
      <c r="S359" s="62"/>
      <c r="T359" s="63"/>
      <c r="U359" s="63"/>
      <c r="V359" s="63"/>
      <c r="W359" s="63"/>
      <c r="X359" s="63"/>
      <c r="Y359" s="63"/>
      <c r="Z359" s="63"/>
      <c r="AA359" s="91"/>
    </row>
    <row r="360" ht="75.0" customHeight="1">
      <c r="A360" s="163" t="s">
        <v>3715</v>
      </c>
      <c r="B360" s="157" t="s">
        <v>55</v>
      </c>
      <c r="C360" s="59">
        <v>21508.0</v>
      </c>
      <c r="D360" s="158" t="s">
        <v>40</v>
      </c>
      <c r="E360" s="172">
        <v>46155.0</v>
      </c>
      <c r="F360" s="59" t="s">
        <v>5653</v>
      </c>
      <c r="G360" s="59" t="s">
        <v>57</v>
      </c>
      <c r="H360" s="59" t="s">
        <v>2320</v>
      </c>
      <c r="I360" s="59" t="s">
        <v>17</v>
      </c>
      <c r="J360" s="59"/>
      <c r="K360" s="166">
        <v>15.0</v>
      </c>
      <c r="L360" s="69">
        <f t="shared" si="25"/>
        <v>46170</v>
      </c>
      <c r="M360" s="150" t="str">
        <f t="shared" si="37"/>
        <v>A TIEMPO</v>
      </c>
      <c r="N360" s="196"/>
      <c r="O360" s="61"/>
      <c r="P360" s="61"/>
      <c r="Q360" s="60"/>
      <c r="R360" s="61"/>
      <c r="S360" s="62"/>
      <c r="T360" s="63"/>
      <c r="U360" s="63"/>
      <c r="V360" s="63"/>
      <c r="W360" s="63"/>
      <c r="X360" s="63"/>
      <c r="Y360" s="63"/>
      <c r="Z360" s="63"/>
      <c r="AA360" s="91"/>
    </row>
    <row r="361" ht="75.0" customHeight="1">
      <c r="A361" s="163" t="s">
        <v>3715</v>
      </c>
      <c r="B361" s="157" t="s">
        <v>55</v>
      </c>
      <c r="C361" s="59">
        <v>21506.0</v>
      </c>
      <c r="D361" s="158" t="s">
        <v>40</v>
      </c>
      <c r="E361" s="172">
        <v>46155.0</v>
      </c>
      <c r="F361" s="59" t="s">
        <v>5654</v>
      </c>
      <c r="G361" s="59" t="s">
        <v>57</v>
      </c>
      <c r="H361" s="59" t="s">
        <v>5655</v>
      </c>
      <c r="I361" s="59" t="s">
        <v>12</v>
      </c>
      <c r="J361" s="59"/>
      <c r="K361" s="166">
        <v>15.0</v>
      </c>
      <c r="L361" s="69">
        <f t="shared" si="25"/>
        <v>46170</v>
      </c>
      <c r="M361" s="150" t="str">
        <f t="shared" si="37"/>
        <v>A TIEMPO</v>
      </c>
      <c r="N361" s="195"/>
      <c r="O361" s="61"/>
      <c r="P361" s="166"/>
      <c r="Q361" s="60"/>
      <c r="R361" s="61"/>
      <c r="S361" s="62"/>
      <c r="T361" s="63"/>
      <c r="U361" s="63"/>
      <c r="V361" s="63"/>
      <c r="W361" s="63"/>
      <c r="X361" s="63"/>
      <c r="Y361" s="63"/>
      <c r="Z361" s="63"/>
      <c r="AA361" s="91"/>
    </row>
    <row r="362" ht="75.0" customHeight="1">
      <c r="A362" s="163" t="s">
        <v>3715</v>
      </c>
      <c r="B362" s="157" t="s">
        <v>55</v>
      </c>
      <c r="C362" s="59">
        <v>21504.0</v>
      </c>
      <c r="D362" s="158" t="s">
        <v>40</v>
      </c>
      <c r="E362" s="172">
        <v>46155.0</v>
      </c>
      <c r="F362" s="59" t="s">
        <v>5656</v>
      </c>
      <c r="G362" s="59" t="s">
        <v>57</v>
      </c>
      <c r="H362" s="59" t="s">
        <v>5657</v>
      </c>
      <c r="I362" s="59" t="s">
        <v>24</v>
      </c>
      <c r="J362" s="56"/>
      <c r="K362" s="166">
        <v>15.0</v>
      </c>
      <c r="L362" s="69">
        <f t="shared" si="25"/>
        <v>46170</v>
      </c>
      <c r="M362" s="150" t="str">
        <f t="shared" si="37"/>
        <v>A TIEMPO</v>
      </c>
      <c r="N362" s="61"/>
      <c r="O362" s="61"/>
      <c r="P362" s="61"/>
      <c r="Q362" s="60"/>
      <c r="R362" s="61"/>
      <c r="S362" s="62"/>
      <c r="T362" s="63"/>
      <c r="U362" s="63"/>
      <c r="V362" s="63"/>
      <c r="W362" s="63"/>
      <c r="X362" s="63"/>
      <c r="Y362" s="63"/>
      <c r="Z362" s="63"/>
      <c r="AA362" s="91"/>
    </row>
    <row r="363" ht="75.0" customHeight="1">
      <c r="A363" s="163" t="s">
        <v>3715</v>
      </c>
      <c r="B363" s="157" t="s">
        <v>55</v>
      </c>
      <c r="C363" s="59">
        <v>21502.0</v>
      </c>
      <c r="D363" s="158" t="s">
        <v>40</v>
      </c>
      <c r="E363" s="172">
        <v>46155.0</v>
      </c>
      <c r="F363" s="59" t="s">
        <v>5658</v>
      </c>
      <c r="G363" s="59" t="s">
        <v>57</v>
      </c>
      <c r="H363" s="59" t="s">
        <v>5659</v>
      </c>
      <c r="I363" s="59" t="s">
        <v>12</v>
      </c>
      <c r="J363" s="56"/>
      <c r="K363" s="166">
        <v>15.0</v>
      </c>
      <c r="L363" s="69">
        <f t="shared" si="25"/>
        <v>46170</v>
      </c>
      <c r="M363" s="150" t="str">
        <f t="shared" si="37"/>
        <v>A TIEMPO</v>
      </c>
      <c r="N363" s="196"/>
      <c r="O363" s="61"/>
      <c r="P363" s="61"/>
      <c r="Q363" s="60"/>
      <c r="R363" s="61"/>
      <c r="S363" s="62"/>
      <c r="T363" s="63"/>
      <c r="U363" s="63"/>
      <c r="V363" s="63"/>
      <c r="W363" s="63"/>
      <c r="X363" s="63"/>
      <c r="Y363" s="63"/>
      <c r="Z363" s="63"/>
      <c r="AA363" s="91"/>
    </row>
    <row r="364" ht="75.0" customHeight="1">
      <c r="A364" s="163" t="s">
        <v>3715</v>
      </c>
      <c r="B364" s="157" t="s">
        <v>55</v>
      </c>
      <c r="C364" s="59">
        <v>21493.0</v>
      </c>
      <c r="D364" s="158" t="s">
        <v>40</v>
      </c>
      <c r="E364" s="172">
        <v>46155.0</v>
      </c>
      <c r="F364" s="59" t="s">
        <v>5660</v>
      </c>
      <c r="G364" s="59" t="s">
        <v>57</v>
      </c>
      <c r="H364" s="59" t="s">
        <v>5661</v>
      </c>
      <c r="I364" s="59" t="s">
        <v>12</v>
      </c>
      <c r="J364" s="56"/>
      <c r="K364" s="166">
        <v>15.0</v>
      </c>
      <c r="L364" s="69">
        <f t="shared" si="25"/>
        <v>46170</v>
      </c>
      <c r="M364" s="150" t="str">
        <f t="shared" si="37"/>
        <v>A TIEMPO</v>
      </c>
      <c r="N364" s="196"/>
      <c r="O364" s="61"/>
      <c r="P364" s="61"/>
      <c r="Q364" s="60"/>
      <c r="R364" s="61"/>
      <c r="S364" s="62"/>
      <c r="T364" s="63"/>
      <c r="U364" s="63"/>
      <c r="V364" s="63"/>
      <c r="W364" s="63"/>
      <c r="X364" s="63"/>
      <c r="Y364" s="63"/>
      <c r="Z364" s="63"/>
      <c r="AA364" s="91"/>
    </row>
    <row r="365" ht="75.0" customHeight="1">
      <c r="A365" s="163" t="s">
        <v>3715</v>
      </c>
      <c r="B365" s="157" t="s">
        <v>55</v>
      </c>
      <c r="C365" s="59">
        <v>21489.0</v>
      </c>
      <c r="D365" s="158" t="s">
        <v>40</v>
      </c>
      <c r="E365" s="172">
        <v>46155.0</v>
      </c>
      <c r="F365" s="59" t="s">
        <v>5662</v>
      </c>
      <c r="G365" s="59" t="s">
        <v>57</v>
      </c>
      <c r="H365" s="59" t="s">
        <v>5663</v>
      </c>
      <c r="I365" s="59" t="s">
        <v>12</v>
      </c>
      <c r="J365" s="56"/>
      <c r="K365" s="166">
        <v>15.0</v>
      </c>
      <c r="L365" s="69">
        <f t="shared" si="25"/>
        <v>46170</v>
      </c>
      <c r="M365" s="150" t="str">
        <f t="shared" si="37"/>
        <v>A TIEMPO</v>
      </c>
      <c r="N365" s="195"/>
      <c r="O365" s="61"/>
      <c r="P365" s="166"/>
      <c r="Q365" s="60"/>
      <c r="R365" s="61"/>
      <c r="S365" s="62"/>
      <c r="T365" s="63"/>
      <c r="U365" s="63"/>
      <c r="V365" s="63"/>
      <c r="W365" s="63"/>
      <c r="X365" s="63"/>
      <c r="Y365" s="63"/>
      <c r="Z365" s="63"/>
      <c r="AA365" s="91"/>
    </row>
    <row r="366" ht="75.0" customHeight="1">
      <c r="A366" s="163" t="s">
        <v>3715</v>
      </c>
      <c r="B366" s="157" t="s">
        <v>55</v>
      </c>
      <c r="C366" s="59">
        <v>21488.0</v>
      </c>
      <c r="D366" s="158" t="s">
        <v>40</v>
      </c>
      <c r="E366" s="172">
        <v>46155.0</v>
      </c>
      <c r="F366" s="59" t="s">
        <v>5664</v>
      </c>
      <c r="G366" s="59" t="s">
        <v>57</v>
      </c>
      <c r="H366" s="59" t="s">
        <v>807</v>
      </c>
      <c r="I366" s="59" t="s">
        <v>12</v>
      </c>
      <c r="J366" s="59"/>
      <c r="K366" s="166">
        <v>15.0</v>
      </c>
      <c r="L366" s="69">
        <f t="shared" si="25"/>
        <v>46170</v>
      </c>
      <c r="M366" s="150" t="str">
        <f t="shared" si="37"/>
        <v>A TIEMPO</v>
      </c>
      <c r="N366" s="196"/>
      <c r="O366" s="61"/>
      <c r="P366" s="61"/>
      <c r="Q366" s="60"/>
      <c r="R366" s="61"/>
      <c r="S366" s="62"/>
      <c r="T366" s="63"/>
      <c r="U366" s="63"/>
      <c r="V366" s="63"/>
      <c r="W366" s="63"/>
      <c r="X366" s="63"/>
      <c r="Y366" s="63"/>
      <c r="Z366" s="63"/>
      <c r="AA366" s="91"/>
    </row>
    <row r="367" ht="75.0" customHeight="1">
      <c r="A367" s="163" t="s">
        <v>3715</v>
      </c>
      <c r="B367" s="157" t="s">
        <v>55</v>
      </c>
      <c r="C367" s="59">
        <v>21486.0</v>
      </c>
      <c r="D367" s="158" t="s">
        <v>40</v>
      </c>
      <c r="E367" s="172">
        <v>46155.0</v>
      </c>
      <c r="F367" s="184" t="s">
        <v>5665</v>
      </c>
      <c r="G367" s="59" t="s">
        <v>57</v>
      </c>
      <c r="H367" s="59" t="s">
        <v>5666</v>
      </c>
      <c r="I367" s="59" t="s">
        <v>12</v>
      </c>
      <c r="J367" s="56"/>
      <c r="K367" s="166">
        <v>15.0</v>
      </c>
      <c r="L367" s="69">
        <f t="shared" si="25"/>
        <v>46170</v>
      </c>
      <c r="M367" s="150" t="str">
        <f t="shared" si="37"/>
        <v>A TIEMPO</v>
      </c>
      <c r="N367" s="196"/>
      <c r="O367" s="61"/>
      <c r="P367" s="61"/>
      <c r="Q367" s="60"/>
      <c r="R367" s="61"/>
      <c r="S367" s="62"/>
      <c r="T367" s="63"/>
      <c r="U367" s="63"/>
      <c r="V367" s="63"/>
      <c r="W367" s="63"/>
      <c r="X367" s="63"/>
      <c r="Y367" s="63"/>
      <c r="Z367" s="63"/>
      <c r="AA367" s="91"/>
    </row>
    <row r="368" ht="75.0" customHeight="1">
      <c r="A368" s="163" t="s">
        <v>3715</v>
      </c>
      <c r="B368" s="157" t="s">
        <v>55</v>
      </c>
      <c r="C368" s="59">
        <v>21402.0</v>
      </c>
      <c r="D368" s="158" t="s">
        <v>40</v>
      </c>
      <c r="E368" s="172">
        <v>46155.0</v>
      </c>
      <c r="F368" s="59" t="s">
        <v>5667</v>
      </c>
      <c r="G368" s="59" t="s">
        <v>57</v>
      </c>
      <c r="H368" s="59" t="s">
        <v>5668</v>
      </c>
      <c r="I368" s="59" t="s">
        <v>12</v>
      </c>
      <c r="J368" s="56"/>
      <c r="K368" s="166">
        <v>15.0</v>
      </c>
      <c r="L368" s="69">
        <f t="shared" si="25"/>
        <v>46170</v>
      </c>
      <c r="M368" s="150" t="str">
        <f t="shared" si="37"/>
        <v>A TIEMPO</v>
      </c>
      <c r="N368" s="195"/>
      <c r="O368" s="61"/>
      <c r="P368" s="166"/>
      <c r="Q368" s="60"/>
      <c r="R368" s="61"/>
      <c r="S368" s="62"/>
      <c r="T368" s="63"/>
      <c r="U368" s="63"/>
      <c r="V368" s="63"/>
      <c r="W368" s="63"/>
      <c r="X368" s="63"/>
      <c r="Y368" s="63"/>
      <c r="Z368" s="63"/>
      <c r="AA368" s="91"/>
    </row>
    <row r="369" ht="75.0" customHeight="1">
      <c r="A369" s="163" t="s">
        <v>3715</v>
      </c>
      <c r="B369" s="157" t="s">
        <v>55</v>
      </c>
      <c r="C369" s="59">
        <v>21397.0</v>
      </c>
      <c r="D369" s="158" t="s">
        <v>40</v>
      </c>
      <c r="E369" s="172">
        <v>46155.0</v>
      </c>
      <c r="F369" s="59" t="s">
        <v>5669</v>
      </c>
      <c r="G369" s="59" t="s">
        <v>57</v>
      </c>
      <c r="H369" s="59" t="s">
        <v>4865</v>
      </c>
      <c r="I369" s="59" t="s">
        <v>12</v>
      </c>
      <c r="J369" s="56"/>
      <c r="K369" s="166">
        <v>15.0</v>
      </c>
      <c r="L369" s="69">
        <f t="shared" si="25"/>
        <v>46170</v>
      </c>
      <c r="M369" s="150" t="str">
        <f t="shared" si="37"/>
        <v>A TIEMPO</v>
      </c>
      <c r="N369" s="61"/>
      <c r="O369" s="61"/>
      <c r="P369" s="61"/>
      <c r="Q369" s="60"/>
      <c r="R369" s="61"/>
      <c r="S369" s="62"/>
      <c r="T369" s="63"/>
      <c r="U369" s="63"/>
      <c r="V369" s="63"/>
      <c r="W369" s="63"/>
      <c r="X369" s="63"/>
      <c r="Y369" s="63"/>
      <c r="Z369" s="63"/>
      <c r="AA369" s="91"/>
    </row>
    <row r="370" ht="75.0" customHeight="1">
      <c r="A370" s="163" t="s">
        <v>3715</v>
      </c>
      <c r="B370" s="157" t="s">
        <v>55</v>
      </c>
      <c r="C370" s="59">
        <v>21406.0</v>
      </c>
      <c r="D370" s="158" t="s">
        <v>40</v>
      </c>
      <c r="E370" s="172">
        <v>46155.0</v>
      </c>
      <c r="F370" s="59" t="s">
        <v>5670</v>
      </c>
      <c r="G370" s="59" t="s">
        <v>57</v>
      </c>
      <c r="H370" s="59" t="s">
        <v>5671</v>
      </c>
      <c r="I370" s="59" t="s">
        <v>17</v>
      </c>
      <c r="J370" s="56"/>
      <c r="K370" s="166">
        <v>15.0</v>
      </c>
      <c r="L370" s="69">
        <f t="shared" si="25"/>
        <v>46170</v>
      </c>
      <c r="M370" s="150" t="str">
        <f t="shared" si="37"/>
        <v>A TIEMPO</v>
      </c>
      <c r="N370" s="195"/>
      <c r="O370" s="61"/>
      <c r="P370" s="166"/>
      <c r="Q370" s="60"/>
      <c r="R370" s="61"/>
      <c r="S370" s="62"/>
      <c r="T370" s="63"/>
      <c r="U370" s="63"/>
      <c r="V370" s="63"/>
      <c r="W370" s="63"/>
      <c r="X370" s="63"/>
      <c r="Y370" s="63"/>
      <c r="Z370" s="63"/>
      <c r="AA370" s="91"/>
    </row>
    <row r="371" ht="75.0" customHeight="1">
      <c r="A371" s="163" t="s">
        <v>3715</v>
      </c>
      <c r="B371" s="157" t="s">
        <v>55</v>
      </c>
      <c r="C371" s="59">
        <v>21394.0</v>
      </c>
      <c r="D371" s="158" t="s">
        <v>40</v>
      </c>
      <c r="E371" s="172">
        <v>46155.0</v>
      </c>
      <c r="F371" s="59" t="s">
        <v>5672</v>
      </c>
      <c r="G371" s="59" t="s">
        <v>57</v>
      </c>
      <c r="H371" s="215" t="s">
        <v>5582</v>
      </c>
      <c r="I371" s="59" t="s">
        <v>12</v>
      </c>
      <c r="J371" s="56"/>
      <c r="K371" s="166">
        <v>15.0</v>
      </c>
      <c r="L371" s="69">
        <f t="shared" si="25"/>
        <v>46170</v>
      </c>
      <c r="M371" s="150" t="str">
        <f t="shared" si="37"/>
        <v>A TIEMPO</v>
      </c>
      <c r="N371" s="61"/>
      <c r="O371" s="61"/>
      <c r="P371" s="61"/>
      <c r="Q371" s="60"/>
      <c r="R371" s="61"/>
      <c r="S371" s="62"/>
      <c r="T371" s="63"/>
      <c r="U371" s="63"/>
      <c r="V371" s="63"/>
      <c r="W371" s="63"/>
      <c r="X371" s="63"/>
      <c r="Y371" s="63"/>
      <c r="Z371" s="63"/>
      <c r="AA371" s="91"/>
    </row>
    <row r="372" ht="75.0" customHeight="1">
      <c r="A372" s="163" t="s">
        <v>3715</v>
      </c>
      <c r="B372" s="157" t="s">
        <v>55</v>
      </c>
      <c r="C372" s="59">
        <v>21389.0</v>
      </c>
      <c r="D372" s="158" t="s">
        <v>40</v>
      </c>
      <c r="E372" s="172">
        <v>46155.0</v>
      </c>
      <c r="F372" s="59" t="s">
        <v>5673</v>
      </c>
      <c r="G372" s="59" t="s">
        <v>57</v>
      </c>
      <c r="H372" s="59" t="s">
        <v>5674</v>
      </c>
      <c r="I372" s="59" t="s">
        <v>24</v>
      </c>
      <c r="J372" s="56"/>
      <c r="K372" s="166">
        <v>15.0</v>
      </c>
      <c r="L372" s="69">
        <f t="shared" si="25"/>
        <v>46170</v>
      </c>
      <c r="M372" s="150" t="str">
        <f t="shared" si="37"/>
        <v>A TIEMPO</v>
      </c>
      <c r="N372" s="195"/>
      <c r="O372" s="61"/>
      <c r="P372" s="166"/>
      <c r="Q372" s="60"/>
      <c r="R372" s="61"/>
      <c r="S372" s="62"/>
      <c r="T372" s="63"/>
      <c r="U372" s="63"/>
      <c r="V372" s="63"/>
      <c r="W372" s="63"/>
      <c r="X372" s="63"/>
      <c r="Y372" s="63"/>
      <c r="Z372" s="63"/>
      <c r="AA372" s="91"/>
    </row>
    <row r="373" ht="75.0" customHeight="1">
      <c r="A373" s="163" t="s">
        <v>3715</v>
      </c>
      <c r="B373" s="157" t="s">
        <v>55</v>
      </c>
      <c r="C373" s="59" t="s">
        <v>5675</v>
      </c>
      <c r="D373" s="158" t="s">
        <v>40</v>
      </c>
      <c r="E373" s="172">
        <v>46155.0</v>
      </c>
      <c r="F373" s="59" t="s">
        <v>5676</v>
      </c>
      <c r="G373" s="59" t="s">
        <v>57</v>
      </c>
      <c r="H373" s="59" t="s">
        <v>5677</v>
      </c>
      <c r="I373" s="59" t="s">
        <v>18</v>
      </c>
      <c r="J373" s="56"/>
      <c r="K373" s="166">
        <v>15.0</v>
      </c>
      <c r="L373" s="69">
        <f t="shared" si="25"/>
        <v>46170</v>
      </c>
      <c r="M373" s="150" t="str">
        <f t="shared" si="37"/>
        <v>A TIEMPO</v>
      </c>
      <c r="N373" s="195"/>
      <c r="O373" s="61"/>
      <c r="P373" s="166"/>
      <c r="Q373" s="60"/>
      <c r="R373" s="61"/>
      <c r="S373" s="62"/>
      <c r="T373" s="63"/>
      <c r="U373" s="63"/>
      <c r="V373" s="63"/>
      <c r="W373" s="63"/>
      <c r="X373" s="63"/>
      <c r="Y373" s="63"/>
      <c r="Z373" s="63"/>
      <c r="AA373" s="91"/>
    </row>
    <row r="374" ht="75.0" customHeight="1">
      <c r="A374" s="163" t="s">
        <v>3715</v>
      </c>
      <c r="B374" s="157" t="s">
        <v>55</v>
      </c>
      <c r="C374" s="59">
        <v>-21390.0</v>
      </c>
      <c r="D374" s="158" t="s">
        <v>40</v>
      </c>
      <c r="E374" s="172">
        <v>46155.0</v>
      </c>
      <c r="F374" s="59" t="s">
        <v>5676</v>
      </c>
      <c r="G374" s="59" t="s">
        <v>57</v>
      </c>
      <c r="H374" s="59" t="s">
        <v>5678</v>
      </c>
      <c r="I374" s="59" t="s">
        <v>18</v>
      </c>
      <c r="J374" s="56"/>
      <c r="K374" s="166">
        <v>15.0</v>
      </c>
      <c r="L374" s="69">
        <f t="shared" si="25"/>
        <v>46170</v>
      </c>
      <c r="M374" s="150" t="str">
        <f t="shared" si="37"/>
        <v>A TIEMPO</v>
      </c>
      <c r="N374" s="195"/>
      <c r="O374" s="61"/>
      <c r="P374" s="166"/>
      <c r="Q374" s="60"/>
      <c r="R374" s="61"/>
      <c r="S374" s="62"/>
      <c r="T374" s="63"/>
      <c r="U374" s="63"/>
      <c r="V374" s="63"/>
      <c r="W374" s="63"/>
      <c r="X374" s="63"/>
      <c r="Y374" s="63"/>
      <c r="Z374" s="63"/>
      <c r="AA374" s="91"/>
    </row>
    <row r="375" ht="75.0" customHeight="1">
      <c r="A375" s="163" t="s">
        <v>3715</v>
      </c>
      <c r="B375" s="157" t="s">
        <v>55</v>
      </c>
      <c r="C375" s="59">
        <v>21384.0</v>
      </c>
      <c r="D375" s="158" t="s">
        <v>40</v>
      </c>
      <c r="E375" s="172">
        <v>46155.0</v>
      </c>
      <c r="F375" s="59" t="s">
        <v>5679</v>
      </c>
      <c r="G375" s="59" t="s">
        <v>57</v>
      </c>
      <c r="H375" s="59" t="s">
        <v>5680</v>
      </c>
      <c r="I375" s="59" t="s">
        <v>12</v>
      </c>
      <c r="J375" s="56"/>
      <c r="K375" s="166">
        <v>15.0</v>
      </c>
      <c r="L375" s="69">
        <f t="shared" si="25"/>
        <v>46170</v>
      </c>
      <c r="M375" s="150" t="str">
        <f t="shared" si="37"/>
        <v>A TIEMPO</v>
      </c>
      <c r="N375" s="195"/>
      <c r="O375" s="61"/>
      <c r="P375" s="166"/>
      <c r="Q375" s="60"/>
      <c r="R375" s="61"/>
      <c r="S375" s="62"/>
      <c r="T375" s="63"/>
      <c r="U375" s="63"/>
      <c r="V375" s="63"/>
      <c r="W375" s="63"/>
      <c r="X375" s="63"/>
      <c r="Y375" s="63"/>
      <c r="Z375" s="63"/>
      <c r="AA375" s="91"/>
    </row>
    <row r="376" ht="75.0" customHeight="1">
      <c r="A376" s="163" t="s">
        <v>3715</v>
      </c>
      <c r="B376" s="157" t="s">
        <v>55</v>
      </c>
      <c r="C376" s="59">
        <v>-21427.0</v>
      </c>
      <c r="D376" s="158" t="s">
        <v>40</v>
      </c>
      <c r="E376" s="172">
        <v>46155.0</v>
      </c>
      <c r="F376" s="59" t="s">
        <v>5681</v>
      </c>
      <c r="G376" s="59" t="s">
        <v>57</v>
      </c>
      <c r="H376" s="59" t="s">
        <v>1142</v>
      </c>
      <c r="I376" s="59" t="s">
        <v>19</v>
      </c>
      <c r="J376" s="56"/>
      <c r="K376" s="166">
        <v>15.0</v>
      </c>
      <c r="L376" s="69">
        <f t="shared" si="25"/>
        <v>46170</v>
      </c>
      <c r="M376" s="150" t="str">
        <f t="shared" si="37"/>
        <v>A TIEMPO</v>
      </c>
      <c r="N376" s="195"/>
      <c r="O376" s="61"/>
      <c r="P376" s="166"/>
      <c r="Q376" s="60"/>
      <c r="R376" s="61"/>
      <c r="S376" s="62"/>
      <c r="T376" s="63"/>
      <c r="U376" s="63"/>
      <c r="V376" s="63"/>
      <c r="W376" s="63"/>
      <c r="X376" s="63"/>
      <c r="Y376" s="63"/>
      <c r="Z376" s="63"/>
      <c r="AA376" s="91"/>
    </row>
    <row r="377" ht="75.0" customHeight="1">
      <c r="A377" s="163" t="s">
        <v>3715</v>
      </c>
      <c r="B377" s="157" t="s">
        <v>55</v>
      </c>
      <c r="C377" s="59">
        <v>21421.0</v>
      </c>
      <c r="D377" s="158" t="s">
        <v>40</v>
      </c>
      <c r="E377" s="172">
        <v>46155.0</v>
      </c>
      <c r="F377" s="59" t="s">
        <v>5682</v>
      </c>
      <c r="G377" s="59" t="s">
        <v>57</v>
      </c>
      <c r="H377" s="59" t="s">
        <v>4865</v>
      </c>
      <c r="I377" s="59" t="s">
        <v>12</v>
      </c>
      <c r="J377" s="56"/>
      <c r="K377" s="166">
        <v>15.0</v>
      </c>
      <c r="L377" s="69">
        <f t="shared" si="25"/>
        <v>46170</v>
      </c>
      <c r="M377" s="150" t="str">
        <f t="shared" si="37"/>
        <v>A TIEMPO</v>
      </c>
      <c r="N377" s="196"/>
      <c r="O377" s="61"/>
      <c r="P377" s="61"/>
      <c r="Q377" s="60"/>
      <c r="R377" s="61"/>
      <c r="S377" s="62"/>
      <c r="T377" s="63"/>
      <c r="U377" s="63"/>
      <c r="V377" s="63"/>
      <c r="W377" s="63"/>
      <c r="X377" s="63"/>
      <c r="Y377" s="63"/>
      <c r="Z377" s="63"/>
      <c r="AA377" s="91"/>
    </row>
    <row r="378" ht="75.0" customHeight="1">
      <c r="A378" s="163" t="s">
        <v>3715</v>
      </c>
      <c r="B378" s="157" t="s">
        <v>55</v>
      </c>
      <c r="C378" s="59">
        <v>21542.0</v>
      </c>
      <c r="D378" s="158" t="s">
        <v>40</v>
      </c>
      <c r="E378" s="172">
        <v>46155.0</v>
      </c>
      <c r="F378" s="59" t="s">
        <v>5683</v>
      </c>
      <c r="G378" s="59" t="s">
        <v>57</v>
      </c>
      <c r="H378" s="59" t="s">
        <v>1277</v>
      </c>
      <c r="I378" s="59" t="s">
        <v>12</v>
      </c>
      <c r="J378" s="56"/>
      <c r="K378" s="166">
        <v>15.0</v>
      </c>
      <c r="L378" s="69">
        <f t="shared" si="25"/>
        <v>46170</v>
      </c>
      <c r="M378" s="150" t="str">
        <f t="shared" si="37"/>
        <v>A TIEMPO</v>
      </c>
      <c r="N378" s="196"/>
      <c r="O378" s="61"/>
      <c r="P378" s="61"/>
      <c r="Q378" s="60"/>
      <c r="R378" s="61"/>
      <c r="S378" s="62"/>
      <c r="T378" s="63"/>
      <c r="U378" s="63"/>
      <c r="V378" s="63"/>
      <c r="W378" s="63"/>
      <c r="X378" s="63"/>
      <c r="Y378" s="63"/>
      <c r="Z378" s="63"/>
      <c r="AA378" s="91"/>
    </row>
    <row r="379" ht="75.0" customHeight="1">
      <c r="A379" s="163" t="s">
        <v>3715</v>
      </c>
      <c r="B379" s="157" t="s">
        <v>55</v>
      </c>
      <c r="C379" s="59">
        <v>21446.0</v>
      </c>
      <c r="D379" s="158" t="s">
        <v>40</v>
      </c>
      <c r="E379" s="172">
        <v>46155.0</v>
      </c>
      <c r="F379" s="59" t="s">
        <v>5684</v>
      </c>
      <c r="G379" s="59" t="s">
        <v>57</v>
      </c>
      <c r="H379" s="59" t="s">
        <v>5685</v>
      </c>
      <c r="I379" s="59" t="s">
        <v>12</v>
      </c>
      <c r="J379" s="56"/>
      <c r="K379" s="166">
        <v>15.0</v>
      </c>
      <c r="L379" s="69">
        <f t="shared" si="25"/>
        <v>46170</v>
      </c>
      <c r="M379" s="150" t="str">
        <f t="shared" si="37"/>
        <v>A TIEMPO</v>
      </c>
      <c r="N379" s="195"/>
      <c r="O379" s="61"/>
      <c r="P379" s="166"/>
      <c r="Q379" s="60"/>
      <c r="R379" s="61"/>
      <c r="S379" s="62"/>
      <c r="T379" s="63"/>
      <c r="U379" s="63"/>
      <c r="V379" s="63"/>
      <c r="W379" s="63"/>
      <c r="X379" s="63"/>
      <c r="Y379" s="63"/>
      <c r="Z379" s="63"/>
      <c r="AA379" s="91"/>
    </row>
    <row r="380" ht="75.0" customHeight="1">
      <c r="A380" s="163" t="s">
        <v>3715</v>
      </c>
      <c r="B380" s="157" t="s">
        <v>55</v>
      </c>
      <c r="C380" s="59">
        <v>-21438.0</v>
      </c>
      <c r="D380" s="158" t="s">
        <v>40</v>
      </c>
      <c r="E380" s="172">
        <v>46155.0</v>
      </c>
      <c r="F380" s="59" t="s">
        <v>5686</v>
      </c>
      <c r="G380" s="59" t="s">
        <v>57</v>
      </c>
      <c r="H380" s="59" t="s">
        <v>5685</v>
      </c>
      <c r="I380" s="59" t="s">
        <v>12</v>
      </c>
      <c r="J380" s="56"/>
      <c r="K380" s="166">
        <v>15.0</v>
      </c>
      <c r="L380" s="69">
        <f t="shared" si="25"/>
        <v>46170</v>
      </c>
      <c r="M380" s="150" t="str">
        <f t="shared" si="37"/>
        <v>A TIEMPO</v>
      </c>
      <c r="N380" s="61"/>
      <c r="O380" s="61"/>
      <c r="P380" s="61"/>
      <c r="Q380" s="60"/>
      <c r="R380" s="61"/>
      <c r="S380" s="62"/>
      <c r="T380" s="63"/>
      <c r="U380" s="63"/>
      <c r="V380" s="63"/>
      <c r="W380" s="63"/>
      <c r="X380" s="63"/>
      <c r="Y380" s="63"/>
      <c r="Z380" s="63"/>
      <c r="AA380" s="91"/>
    </row>
    <row r="381" ht="75.0" customHeight="1">
      <c r="A381" s="163" t="s">
        <v>3715</v>
      </c>
      <c r="B381" s="157" t="s">
        <v>55</v>
      </c>
      <c r="C381" s="59">
        <v>21437.0</v>
      </c>
      <c r="D381" s="158" t="s">
        <v>40</v>
      </c>
      <c r="E381" s="172">
        <v>46155.0</v>
      </c>
      <c r="F381" s="59" t="s">
        <v>5687</v>
      </c>
      <c r="G381" s="59" t="s">
        <v>57</v>
      </c>
      <c r="H381" s="59"/>
      <c r="I381" s="59"/>
      <c r="J381" s="56"/>
      <c r="K381" s="166">
        <v>15.0</v>
      </c>
      <c r="L381" s="69">
        <f t="shared" si="25"/>
        <v>46170</v>
      </c>
      <c r="M381" s="126"/>
      <c r="N381" s="61"/>
      <c r="O381" s="61"/>
      <c r="P381" s="61"/>
      <c r="Q381" s="60"/>
      <c r="R381" s="61"/>
      <c r="S381" s="62"/>
      <c r="T381" s="63"/>
      <c r="U381" s="63"/>
      <c r="V381" s="63"/>
      <c r="W381" s="63"/>
      <c r="X381" s="63"/>
      <c r="Y381" s="63"/>
      <c r="Z381" s="63"/>
      <c r="AA381" s="91"/>
    </row>
    <row r="382" ht="75.0" customHeight="1">
      <c r="A382" s="163"/>
      <c r="B382" s="157"/>
      <c r="C382" s="59"/>
      <c r="D382" s="158"/>
      <c r="E382" s="172">
        <v>46157.0</v>
      </c>
      <c r="F382" s="59"/>
      <c r="G382" s="59"/>
      <c r="H382" s="59"/>
      <c r="I382" s="59"/>
      <c r="J382" s="59"/>
      <c r="K382" s="166">
        <v>15.0</v>
      </c>
      <c r="L382" s="69">
        <f t="shared" si="25"/>
        <v>46172</v>
      </c>
      <c r="M382" s="151"/>
      <c r="N382" s="195"/>
      <c r="O382" s="61"/>
      <c r="P382" s="166"/>
      <c r="Q382" s="60"/>
      <c r="R382" s="61"/>
      <c r="S382" s="62"/>
      <c r="T382" s="63"/>
      <c r="U382" s="63"/>
      <c r="V382" s="63"/>
      <c r="W382" s="63"/>
      <c r="X382" s="63"/>
      <c r="Y382" s="63"/>
      <c r="Z382" s="63"/>
      <c r="AA382" s="91"/>
    </row>
    <row r="383" ht="75.0" customHeight="1">
      <c r="A383" s="163"/>
      <c r="B383" s="157"/>
      <c r="C383" s="59"/>
      <c r="D383" s="158"/>
      <c r="E383" s="172">
        <v>46158.0</v>
      </c>
      <c r="F383" s="59"/>
      <c r="G383" s="59"/>
      <c r="H383" s="59"/>
      <c r="I383" s="59"/>
      <c r="J383" s="56"/>
      <c r="K383" s="166">
        <v>15.0</v>
      </c>
      <c r="L383" s="216"/>
      <c r="M383" s="151"/>
      <c r="N383" s="195"/>
      <c r="O383" s="61"/>
      <c r="P383" s="166"/>
      <c r="Q383" s="60"/>
      <c r="R383" s="61"/>
      <c r="S383" s="62"/>
      <c r="T383" s="63"/>
      <c r="U383" s="63"/>
      <c r="V383" s="63"/>
      <c r="W383" s="63"/>
      <c r="X383" s="63"/>
      <c r="Y383" s="63"/>
      <c r="Z383" s="63"/>
      <c r="AA383" s="91"/>
    </row>
    <row r="384" ht="75.0" customHeight="1">
      <c r="A384" s="163"/>
      <c r="B384" s="157"/>
      <c r="C384" s="59"/>
      <c r="D384" s="158"/>
      <c r="E384" s="172">
        <v>46180.0</v>
      </c>
      <c r="F384" s="59"/>
      <c r="G384" s="59"/>
      <c r="H384" s="59"/>
      <c r="I384" s="59"/>
      <c r="J384" s="56"/>
      <c r="K384" s="166">
        <v>15.0</v>
      </c>
      <c r="L384" s="216"/>
      <c r="M384" s="126"/>
      <c r="N384" s="61"/>
      <c r="O384" s="61"/>
      <c r="P384" s="61"/>
      <c r="Q384" s="60"/>
      <c r="R384" s="61"/>
      <c r="S384" s="62"/>
      <c r="T384" s="63"/>
      <c r="U384" s="63"/>
      <c r="V384" s="63"/>
      <c r="W384" s="63"/>
      <c r="X384" s="63"/>
      <c r="Y384" s="63"/>
      <c r="Z384" s="63"/>
      <c r="AA384" s="91"/>
    </row>
    <row r="385" ht="75.0" customHeight="1">
      <c r="A385" s="163"/>
      <c r="B385" s="157"/>
      <c r="C385" s="59"/>
      <c r="D385" s="158"/>
      <c r="E385" s="172">
        <v>46181.0</v>
      </c>
      <c r="F385" s="59"/>
      <c r="G385" s="59"/>
      <c r="H385" s="59"/>
      <c r="I385" s="59"/>
      <c r="J385" s="56"/>
      <c r="K385" s="166">
        <v>15.0</v>
      </c>
      <c r="L385" s="216"/>
      <c r="M385" s="126"/>
      <c r="N385" s="61"/>
      <c r="O385" s="61"/>
      <c r="P385" s="61"/>
      <c r="Q385" s="60"/>
      <c r="R385" s="61"/>
      <c r="S385" s="62"/>
      <c r="T385" s="63"/>
      <c r="U385" s="63"/>
      <c r="V385" s="63"/>
      <c r="W385" s="63"/>
      <c r="X385" s="63"/>
      <c r="Y385" s="63"/>
      <c r="Z385" s="63"/>
      <c r="AA385" s="91"/>
    </row>
    <row r="386" ht="75.0" customHeight="1">
      <c r="A386" s="163"/>
      <c r="B386" s="157"/>
      <c r="C386" s="59"/>
      <c r="D386" s="158"/>
      <c r="E386" s="172"/>
      <c r="F386" s="59"/>
      <c r="G386" s="59"/>
      <c r="H386" s="59"/>
      <c r="I386" s="59"/>
      <c r="J386" s="56"/>
      <c r="K386" s="166">
        <v>15.0</v>
      </c>
      <c r="L386" s="216"/>
      <c r="M386" s="126"/>
      <c r="N386" s="61"/>
      <c r="O386" s="61"/>
      <c r="P386" s="61"/>
      <c r="Q386" s="60"/>
      <c r="R386" s="61"/>
      <c r="S386" s="62"/>
      <c r="T386" s="63"/>
      <c r="U386" s="63"/>
      <c r="V386" s="63"/>
      <c r="W386" s="63"/>
      <c r="X386" s="63"/>
      <c r="Y386" s="63"/>
      <c r="Z386" s="63"/>
      <c r="AA386" s="91"/>
    </row>
    <row r="387" ht="75.0" customHeight="1">
      <c r="A387" s="163"/>
      <c r="B387" s="157"/>
      <c r="C387" s="59"/>
      <c r="D387" s="158"/>
      <c r="E387" s="172"/>
      <c r="F387" s="59"/>
      <c r="G387" s="59"/>
      <c r="H387" s="59"/>
      <c r="I387" s="56"/>
      <c r="J387" s="59"/>
      <c r="K387" s="166">
        <v>15.0</v>
      </c>
      <c r="L387" s="216"/>
      <c r="M387" s="151"/>
      <c r="N387" s="195"/>
      <c r="O387" s="61"/>
      <c r="P387" s="166"/>
      <c r="Q387" s="60"/>
      <c r="R387" s="61"/>
      <c r="S387" s="62"/>
      <c r="T387" s="63"/>
      <c r="U387" s="63"/>
      <c r="V387" s="63"/>
      <c r="W387" s="63"/>
      <c r="X387" s="63"/>
      <c r="Y387" s="63"/>
      <c r="Z387" s="63"/>
      <c r="AA387" s="91"/>
    </row>
    <row r="388" ht="75.0" customHeight="1">
      <c r="A388" s="163"/>
      <c r="B388" s="157"/>
      <c r="C388" s="59"/>
      <c r="D388" s="158"/>
      <c r="E388" s="172"/>
      <c r="F388" s="59"/>
      <c r="G388" s="59"/>
      <c r="H388" s="59"/>
      <c r="I388" s="59"/>
      <c r="J388" s="56"/>
      <c r="K388" s="166">
        <v>15.0</v>
      </c>
      <c r="L388" s="216"/>
      <c r="M388" s="126"/>
      <c r="N388" s="61"/>
      <c r="O388" s="61"/>
      <c r="P388" s="61"/>
      <c r="Q388" s="60"/>
      <c r="R388" s="61"/>
      <c r="S388" s="62"/>
      <c r="T388" s="63"/>
      <c r="U388" s="63"/>
      <c r="V388" s="63"/>
      <c r="W388" s="63"/>
      <c r="X388" s="63"/>
      <c r="Y388" s="63"/>
      <c r="Z388" s="63"/>
      <c r="AA388" s="91"/>
    </row>
    <row r="389" ht="75.0" customHeight="1">
      <c r="A389" s="163"/>
      <c r="B389" s="157"/>
      <c r="C389" s="59"/>
      <c r="D389" s="158"/>
      <c r="E389" s="172"/>
      <c r="F389" s="59"/>
      <c r="G389" s="59"/>
      <c r="H389" s="59"/>
      <c r="I389" s="59"/>
      <c r="J389" s="56"/>
      <c r="K389" s="166">
        <v>15.0</v>
      </c>
      <c r="L389" s="216"/>
      <c r="M389" s="151"/>
      <c r="N389" s="195"/>
      <c r="O389" s="61"/>
      <c r="P389" s="166"/>
      <c r="Q389" s="60"/>
      <c r="R389" s="61"/>
      <c r="S389" s="62"/>
      <c r="T389" s="63"/>
      <c r="U389" s="63"/>
      <c r="V389" s="63"/>
      <c r="W389" s="63"/>
      <c r="X389" s="63"/>
      <c r="Y389" s="63"/>
      <c r="Z389" s="63"/>
      <c r="AA389" s="91"/>
    </row>
    <row r="390" ht="75.0" customHeight="1">
      <c r="A390" s="163"/>
      <c r="B390" s="157"/>
      <c r="C390" s="59"/>
      <c r="D390" s="158"/>
      <c r="E390" s="172"/>
      <c r="F390" s="59"/>
      <c r="G390" s="59"/>
      <c r="H390" s="59"/>
      <c r="I390" s="59"/>
      <c r="J390" s="56"/>
      <c r="K390" s="166">
        <v>15.0</v>
      </c>
      <c r="L390" s="216"/>
      <c r="M390" s="151"/>
      <c r="N390" s="217"/>
      <c r="O390" s="61"/>
      <c r="P390" s="166"/>
      <c r="Q390" s="60"/>
      <c r="R390" s="61"/>
      <c r="S390" s="62"/>
      <c r="T390" s="63"/>
      <c r="U390" s="63"/>
      <c r="V390" s="63"/>
      <c r="W390" s="63"/>
      <c r="X390" s="63"/>
      <c r="Y390" s="63"/>
      <c r="Z390" s="63"/>
      <c r="AA390" s="91"/>
    </row>
    <row r="391" ht="75.0" customHeight="1">
      <c r="A391" s="163"/>
      <c r="B391" s="157"/>
      <c r="C391" s="59"/>
      <c r="D391" s="158"/>
      <c r="E391" s="172"/>
      <c r="F391" s="59"/>
      <c r="G391" s="59"/>
      <c r="H391" s="59"/>
      <c r="I391" s="59"/>
      <c r="J391" s="56"/>
      <c r="K391" s="166"/>
      <c r="L391" s="216"/>
      <c r="M391" s="126"/>
      <c r="N391" s="61"/>
      <c r="O391" s="61"/>
      <c r="P391" s="61"/>
      <c r="Q391" s="60"/>
      <c r="R391" s="61"/>
      <c r="S391" s="62"/>
      <c r="T391" s="63"/>
      <c r="U391" s="63"/>
      <c r="V391" s="63"/>
      <c r="W391" s="63"/>
      <c r="X391" s="63"/>
      <c r="Y391" s="63"/>
      <c r="Z391" s="63"/>
      <c r="AA391" s="91"/>
    </row>
    <row r="392" ht="75.0" customHeight="1">
      <c r="A392" s="163"/>
      <c r="B392" s="157"/>
      <c r="C392" s="59"/>
      <c r="D392" s="158"/>
      <c r="E392" s="172"/>
      <c r="F392" s="59"/>
      <c r="G392" s="59"/>
      <c r="H392" s="59"/>
      <c r="I392" s="59"/>
      <c r="J392" s="56"/>
      <c r="K392" s="166"/>
      <c r="L392" s="216"/>
      <c r="M392" s="126"/>
      <c r="N392" s="196"/>
      <c r="O392" s="61"/>
      <c r="P392" s="61"/>
      <c r="Q392" s="60"/>
      <c r="R392" s="61"/>
      <c r="S392" s="62"/>
      <c r="T392" s="63"/>
      <c r="U392" s="63"/>
      <c r="V392" s="63"/>
      <c r="W392" s="63"/>
      <c r="X392" s="63"/>
      <c r="Y392" s="63"/>
      <c r="Z392" s="63"/>
      <c r="AA392" s="91"/>
    </row>
    <row r="393" ht="75.0" customHeight="1">
      <c r="A393" s="163"/>
      <c r="B393" s="157"/>
      <c r="C393" s="59"/>
      <c r="D393" s="158"/>
      <c r="E393" s="172"/>
      <c r="F393" s="59"/>
      <c r="G393" s="59"/>
      <c r="H393" s="59"/>
      <c r="I393" s="59"/>
      <c r="J393" s="56"/>
      <c r="K393" s="166"/>
      <c r="L393" s="216"/>
      <c r="M393" s="126"/>
      <c r="N393" s="61"/>
      <c r="O393" s="61"/>
      <c r="P393" s="61"/>
      <c r="Q393" s="60"/>
      <c r="R393" s="61"/>
      <c r="S393" s="62"/>
      <c r="T393" s="63"/>
      <c r="U393" s="63"/>
      <c r="V393" s="63"/>
      <c r="W393" s="63"/>
      <c r="X393" s="63"/>
      <c r="Y393" s="63"/>
      <c r="Z393" s="63"/>
      <c r="AA393" s="91"/>
    </row>
    <row r="394" ht="75.0" customHeight="1">
      <c r="A394" s="163"/>
      <c r="B394" s="157"/>
      <c r="C394" s="59"/>
      <c r="D394" s="158"/>
      <c r="E394" s="172"/>
      <c r="F394" s="59"/>
      <c r="G394" s="59"/>
      <c r="H394" s="59"/>
      <c r="I394" s="59"/>
      <c r="J394" s="56"/>
      <c r="K394" s="166"/>
      <c r="L394" s="216"/>
      <c r="M394" s="151"/>
      <c r="N394" s="195"/>
      <c r="O394" s="61"/>
      <c r="P394" s="166"/>
      <c r="Q394" s="60"/>
      <c r="R394" s="61"/>
      <c r="S394" s="62"/>
      <c r="T394" s="63"/>
      <c r="U394" s="63"/>
      <c r="V394" s="63"/>
      <c r="W394" s="63"/>
      <c r="X394" s="63"/>
      <c r="Y394" s="63"/>
      <c r="Z394" s="63"/>
      <c r="AA394" s="91"/>
    </row>
    <row r="395" ht="75.0" customHeight="1">
      <c r="A395" s="163"/>
      <c r="B395" s="157"/>
      <c r="C395" s="59"/>
      <c r="D395" s="158"/>
      <c r="E395" s="172"/>
      <c r="F395" s="187"/>
      <c r="G395" s="59"/>
      <c r="H395" s="59"/>
      <c r="I395" s="59"/>
      <c r="J395" s="56"/>
      <c r="K395" s="166"/>
      <c r="L395" s="216"/>
      <c r="M395" s="151"/>
      <c r="N395" s="195"/>
      <c r="O395" s="61"/>
      <c r="P395" s="166"/>
      <c r="Q395" s="60"/>
      <c r="R395" s="61"/>
      <c r="S395" s="62"/>
      <c r="T395" s="63"/>
      <c r="U395" s="63"/>
      <c r="V395" s="63"/>
      <c r="W395" s="63"/>
      <c r="X395" s="63"/>
      <c r="Y395" s="63"/>
      <c r="Z395" s="63"/>
      <c r="AA395" s="91"/>
    </row>
    <row r="396" ht="75.0" customHeight="1">
      <c r="A396" s="163"/>
      <c r="B396" s="157"/>
      <c r="C396" s="59"/>
      <c r="D396" s="158"/>
      <c r="E396" s="172"/>
      <c r="F396" s="59"/>
      <c r="G396" s="59"/>
      <c r="H396" s="59"/>
      <c r="I396" s="59"/>
      <c r="J396" s="56"/>
      <c r="K396" s="166"/>
      <c r="L396" s="216"/>
      <c r="M396" s="151"/>
      <c r="N396" s="195"/>
      <c r="O396" s="61"/>
      <c r="P396" s="166"/>
      <c r="Q396" s="60"/>
      <c r="R396" s="61"/>
      <c r="S396" s="62"/>
      <c r="T396" s="63"/>
      <c r="U396" s="63"/>
      <c r="V396" s="63"/>
      <c r="W396" s="63"/>
      <c r="X396" s="63"/>
      <c r="Y396" s="63"/>
      <c r="Z396" s="63"/>
      <c r="AA396" s="91"/>
    </row>
    <row r="397" ht="75.0" customHeight="1">
      <c r="A397" s="163"/>
      <c r="B397" s="157"/>
      <c r="C397" s="59"/>
      <c r="D397" s="158"/>
      <c r="E397" s="172"/>
      <c r="F397" s="59"/>
      <c r="G397" s="59"/>
      <c r="H397" s="59"/>
      <c r="I397" s="59"/>
      <c r="J397" s="56"/>
      <c r="K397" s="166"/>
      <c r="L397" s="216"/>
      <c r="M397" s="151"/>
      <c r="N397" s="195"/>
      <c r="O397" s="61"/>
      <c r="P397" s="166"/>
      <c r="Q397" s="60"/>
      <c r="R397" s="61"/>
      <c r="S397" s="62"/>
      <c r="T397" s="63"/>
      <c r="U397" s="63"/>
      <c r="V397" s="63"/>
      <c r="W397" s="63"/>
      <c r="X397" s="63"/>
      <c r="Y397" s="63"/>
      <c r="Z397" s="63"/>
      <c r="AA397" s="91"/>
    </row>
    <row r="398" ht="75.0" customHeight="1">
      <c r="A398" s="163"/>
      <c r="B398" s="157"/>
      <c r="C398" s="59"/>
      <c r="D398" s="158"/>
      <c r="E398" s="172"/>
      <c r="F398" s="59"/>
      <c r="G398" s="59"/>
      <c r="H398" s="59"/>
      <c r="I398" s="59"/>
      <c r="J398" s="56"/>
      <c r="K398" s="166"/>
      <c r="L398" s="216"/>
      <c r="M398" s="151"/>
      <c r="N398" s="61"/>
      <c r="O398" s="61"/>
      <c r="P398" s="61"/>
      <c r="Q398" s="60"/>
      <c r="R398" s="61"/>
      <c r="S398" s="62"/>
      <c r="T398" s="63"/>
      <c r="U398" s="63"/>
      <c r="V398" s="63"/>
      <c r="W398" s="63"/>
      <c r="X398" s="63"/>
      <c r="Y398" s="63"/>
      <c r="Z398" s="63"/>
      <c r="AA398" s="91"/>
    </row>
    <row r="399" ht="75.0" customHeight="1">
      <c r="A399" s="163"/>
      <c r="B399" s="157"/>
      <c r="C399" s="59"/>
      <c r="D399" s="158"/>
      <c r="E399" s="172"/>
      <c r="F399" s="59"/>
      <c r="G399" s="59"/>
      <c r="H399" s="59"/>
      <c r="I399" s="59"/>
      <c r="J399" s="56"/>
      <c r="K399" s="166"/>
      <c r="L399" s="216"/>
      <c r="M399" s="126"/>
      <c r="N399" s="196"/>
      <c r="O399" s="61"/>
      <c r="P399" s="61"/>
      <c r="Q399" s="60"/>
      <c r="R399" s="61"/>
      <c r="S399" s="62"/>
      <c r="T399" s="63"/>
      <c r="U399" s="63"/>
      <c r="V399" s="63"/>
      <c r="W399" s="63"/>
      <c r="X399" s="63"/>
      <c r="Y399" s="63"/>
      <c r="Z399" s="63"/>
      <c r="AA399" s="91"/>
    </row>
    <row r="400" ht="75.0" customHeight="1">
      <c r="A400" s="163"/>
      <c r="B400" s="157"/>
      <c r="C400" s="59"/>
      <c r="D400" s="158"/>
      <c r="E400" s="172"/>
      <c r="F400" s="59"/>
      <c r="G400" s="59"/>
      <c r="H400" s="59"/>
      <c r="I400" s="59"/>
      <c r="J400" s="56"/>
      <c r="K400" s="166"/>
      <c r="L400" s="216"/>
      <c r="M400" s="126"/>
      <c r="N400" s="61"/>
      <c r="O400" s="61"/>
      <c r="P400" s="61"/>
      <c r="Q400" s="60"/>
      <c r="R400" s="61"/>
      <c r="S400" s="62"/>
      <c r="T400" s="63"/>
      <c r="U400" s="63"/>
      <c r="V400" s="63"/>
      <c r="W400" s="63"/>
      <c r="X400" s="63"/>
      <c r="Y400" s="63"/>
      <c r="Z400" s="63"/>
      <c r="AA400" s="91"/>
    </row>
    <row r="401" ht="75.0" customHeight="1">
      <c r="A401" s="163"/>
      <c r="B401" s="157"/>
      <c r="C401" s="59"/>
      <c r="D401" s="158"/>
      <c r="E401" s="172"/>
      <c r="F401" s="59"/>
      <c r="G401" s="59"/>
      <c r="H401" s="59"/>
      <c r="I401" s="59"/>
      <c r="J401" s="56"/>
      <c r="K401" s="166"/>
      <c r="L401" s="216"/>
      <c r="M401" s="126"/>
      <c r="N401" s="61"/>
      <c r="O401" s="61"/>
      <c r="P401" s="61"/>
      <c r="Q401" s="60"/>
      <c r="R401" s="61"/>
      <c r="S401" s="62"/>
      <c r="T401" s="63"/>
      <c r="U401" s="63"/>
      <c r="V401" s="63"/>
      <c r="W401" s="63"/>
      <c r="X401" s="63"/>
      <c r="Y401" s="63"/>
      <c r="Z401" s="63"/>
      <c r="AA401" s="91"/>
    </row>
    <row r="402" ht="75.0" customHeight="1">
      <c r="A402" s="163"/>
      <c r="B402" s="157"/>
      <c r="C402" s="59"/>
      <c r="D402" s="158"/>
      <c r="E402" s="172"/>
      <c r="F402" s="59"/>
      <c r="G402" s="59"/>
      <c r="H402" s="59"/>
      <c r="I402" s="59"/>
      <c r="J402" s="56"/>
      <c r="K402" s="166"/>
      <c r="L402" s="216"/>
      <c r="M402" s="126"/>
      <c r="N402" s="196"/>
      <c r="O402" s="61"/>
      <c r="P402" s="61"/>
      <c r="Q402" s="60"/>
      <c r="R402" s="61"/>
      <c r="S402" s="62"/>
      <c r="T402" s="63"/>
      <c r="U402" s="63"/>
      <c r="V402" s="63"/>
      <c r="W402" s="63"/>
      <c r="X402" s="63"/>
      <c r="Y402" s="63"/>
      <c r="Z402" s="63"/>
      <c r="AA402" s="91"/>
    </row>
    <row r="403" ht="75.0" customHeight="1">
      <c r="A403" s="163"/>
      <c r="B403" s="157"/>
      <c r="C403" s="59"/>
      <c r="D403" s="158"/>
      <c r="E403" s="172"/>
      <c r="F403" s="59"/>
      <c r="G403" s="59"/>
      <c r="H403" s="59"/>
      <c r="I403" s="59"/>
      <c r="J403" s="56"/>
      <c r="K403" s="166"/>
      <c r="L403" s="216"/>
      <c r="M403" s="151"/>
      <c r="N403" s="195"/>
      <c r="O403" s="61"/>
      <c r="P403" s="166"/>
      <c r="Q403" s="60"/>
      <c r="R403" s="61"/>
      <c r="S403" s="62"/>
      <c r="T403" s="63"/>
      <c r="U403" s="63"/>
      <c r="V403" s="63"/>
      <c r="W403" s="63"/>
      <c r="X403" s="63"/>
      <c r="Y403" s="63"/>
      <c r="Z403" s="63"/>
      <c r="AA403" s="91"/>
    </row>
    <row r="404" ht="75.0" customHeight="1">
      <c r="A404" s="163"/>
      <c r="B404" s="157"/>
      <c r="C404" s="59"/>
      <c r="D404" s="158"/>
      <c r="E404" s="172"/>
      <c r="F404" s="59"/>
      <c r="G404" s="59"/>
      <c r="H404" s="59"/>
      <c r="I404" s="59"/>
      <c r="J404" s="56"/>
      <c r="K404" s="166"/>
      <c r="L404" s="216"/>
      <c r="M404" s="126"/>
      <c r="N404" s="196"/>
      <c r="O404" s="61"/>
      <c r="P404" s="61"/>
      <c r="Q404" s="60"/>
      <c r="R404" s="61"/>
      <c r="S404" s="62"/>
      <c r="T404" s="63"/>
      <c r="U404" s="63"/>
      <c r="V404" s="63"/>
      <c r="W404" s="63"/>
      <c r="X404" s="63"/>
      <c r="Y404" s="63"/>
      <c r="Z404" s="63"/>
      <c r="AA404" s="91"/>
    </row>
    <row r="405" ht="75.0" customHeight="1">
      <c r="A405" s="163"/>
      <c r="B405" s="157"/>
      <c r="C405" s="59"/>
      <c r="D405" s="158"/>
      <c r="E405" s="172"/>
      <c r="F405" s="59"/>
      <c r="G405" s="59"/>
      <c r="H405" s="59"/>
      <c r="I405" s="59"/>
      <c r="J405" s="56"/>
      <c r="K405" s="166"/>
      <c r="L405" s="216"/>
      <c r="M405" s="151"/>
      <c r="N405" s="195"/>
      <c r="O405" s="61"/>
      <c r="P405" s="166"/>
      <c r="Q405" s="60"/>
      <c r="R405" s="61"/>
      <c r="S405" s="62"/>
      <c r="T405" s="63"/>
      <c r="U405" s="63"/>
      <c r="V405" s="63"/>
      <c r="W405" s="63"/>
      <c r="X405" s="63"/>
      <c r="Y405" s="63"/>
      <c r="Z405" s="63"/>
      <c r="AA405" s="91"/>
    </row>
    <row r="406" ht="75.0" customHeight="1">
      <c r="A406" s="163"/>
      <c r="B406" s="157"/>
      <c r="C406" s="59"/>
      <c r="D406" s="158"/>
      <c r="E406" s="172"/>
      <c r="F406" s="59"/>
      <c r="G406" s="59"/>
      <c r="H406" s="59"/>
      <c r="I406" s="59"/>
      <c r="J406" s="56"/>
      <c r="K406" s="166"/>
      <c r="L406" s="216"/>
      <c r="M406" s="151"/>
      <c r="N406" s="195"/>
      <c r="O406" s="61"/>
      <c r="P406" s="166"/>
      <c r="Q406" s="60"/>
      <c r="R406" s="61"/>
      <c r="S406" s="62"/>
      <c r="T406" s="63"/>
      <c r="U406" s="63"/>
      <c r="V406" s="63"/>
      <c r="W406" s="63"/>
      <c r="X406" s="63"/>
      <c r="Y406" s="63"/>
      <c r="Z406" s="63"/>
      <c r="AA406" s="91"/>
    </row>
    <row r="407" ht="75.0" customHeight="1">
      <c r="A407" s="163"/>
      <c r="B407" s="157"/>
      <c r="C407" s="59"/>
      <c r="D407" s="158"/>
      <c r="E407" s="172"/>
      <c r="F407" s="59"/>
      <c r="G407" s="59"/>
      <c r="H407" s="59"/>
      <c r="I407" s="59"/>
      <c r="J407" s="56"/>
      <c r="K407" s="166"/>
      <c r="L407" s="216"/>
      <c r="M407" s="151"/>
      <c r="N407" s="195"/>
      <c r="O407" s="61"/>
      <c r="P407" s="166"/>
      <c r="Q407" s="60"/>
      <c r="R407" s="61"/>
      <c r="S407" s="62"/>
      <c r="T407" s="63"/>
      <c r="U407" s="63"/>
      <c r="V407" s="63"/>
      <c r="W407" s="63"/>
      <c r="X407" s="63"/>
      <c r="Y407" s="63"/>
      <c r="Z407" s="63"/>
      <c r="AA407" s="91"/>
    </row>
    <row r="408" ht="75.0" customHeight="1">
      <c r="A408" s="163"/>
      <c r="B408" s="157"/>
      <c r="C408" s="59"/>
      <c r="D408" s="158"/>
      <c r="E408" s="172"/>
      <c r="F408" s="59"/>
      <c r="G408" s="59"/>
      <c r="H408" s="59"/>
      <c r="I408" s="59"/>
      <c r="J408" s="56"/>
      <c r="K408" s="166"/>
      <c r="L408" s="216"/>
      <c r="M408" s="126"/>
      <c r="N408" s="61"/>
      <c r="O408" s="61"/>
      <c r="P408" s="61"/>
      <c r="Q408" s="60"/>
      <c r="R408" s="61"/>
      <c r="S408" s="62"/>
      <c r="T408" s="63"/>
      <c r="U408" s="63"/>
      <c r="V408" s="63"/>
      <c r="W408" s="63"/>
      <c r="X408" s="63"/>
      <c r="Y408" s="63"/>
      <c r="Z408" s="63"/>
      <c r="AA408" s="91"/>
    </row>
    <row r="409" ht="75.0" customHeight="1">
      <c r="A409" s="163"/>
      <c r="B409" s="157"/>
      <c r="C409" s="59"/>
      <c r="D409" s="158"/>
      <c r="E409" s="172"/>
      <c r="F409" s="59"/>
      <c r="G409" s="59"/>
      <c r="H409" s="59"/>
      <c r="I409" s="59"/>
      <c r="J409" s="56"/>
      <c r="K409" s="166"/>
      <c r="L409" s="216"/>
      <c r="M409" s="126"/>
      <c r="N409" s="61"/>
      <c r="O409" s="61"/>
      <c r="P409" s="61"/>
      <c r="Q409" s="60"/>
      <c r="R409" s="61"/>
      <c r="S409" s="62"/>
      <c r="T409" s="63"/>
      <c r="U409" s="63"/>
      <c r="V409" s="63"/>
      <c r="W409" s="63"/>
      <c r="X409" s="63"/>
      <c r="Y409" s="63"/>
      <c r="Z409" s="63"/>
      <c r="AA409" s="91"/>
    </row>
    <row r="410" ht="75.0" customHeight="1">
      <c r="A410" s="163"/>
      <c r="B410" s="157"/>
      <c r="C410" s="59"/>
      <c r="D410" s="158"/>
      <c r="E410" s="172"/>
      <c r="F410" s="59"/>
      <c r="G410" s="59"/>
      <c r="H410" s="59"/>
      <c r="I410" s="59"/>
      <c r="J410" s="56"/>
      <c r="K410" s="166"/>
      <c r="L410" s="216"/>
      <c r="M410" s="126"/>
      <c r="N410" s="61"/>
      <c r="O410" s="61"/>
      <c r="P410" s="61"/>
      <c r="Q410" s="60"/>
      <c r="R410" s="61"/>
      <c r="S410" s="62"/>
      <c r="T410" s="63"/>
      <c r="U410" s="63"/>
      <c r="V410" s="63"/>
      <c r="W410" s="63"/>
      <c r="X410" s="63"/>
      <c r="Y410" s="63"/>
      <c r="Z410" s="63"/>
      <c r="AA410" s="91"/>
    </row>
    <row r="411" ht="75.0" customHeight="1">
      <c r="A411" s="163"/>
      <c r="B411" s="157"/>
      <c r="C411" s="59"/>
      <c r="D411" s="158"/>
      <c r="E411" s="172"/>
      <c r="F411" s="59"/>
      <c r="G411" s="59"/>
      <c r="H411" s="59"/>
      <c r="I411" s="59"/>
      <c r="J411" s="56"/>
      <c r="K411" s="166"/>
      <c r="L411" s="216"/>
      <c r="M411" s="126"/>
      <c r="N411" s="61"/>
      <c r="O411" s="61"/>
      <c r="P411" s="61"/>
      <c r="Q411" s="60"/>
      <c r="R411" s="61"/>
      <c r="S411" s="62"/>
      <c r="T411" s="63"/>
      <c r="U411" s="63"/>
      <c r="V411" s="63"/>
      <c r="W411" s="63"/>
      <c r="X411" s="63"/>
      <c r="Y411" s="63"/>
      <c r="Z411" s="63"/>
      <c r="AA411" s="91"/>
    </row>
    <row r="412" ht="75.0" customHeight="1">
      <c r="A412" s="163"/>
      <c r="B412" s="157"/>
      <c r="C412" s="59"/>
      <c r="D412" s="158"/>
      <c r="E412" s="172"/>
      <c r="F412" s="59"/>
      <c r="G412" s="59"/>
      <c r="H412" s="59"/>
      <c r="I412" s="59"/>
      <c r="J412" s="56"/>
      <c r="K412" s="166"/>
      <c r="L412" s="216"/>
      <c r="M412" s="126"/>
      <c r="N412" s="61"/>
      <c r="O412" s="61"/>
      <c r="P412" s="61"/>
      <c r="Q412" s="60"/>
      <c r="R412" s="61"/>
      <c r="S412" s="62"/>
      <c r="T412" s="63"/>
      <c r="U412" s="63"/>
      <c r="V412" s="63"/>
      <c r="W412" s="63"/>
      <c r="X412" s="63"/>
      <c r="Y412" s="63"/>
      <c r="Z412" s="63"/>
      <c r="AA412" s="91"/>
    </row>
    <row r="413" ht="75.0" customHeight="1">
      <c r="A413" s="163"/>
      <c r="B413" s="157"/>
      <c r="C413" s="59"/>
      <c r="D413" s="158"/>
      <c r="E413" s="172"/>
      <c r="F413" s="59"/>
      <c r="G413" s="59"/>
      <c r="H413" s="59"/>
      <c r="I413" s="59"/>
      <c r="J413" s="56"/>
      <c r="K413" s="166"/>
      <c r="L413" s="216"/>
      <c r="M413" s="151"/>
      <c r="N413" s="195"/>
      <c r="O413" s="61"/>
      <c r="P413" s="166"/>
      <c r="Q413" s="60"/>
      <c r="R413" s="61"/>
      <c r="S413" s="62"/>
      <c r="T413" s="63"/>
      <c r="U413" s="63"/>
      <c r="V413" s="63"/>
      <c r="W413" s="63"/>
      <c r="X413" s="63"/>
      <c r="Y413" s="63"/>
      <c r="Z413" s="63"/>
      <c r="AA413" s="91"/>
    </row>
    <row r="414" ht="75.0" customHeight="1">
      <c r="A414" s="163"/>
      <c r="B414" s="157"/>
      <c r="C414" s="59"/>
      <c r="D414" s="158"/>
      <c r="E414" s="172"/>
      <c r="F414" s="59"/>
      <c r="G414" s="59"/>
      <c r="H414" s="59"/>
      <c r="I414" s="59"/>
      <c r="J414" s="56"/>
      <c r="K414" s="166"/>
      <c r="L414" s="216"/>
      <c r="M414" s="126"/>
      <c r="N414" s="61"/>
      <c r="O414" s="61"/>
      <c r="P414" s="61"/>
      <c r="Q414" s="60"/>
      <c r="R414" s="61"/>
      <c r="S414" s="62"/>
      <c r="T414" s="63"/>
      <c r="U414" s="63"/>
      <c r="V414" s="63"/>
      <c r="W414" s="63"/>
      <c r="X414" s="63"/>
      <c r="Y414" s="63"/>
      <c r="Z414" s="63"/>
      <c r="AA414" s="91"/>
    </row>
    <row r="415" ht="75.0" customHeight="1">
      <c r="A415" s="163"/>
      <c r="B415" s="157"/>
      <c r="C415" s="59"/>
      <c r="D415" s="158"/>
      <c r="E415" s="172"/>
      <c r="F415" s="59"/>
      <c r="G415" s="59"/>
      <c r="H415" s="59"/>
      <c r="I415" s="59"/>
      <c r="J415" s="56"/>
      <c r="K415" s="166"/>
      <c r="L415" s="216"/>
      <c r="M415" s="126"/>
      <c r="N415" s="61"/>
      <c r="O415" s="61"/>
      <c r="P415" s="61"/>
      <c r="Q415" s="60"/>
      <c r="R415" s="61"/>
      <c r="S415" s="62"/>
      <c r="T415" s="63"/>
      <c r="U415" s="63"/>
      <c r="V415" s="63"/>
      <c r="W415" s="63"/>
      <c r="X415" s="63"/>
      <c r="Y415" s="63"/>
      <c r="Z415" s="63"/>
      <c r="AA415" s="91"/>
    </row>
    <row r="416" ht="75.0" customHeight="1">
      <c r="A416" s="163"/>
      <c r="B416" s="157"/>
      <c r="C416" s="59"/>
      <c r="D416" s="158"/>
      <c r="E416" s="172"/>
      <c r="F416" s="59"/>
      <c r="G416" s="59"/>
      <c r="H416" s="59"/>
      <c r="I416" s="59"/>
      <c r="J416" s="56"/>
      <c r="K416" s="166"/>
      <c r="L416" s="216"/>
      <c r="M416" s="126"/>
      <c r="N416" s="61"/>
      <c r="O416" s="61"/>
      <c r="P416" s="61"/>
      <c r="Q416" s="60"/>
      <c r="R416" s="61"/>
      <c r="S416" s="62"/>
      <c r="T416" s="63"/>
      <c r="U416" s="63"/>
      <c r="V416" s="63"/>
      <c r="W416" s="63"/>
      <c r="X416" s="63"/>
      <c r="Y416" s="63"/>
      <c r="Z416" s="63"/>
      <c r="AA416" s="91"/>
    </row>
    <row r="417" ht="75.0" customHeight="1">
      <c r="A417" s="163"/>
      <c r="B417" s="157"/>
      <c r="C417" s="59"/>
      <c r="D417" s="158"/>
      <c r="E417" s="172"/>
      <c r="F417" s="59"/>
      <c r="G417" s="59"/>
      <c r="H417" s="59"/>
      <c r="I417" s="59"/>
      <c r="J417" s="56"/>
      <c r="K417" s="166"/>
      <c r="L417" s="216"/>
      <c r="M417" s="151"/>
      <c r="N417" s="195"/>
      <c r="O417" s="61"/>
      <c r="P417" s="166"/>
      <c r="Q417" s="60"/>
      <c r="R417" s="61"/>
      <c r="S417" s="62"/>
      <c r="T417" s="63"/>
      <c r="U417" s="63"/>
      <c r="V417" s="63"/>
      <c r="W417" s="63"/>
      <c r="X417" s="63"/>
      <c r="Y417" s="63"/>
      <c r="Z417" s="63"/>
      <c r="AA417" s="91"/>
    </row>
    <row r="418" ht="75.0" customHeight="1">
      <c r="A418" s="163"/>
      <c r="B418" s="157"/>
      <c r="C418" s="59"/>
      <c r="D418" s="158"/>
      <c r="E418" s="172"/>
      <c r="F418" s="59"/>
      <c r="G418" s="59"/>
      <c r="H418" s="59"/>
      <c r="I418" s="59"/>
      <c r="J418" s="56"/>
      <c r="K418" s="166"/>
      <c r="L418" s="216"/>
      <c r="M418" s="126"/>
      <c r="N418" s="61"/>
      <c r="O418" s="61"/>
      <c r="P418" s="61"/>
      <c r="Q418" s="60"/>
      <c r="R418" s="61"/>
      <c r="S418" s="62"/>
      <c r="T418" s="63"/>
      <c r="U418" s="63"/>
      <c r="V418" s="63"/>
      <c r="W418" s="63"/>
      <c r="X418" s="63"/>
      <c r="Y418" s="63"/>
      <c r="Z418" s="63"/>
      <c r="AA418" s="91"/>
    </row>
    <row r="419" ht="75.0" customHeight="1">
      <c r="A419" s="163"/>
      <c r="B419" s="157"/>
      <c r="C419" s="59"/>
      <c r="D419" s="158"/>
      <c r="E419" s="172"/>
      <c r="F419" s="59"/>
      <c r="G419" s="59"/>
      <c r="H419" s="59"/>
      <c r="I419" s="59"/>
      <c r="J419" s="56"/>
      <c r="K419" s="166"/>
      <c r="L419" s="216"/>
      <c r="M419" s="126"/>
      <c r="N419" s="61"/>
      <c r="O419" s="61"/>
      <c r="P419" s="61"/>
      <c r="Q419" s="60"/>
      <c r="R419" s="61"/>
      <c r="S419" s="62"/>
      <c r="T419" s="63"/>
      <c r="U419" s="63"/>
      <c r="V419" s="63"/>
      <c r="W419" s="63"/>
      <c r="X419" s="63"/>
      <c r="Y419" s="63"/>
      <c r="Z419" s="63"/>
      <c r="AA419" s="91"/>
    </row>
    <row r="420" ht="75.0" customHeight="1">
      <c r="A420" s="163"/>
      <c r="B420" s="157"/>
      <c r="C420" s="59"/>
      <c r="D420" s="158"/>
      <c r="E420" s="172"/>
      <c r="F420" s="59"/>
      <c r="G420" s="59"/>
      <c r="H420" s="59"/>
      <c r="I420" s="59"/>
      <c r="J420" s="56"/>
      <c r="K420" s="166"/>
      <c r="L420" s="216"/>
      <c r="M420" s="151"/>
      <c r="N420" s="195"/>
      <c r="O420" s="61"/>
      <c r="P420" s="166"/>
      <c r="Q420" s="60"/>
      <c r="R420" s="61"/>
      <c r="S420" s="62"/>
      <c r="T420" s="63"/>
      <c r="U420" s="63"/>
      <c r="V420" s="63"/>
      <c r="W420" s="63"/>
      <c r="X420" s="63"/>
      <c r="Y420" s="63"/>
      <c r="Z420" s="63"/>
      <c r="AA420" s="91"/>
    </row>
    <row r="421" ht="75.0" customHeight="1">
      <c r="A421" s="163"/>
      <c r="B421" s="157"/>
      <c r="C421" s="59"/>
      <c r="D421" s="158"/>
      <c r="E421" s="172"/>
      <c r="F421" s="59"/>
      <c r="G421" s="59"/>
      <c r="H421" s="59"/>
      <c r="I421" s="59"/>
      <c r="J421" s="56"/>
      <c r="K421" s="166"/>
      <c r="L421" s="216"/>
      <c r="M421" s="126"/>
      <c r="N421" s="61"/>
      <c r="O421" s="61"/>
      <c r="P421" s="61"/>
      <c r="Q421" s="60"/>
      <c r="R421" s="61"/>
      <c r="S421" s="62"/>
      <c r="T421" s="63"/>
      <c r="U421" s="63"/>
      <c r="V421" s="63"/>
      <c r="W421" s="63"/>
      <c r="X421" s="63"/>
      <c r="Y421" s="63"/>
      <c r="Z421" s="63"/>
      <c r="AA421" s="91"/>
    </row>
    <row r="422" ht="75.0" customHeight="1">
      <c r="A422" s="163"/>
      <c r="B422" s="157"/>
      <c r="C422" s="59"/>
      <c r="D422" s="158"/>
      <c r="E422" s="172"/>
      <c r="F422" s="163"/>
      <c r="G422" s="59"/>
      <c r="H422" s="59"/>
      <c r="I422" s="59"/>
      <c r="J422" s="56"/>
      <c r="K422" s="166"/>
      <c r="L422" s="216"/>
      <c r="M422" s="151"/>
      <c r="N422" s="195"/>
      <c r="O422" s="61"/>
      <c r="P422" s="166"/>
      <c r="Q422" s="60"/>
      <c r="R422" s="61"/>
      <c r="S422" s="62"/>
      <c r="T422" s="63"/>
      <c r="U422" s="63"/>
      <c r="V422" s="63"/>
      <c r="W422" s="63"/>
      <c r="X422" s="63"/>
      <c r="Y422" s="63"/>
      <c r="Z422" s="63"/>
      <c r="AA422" s="91"/>
    </row>
    <row r="423" ht="75.0" customHeight="1">
      <c r="A423" s="163"/>
      <c r="B423" s="157"/>
      <c r="C423" s="59"/>
      <c r="D423" s="158"/>
      <c r="E423" s="172"/>
      <c r="F423" s="163"/>
      <c r="G423" s="59"/>
      <c r="H423" s="59"/>
      <c r="I423" s="59"/>
      <c r="J423" s="56"/>
      <c r="K423" s="166"/>
      <c r="L423" s="216"/>
      <c r="M423" s="126"/>
      <c r="N423" s="61"/>
      <c r="O423" s="61"/>
      <c r="P423" s="61"/>
      <c r="Q423" s="60"/>
      <c r="R423" s="61"/>
      <c r="S423" s="62"/>
      <c r="T423" s="63"/>
      <c r="U423" s="63"/>
      <c r="V423" s="63"/>
      <c r="W423" s="63"/>
      <c r="X423" s="63"/>
      <c r="Y423" s="63"/>
      <c r="Z423" s="63"/>
      <c r="AA423" s="91"/>
    </row>
    <row r="424" ht="75.0" customHeight="1">
      <c r="A424" s="163"/>
      <c r="B424" s="157"/>
      <c r="C424" s="59"/>
      <c r="D424" s="158"/>
      <c r="E424" s="172"/>
      <c r="F424" s="59"/>
      <c r="G424" s="59"/>
      <c r="H424" s="59"/>
      <c r="I424" s="59"/>
      <c r="J424" s="56"/>
      <c r="K424" s="166"/>
      <c r="L424" s="216"/>
      <c r="M424" s="126"/>
      <c r="N424" s="61"/>
      <c r="O424" s="61"/>
      <c r="P424" s="61"/>
      <c r="Q424" s="60"/>
      <c r="R424" s="61"/>
      <c r="S424" s="62"/>
      <c r="T424" s="63"/>
      <c r="U424" s="63"/>
      <c r="V424" s="63"/>
      <c r="W424" s="63"/>
      <c r="X424" s="63"/>
      <c r="Y424" s="63"/>
      <c r="Z424" s="63"/>
      <c r="AA424" s="91"/>
    </row>
    <row r="425" ht="75.0" customHeight="1">
      <c r="A425" s="163"/>
      <c r="B425" s="157"/>
      <c r="C425" s="59"/>
      <c r="D425" s="158"/>
      <c r="E425" s="172"/>
      <c r="F425" s="59"/>
      <c r="G425" s="59"/>
      <c r="H425" s="59"/>
      <c r="I425" s="59"/>
      <c r="J425" s="56"/>
      <c r="K425" s="166"/>
      <c r="L425" s="216"/>
      <c r="M425" s="151"/>
      <c r="N425" s="195"/>
      <c r="O425" s="61"/>
      <c r="P425" s="166"/>
      <c r="Q425" s="60"/>
      <c r="R425" s="61"/>
      <c r="S425" s="62"/>
      <c r="T425" s="63"/>
      <c r="U425" s="63"/>
      <c r="V425" s="63"/>
      <c r="W425" s="63"/>
      <c r="X425" s="63"/>
      <c r="Y425" s="63"/>
      <c r="Z425" s="63"/>
      <c r="AA425" s="91"/>
    </row>
    <row r="426" ht="75.0" customHeight="1">
      <c r="A426" s="163"/>
      <c r="B426" s="157"/>
      <c r="C426" s="59"/>
      <c r="D426" s="158"/>
      <c r="E426" s="172"/>
      <c r="F426" s="59"/>
      <c r="G426" s="59"/>
      <c r="H426" s="59"/>
      <c r="I426" s="59"/>
      <c r="J426" s="56"/>
      <c r="K426" s="166"/>
      <c r="L426" s="216"/>
      <c r="M426" s="126"/>
      <c r="N426" s="61"/>
      <c r="O426" s="61"/>
      <c r="P426" s="61"/>
      <c r="Q426" s="60"/>
      <c r="R426" s="61"/>
      <c r="S426" s="62"/>
      <c r="T426" s="63"/>
      <c r="U426" s="63"/>
      <c r="V426" s="63"/>
      <c r="W426" s="63"/>
      <c r="X426" s="63"/>
      <c r="Y426" s="63"/>
      <c r="Z426" s="63"/>
      <c r="AA426" s="91"/>
    </row>
    <row r="427" ht="75.0" customHeight="1">
      <c r="A427" s="163"/>
      <c r="B427" s="157"/>
      <c r="C427" s="59"/>
      <c r="D427" s="158"/>
      <c r="E427" s="172"/>
      <c r="F427" s="59"/>
      <c r="G427" s="59"/>
      <c r="H427" s="59"/>
      <c r="I427" s="59"/>
      <c r="J427" s="56"/>
      <c r="K427" s="166"/>
      <c r="L427" s="216"/>
      <c r="M427" s="126"/>
      <c r="N427" s="61"/>
      <c r="O427" s="61"/>
      <c r="P427" s="61"/>
      <c r="Q427" s="60"/>
      <c r="R427" s="61"/>
      <c r="S427" s="62"/>
      <c r="T427" s="63"/>
      <c r="U427" s="63"/>
      <c r="V427" s="63"/>
      <c r="W427" s="63"/>
      <c r="X427" s="63"/>
      <c r="Y427" s="63"/>
      <c r="Z427" s="63"/>
      <c r="AA427" s="91"/>
    </row>
    <row r="428" ht="75.0" customHeight="1">
      <c r="A428" s="163"/>
      <c r="B428" s="157"/>
      <c r="C428" s="59"/>
      <c r="D428" s="158"/>
      <c r="E428" s="172"/>
      <c r="F428" s="59"/>
      <c r="G428" s="59"/>
      <c r="H428" s="59"/>
      <c r="I428" s="56"/>
      <c r="J428" s="59"/>
      <c r="K428" s="166"/>
      <c r="L428" s="216"/>
      <c r="M428" s="126"/>
      <c r="N428" s="61"/>
      <c r="O428" s="61"/>
      <c r="P428" s="61"/>
      <c r="Q428" s="60"/>
      <c r="R428" s="61"/>
      <c r="S428" s="62"/>
      <c r="T428" s="63"/>
      <c r="U428" s="63"/>
      <c r="V428" s="63"/>
      <c r="W428" s="63"/>
      <c r="X428" s="63"/>
      <c r="Y428" s="63"/>
      <c r="Z428" s="63"/>
      <c r="AA428" s="91"/>
    </row>
    <row r="429" ht="75.0" customHeight="1">
      <c r="A429" s="163"/>
      <c r="B429" s="157"/>
      <c r="C429" s="59"/>
      <c r="D429" s="158"/>
      <c r="E429" s="172"/>
      <c r="F429" s="59"/>
      <c r="G429" s="59"/>
      <c r="H429" s="59"/>
      <c r="I429" s="59"/>
      <c r="J429" s="56"/>
      <c r="K429" s="166"/>
      <c r="L429" s="216"/>
      <c r="M429" s="126"/>
      <c r="N429" s="196"/>
      <c r="O429" s="61"/>
      <c r="P429" s="61"/>
      <c r="Q429" s="60"/>
      <c r="R429" s="61"/>
      <c r="S429" s="62"/>
      <c r="T429" s="63"/>
      <c r="U429" s="63"/>
      <c r="V429" s="63"/>
      <c r="W429" s="63"/>
      <c r="X429" s="63"/>
      <c r="Y429" s="63"/>
      <c r="Z429" s="63"/>
      <c r="AA429" s="91"/>
    </row>
    <row r="430" ht="75.0" customHeight="1">
      <c r="A430" s="163"/>
      <c r="B430" s="157"/>
      <c r="C430" s="59"/>
      <c r="D430" s="158"/>
      <c r="E430" s="172"/>
      <c r="F430" s="59"/>
      <c r="G430" s="59"/>
      <c r="H430" s="59"/>
      <c r="I430" s="59"/>
      <c r="J430" s="59"/>
      <c r="K430" s="166"/>
      <c r="L430" s="216"/>
      <c r="M430" s="126"/>
      <c r="N430" s="61"/>
      <c r="O430" s="61"/>
      <c r="P430" s="61"/>
      <c r="Q430" s="60"/>
      <c r="R430" s="61"/>
      <c r="S430" s="62"/>
      <c r="T430" s="63"/>
      <c r="U430" s="63"/>
      <c r="V430" s="63"/>
      <c r="W430" s="63"/>
      <c r="X430" s="63"/>
      <c r="Y430" s="63"/>
      <c r="Z430" s="63"/>
      <c r="AA430" s="91"/>
    </row>
    <row r="431" ht="75.0" customHeight="1">
      <c r="A431" s="163"/>
      <c r="B431" s="157"/>
      <c r="C431" s="59"/>
      <c r="D431" s="158"/>
      <c r="E431" s="172"/>
      <c r="F431" s="59"/>
      <c r="G431" s="59"/>
      <c r="H431" s="59"/>
      <c r="I431" s="59"/>
      <c r="J431" s="59"/>
      <c r="K431" s="166"/>
      <c r="L431" s="216"/>
      <c r="M431" s="126"/>
      <c r="N431" s="61"/>
      <c r="O431" s="61"/>
      <c r="P431" s="61"/>
      <c r="Q431" s="60"/>
      <c r="R431" s="61"/>
      <c r="S431" s="62"/>
      <c r="T431" s="63"/>
      <c r="U431" s="63"/>
      <c r="V431" s="63"/>
      <c r="W431" s="63"/>
      <c r="X431" s="63"/>
      <c r="Y431" s="63"/>
      <c r="Z431" s="63"/>
      <c r="AA431" s="91"/>
    </row>
    <row r="432" ht="75.0" customHeight="1">
      <c r="A432" s="163"/>
      <c r="B432" s="157"/>
      <c r="C432" s="59"/>
      <c r="D432" s="158"/>
      <c r="E432" s="172"/>
      <c r="F432" s="59"/>
      <c r="G432" s="59"/>
      <c r="H432" s="59"/>
      <c r="I432" s="56"/>
      <c r="J432" s="59"/>
      <c r="K432" s="166"/>
      <c r="L432" s="216"/>
      <c r="M432" s="126"/>
      <c r="N432" s="61"/>
      <c r="O432" s="61"/>
      <c r="P432" s="61"/>
      <c r="Q432" s="60"/>
      <c r="R432" s="61"/>
      <c r="S432" s="62"/>
      <c r="T432" s="63"/>
      <c r="U432" s="63"/>
      <c r="V432" s="63"/>
      <c r="W432" s="63"/>
      <c r="X432" s="63"/>
      <c r="Y432" s="63"/>
      <c r="Z432" s="63"/>
      <c r="AA432" s="91"/>
    </row>
    <row r="433" ht="75.0" customHeight="1">
      <c r="A433" s="163"/>
      <c r="B433" s="157"/>
      <c r="C433" s="59"/>
      <c r="D433" s="158"/>
      <c r="E433" s="172"/>
      <c r="F433" s="59"/>
      <c r="G433" s="59"/>
      <c r="H433" s="59"/>
      <c r="I433" s="59"/>
      <c r="J433" s="56"/>
      <c r="K433" s="166"/>
      <c r="L433" s="216"/>
      <c r="M433" s="126"/>
      <c r="N433" s="196"/>
      <c r="O433" s="61"/>
      <c r="P433" s="61"/>
      <c r="Q433" s="60"/>
      <c r="R433" s="61"/>
      <c r="S433" s="62"/>
      <c r="T433" s="63"/>
      <c r="U433" s="63"/>
      <c r="V433" s="63"/>
      <c r="W433" s="63"/>
      <c r="X433" s="63"/>
      <c r="Y433" s="63"/>
      <c r="Z433" s="63"/>
      <c r="AA433" s="91"/>
    </row>
    <row r="434" ht="75.0" customHeight="1">
      <c r="A434" s="163"/>
      <c r="B434" s="157"/>
      <c r="C434" s="59"/>
      <c r="D434" s="158"/>
      <c r="E434" s="172"/>
      <c r="F434" s="59"/>
      <c r="G434" s="59"/>
      <c r="H434" s="59"/>
      <c r="I434" s="56"/>
      <c r="J434" s="59"/>
      <c r="K434" s="166"/>
      <c r="L434" s="216"/>
      <c r="M434" s="126"/>
      <c r="N434" s="196"/>
      <c r="O434" s="61"/>
      <c r="P434" s="61"/>
      <c r="Q434" s="60"/>
      <c r="R434" s="61"/>
      <c r="S434" s="62"/>
      <c r="T434" s="63"/>
      <c r="U434" s="63"/>
      <c r="V434" s="63"/>
      <c r="W434" s="63"/>
      <c r="X434" s="63"/>
      <c r="Y434" s="63"/>
      <c r="Z434" s="63"/>
      <c r="AA434" s="91"/>
    </row>
    <row r="435" ht="75.0" customHeight="1">
      <c r="A435" s="163"/>
      <c r="B435" s="157"/>
      <c r="C435" s="59"/>
      <c r="D435" s="158"/>
      <c r="E435" s="172"/>
      <c r="F435" s="59"/>
      <c r="G435" s="59"/>
      <c r="H435" s="59"/>
      <c r="I435" s="59"/>
      <c r="J435" s="56"/>
      <c r="K435" s="166"/>
      <c r="L435" s="216"/>
      <c r="M435" s="126"/>
      <c r="N435" s="61"/>
      <c r="O435" s="61"/>
      <c r="P435" s="61"/>
      <c r="Q435" s="60"/>
      <c r="R435" s="61"/>
      <c r="S435" s="62"/>
      <c r="T435" s="63"/>
      <c r="U435" s="63"/>
      <c r="V435" s="63"/>
      <c r="W435" s="63"/>
      <c r="X435" s="63"/>
      <c r="Y435" s="63"/>
      <c r="Z435" s="63"/>
      <c r="AA435" s="91"/>
    </row>
    <row r="436" ht="75.0" customHeight="1">
      <c r="A436" s="163"/>
      <c r="B436" s="157"/>
      <c r="C436" s="59"/>
      <c r="D436" s="158"/>
      <c r="E436" s="172"/>
      <c r="F436" s="59"/>
      <c r="G436" s="59"/>
      <c r="H436" s="59"/>
      <c r="I436" s="59"/>
      <c r="J436" s="56"/>
      <c r="K436" s="166"/>
      <c r="L436" s="216"/>
      <c r="M436" s="126"/>
      <c r="N436" s="61"/>
      <c r="O436" s="61"/>
      <c r="P436" s="61"/>
      <c r="Q436" s="60"/>
      <c r="R436" s="61"/>
      <c r="S436" s="62"/>
      <c r="T436" s="63"/>
      <c r="U436" s="63"/>
      <c r="V436" s="63"/>
      <c r="W436" s="63"/>
      <c r="X436" s="63"/>
      <c r="Y436" s="63"/>
      <c r="Z436" s="63"/>
      <c r="AA436" s="91"/>
    </row>
    <row r="437" ht="75.0" customHeight="1">
      <c r="A437" s="163"/>
      <c r="B437" s="157"/>
      <c r="C437" s="59"/>
      <c r="D437" s="158"/>
      <c r="E437" s="172"/>
      <c r="F437" s="59"/>
      <c r="G437" s="59"/>
      <c r="H437" s="59"/>
      <c r="I437" s="59"/>
      <c r="J437" s="56"/>
      <c r="K437" s="166"/>
      <c r="L437" s="216"/>
      <c r="M437" s="126"/>
      <c r="N437" s="61"/>
      <c r="O437" s="61"/>
      <c r="P437" s="61"/>
      <c r="Q437" s="91"/>
      <c r="R437" s="61"/>
      <c r="S437" s="91"/>
      <c r="T437" s="91"/>
      <c r="U437" s="91"/>
      <c r="V437" s="91"/>
      <c r="W437" s="91"/>
      <c r="X437" s="91"/>
      <c r="Y437" s="91"/>
      <c r="Z437" s="91"/>
      <c r="AA437" s="91"/>
    </row>
    <row r="438" ht="75.0" customHeight="1">
      <c r="A438" s="163"/>
      <c r="B438" s="157"/>
      <c r="C438" s="59"/>
      <c r="D438" s="158"/>
      <c r="E438" s="172"/>
      <c r="F438" s="59"/>
      <c r="G438" s="59"/>
      <c r="H438" s="59"/>
      <c r="I438" s="59"/>
      <c r="J438" s="56"/>
      <c r="K438" s="166"/>
      <c r="L438" s="216"/>
      <c r="M438" s="126"/>
      <c r="N438" s="61"/>
      <c r="O438" s="61"/>
      <c r="P438" s="61"/>
      <c r="Q438" s="35"/>
      <c r="R438" s="56"/>
      <c r="S438" s="35"/>
      <c r="T438" s="35"/>
      <c r="U438" s="35"/>
      <c r="V438" s="35"/>
      <c r="W438" s="35"/>
      <c r="X438" s="35"/>
      <c r="Y438" s="35"/>
      <c r="Z438" s="35"/>
      <c r="AA438" s="35"/>
    </row>
    <row r="439" ht="75.0" customHeight="1">
      <c r="A439" s="163"/>
      <c r="B439" s="157"/>
      <c r="C439" s="59"/>
      <c r="D439" s="158"/>
      <c r="E439" s="172"/>
      <c r="F439" s="59"/>
      <c r="G439" s="59"/>
      <c r="H439" s="59"/>
      <c r="I439" s="59"/>
      <c r="J439" s="56"/>
      <c r="K439" s="166"/>
      <c r="L439" s="216"/>
      <c r="M439" s="151"/>
      <c r="N439" s="195"/>
      <c r="O439" s="61"/>
      <c r="P439" s="166"/>
      <c r="Q439" s="60"/>
      <c r="R439" s="61"/>
      <c r="S439" s="62"/>
      <c r="T439" s="63"/>
      <c r="U439" s="63"/>
      <c r="V439" s="63"/>
      <c r="W439" s="63"/>
      <c r="X439" s="63"/>
      <c r="Y439" s="63"/>
      <c r="Z439" s="63"/>
      <c r="AA439" s="91"/>
    </row>
    <row r="440" ht="75.0" customHeight="1">
      <c r="A440" s="163"/>
      <c r="B440" s="157"/>
      <c r="C440" s="59"/>
      <c r="D440" s="158"/>
      <c r="E440" s="172"/>
      <c r="F440" s="59"/>
      <c r="G440" s="59"/>
      <c r="H440" s="59"/>
      <c r="I440" s="59"/>
      <c r="J440" s="56"/>
      <c r="K440" s="166"/>
      <c r="L440" s="216"/>
      <c r="M440" s="126"/>
      <c r="N440" s="196"/>
      <c r="O440" s="61"/>
      <c r="P440" s="61"/>
      <c r="Q440" s="60"/>
      <c r="R440" s="61"/>
      <c r="S440" s="62"/>
      <c r="T440" s="63"/>
      <c r="U440" s="63"/>
      <c r="V440" s="63"/>
      <c r="W440" s="63"/>
      <c r="X440" s="63"/>
      <c r="Y440" s="63"/>
      <c r="Z440" s="63"/>
      <c r="AA440" s="91"/>
    </row>
    <row r="441" ht="75.0" customHeight="1">
      <c r="A441" s="163"/>
      <c r="B441" s="157"/>
      <c r="C441" s="59"/>
      <c r="D441" s="158"/>
      <c r="E441" s="172"/>
      <c r="F441" s="59"/>
      <c r="G441" s="59"/>
      <c r="H441" s="59"/>
      <c r="I441" s="59"/>
      <c r="J441" s="56"/>
      <c r="K441" s="166"/>
      <c r="L441" s="216"/>
      <c r="M441" s="126"/>
      <c r="N441" s="61"/>
      <c r="O441" s="61"/>
      <c r="P441" s="61"/>
      <c r="Q441" s="60"/>
      <c r="R441" s="61"/>
      <c r="S441" s="62"/>
      <c r="T441" s="63"/>
      <c r="U441" s="63"/>
      <c r="V441" s="63"/>
      <c r="W441" s="63"/>
      <c r="X441" s="63"/>
      <c r="Y441" s="63"/>
      <c r="Z441" s="63"/>
      <c r="AA441" s="91"/>
    </row>
    <row r="442" ht="75.0" customHeight="1">
      <c r="A442" s="163"/>
      <c r="B442" s="157"/>
      <c r="C442" s="59"/>
      <c r="D442" s="158"/>
      <c r="E442" s="172"/>
      <c r="F442" s="59"/>
      <c r="G442" s="59"/>
      <c r="H442" s="59"/>
      <c r="I442" s="59"/>
      <c r="J442" s="56"/>
      <c r="K442" s="166"/>
      <c r="L442" s="216"/>
      <c r="M442" s="126"/>
      <c r="N442" s="61"/>
      <c r="O442" s="61"/>
      <c r="P442" s="61"/>
      <c r="Q442" s="60"/>
      <c r="R442" s="61"/>
      <c r="S442" s="62"/>
      <c r="T442" s="63"/>
      <c r="U442" s="63"/>
      <c r="V442" s="63"/>
      <c r="W442" s="63"/>
      <c r="X442" s="63"/>
      <c r="Y442" s="63"/>
      <c r="Z442" s="63"/>
      <c r="AA442" s="91"/>
    </row>
    <row r="443" ht="75.0" customHeight="1">
      <c r="A443" s="163"/>
      <c r="B443" s="157"/>
      <c r="C443" s="59"/>
      <c r="D443" s="158"/>
      <c r="E443" s="172"/>
      <c r="F443" s="59"/>
      <c r="G443" s="59"/>
      <c r="H443" s="59"/>
      <c r="I443" s="59"/>
      <c r="J443" s="56"/>
      <c r="K443" s="166"/>
      <c r="L443" s="216"/>
      <c r="M443" s="151"/>
      <c r="N443" s="195"/>
      <c r="O443" s="61"/>
      <c r="P443" s="166"/>
      <c r="Q443" s="60"/>
      <c r="R443" s="61"/>
      <c r="S443" s="62"/>
      <c r="T443" s="63"/>
      <c r="U443" s="63"/>
      <c r="V443" s="63"/>
      <c r="W443" s="63"/>
      <c r="X443" s="63"/>
      <c r="Y443" s="63"/>
      <c r="Z443" s="63"/>
      <c r="AA443" s="91"/>
    </row>
    <row r="444" ht="75.0" customHeight="1">
      <c r="A444" s="163"/>
      <c r="B444" s="157"/>
      <c r="C444" s="59"/>
      <c r="D444" s="158"/>
      <c r="E444" s="172"/>
      <c r="F444" s="59"/>
      <c r="G444" s="59"/>
      <c r="H444" s="59"/>
      <c r="I444" s="59"/>
      <c r="J444" s="56"/>
      <c r="K444" s="166"/>
      <c r="L444" s="216"/>
      <c r="M444" s="126"/>
      <c r="N444" s="196"/>
      <c r="O444" s="61"/>
      <c r="P444" s="61"/>
      <c r="Q444" s="60"/>
      <c r="R444" s="61"/>
      <c r="S444" s="62"/>
      <c r="T444" s="63"/>
      <c r="U444" s="63"/>
      <c r="V444" s="63"/>
      <c r="W444" s="63"/>
      <c r="X444" s="63"/>
      <c r="Y444" s="63"/>
      <c r="Z444" s="63"/>
      <c r="AA444" s="91"/>
    </row>
    <row r="445" ht="75.0" customHeight="1">
      <c r="A445" s="163"/>
      <c r="B445" s="157"/>
      <c r="C445" s="59"/>
      <c r="D445" s="158"/>
      <c r="E445" s="172"/>
      <c r="F445" s="59"/>
      <c r="G445" s="59"/>
      <c r="H445" s="59"/>
      <c r="I445" s="59"/>
      <c r="J445" s="56"/>
      <c r="K445" s="166"/>
      <c r="L445" s="216"/>
      <c r="M445" s="126"/>
      <c r="N445" s="196"/>
      <c r="O445" s="61"/>
      <c r="P445" s="61"/>
      <c r="Q445" s="60"/>
      <c r="R445" s="61"/>
      <c r="S445" s="62"/>
      <c r="T445" s="63"/>
      <c r="U445" s="63"/>
      <c r="V445" s="63"/>
      <c r="W445" s="63"/>
      <c r="X445" s="63"/>
      <c r="Y445" s="63"/>
      <c r="Z445" s="63"/>
      <c r="AA445" s="91"/>
    </row>
    <row r="446" ht="75.0" customHeight="1">
      <c r="A446" s="163"/>
      <c r="B446" s="157"/>
      <c r="C446" s="59"/>
      <c r="D446" s="158"/>
      <c r="E446" s="172"/>
      <c r="F446" s="59"/>
      <c r="G446" s="59"/>
      <c r="H446" s="173"/>
      <c r="I446" s="59"/>
      <c r="J446" s="56"/>
      <c r="K446" s="166"/>
      <c r="L446" s="216"/>
      <c r="M446" s="151"/>
      <c r="N446" s="195"/>
      <c r="O446" s="61"/>
      <c r="P446" s="166"/>
      <c r="Q446" s="60"/>
      <c r="R446" s="61"/>
      <c r="S446" s="62"/>
      <c r="T446" s="63"/>
      <c r="U446" s="63"/>
      <c r="V446" s="63"/>
      <c r="W446" s="63"/>
      <c r="X446" s="63"/>
      <c r="Y446" s="63"/>
      <c r="Z446" s="63"/>
      <c r="AA446" s="91"/>
    </row>
    <row r="447" ht="75.0" customHeight="1">
      <c r="A447" s="163"/>
      <c r="B447" s="157"/>
      <c r="C447" s="59"/>
      <c r="D447" s="158"/>
      <c r="E447" s="172"/>
      <c r="F447" s="59"/>
      <c r="G447" s="59"/>
      <c r="H447" s="59"/>
      <c r="I447" s="59"/>
      <c r="J447" s="56"/>
      <c r="K447" s="166"/>
      <c r="L447" s="216"/>
      <c r="M447" s="126"/>
      <c r="N447" s="61"/>
      <c r="O447" s="61"/>
      <c r="P447" s="61"/>
      <c r="Q447" s="60"/>
      <c r="R447" s="61"/>
      <c r="S447" s="62"/>
      <c r="T447" s="63"/>
      <c r="U447" s="63"/>
      <c r="V447" s="63"/>
      <c r="W447" s="63"/>
      <c r="X447" s="63"/>
      <c r="Y447" s="63"/>
      <c r="Z447" s="63"/>
      <c r="AA447" s="91"/>
    </row>
    <row r="448" ht="75.0" customHeight="1">
      <c r="A448" s="163"/>
      <c r="B448" s="157"/>
      <c r="C448" s="59"/>
      <c r="D448" s="158"/>
      <c r="E448" s="172"/>
      <c r="F448" s="59"/>
      <c r="G448" s="59"/>
      <c r="H448" s="59"/>
      <c r="I448" s="59"/>
      <c r="J448" s="56"/>
      <c r="K448" s="166"/>
      <c r="L448" s="216"/>
      <c r="M448" s="126"/>
      <c r="N448" s="61"/>
      <c r="O448" s="61"/>
      <c r="P448" s="61"/>
      <c r="Q448" s="60"/>
      <c r="R448" s="61"/>
      <c r="S448" s="62"/>
      <c r="T448" s="63"/>
      <c r="U448" s="63"/>
      <c r="V448" s="63"/>
      <c r="W448" s="63"/>
      <c r="X448" s="63"/>
      <c r="Y448" s="63"/>
      <c r="Z448" s="63"/>
      <c r="AA448" s="91"/>
    </row>
    <row r="449" ht="75.0" customHeight="1">
      <c r="A449" s="163"/>
      <c r="B449" s="157"/>
      <c r="C449" s="174"/>
      <c r="D449" s="158"/>
      <c r="E449" s="172"/>
      <c r="F449" s="59"/>
      <c r="G449" s="59"/>
      <c r="H449" s="59"/>
      <c r="I449" s="59"/>
      <c r="J449" s="56"/>
      <c r="K449" s="166"/>
      <c r="L449" s="216"/>
      <c r="M449" s="126"/>
      <c r="N449" s="61"/>
      <c r="O449" s="61"/>
      <c r="P449" s="61"/>
      <c r="Q449" s="60"/>
      <c r="R449" s="61"/>
      <c r="S449" s="62"/>
      <c r="T449" s="63"/>
      <c r="U449" s="63"/>
      <c r="V449" s="63"/>
      <c r="W449" s="63"/>
      <c r="X449" s="63"/>
      <c r="Y449" s="63"/>
      <c r="Z449" s="63"/>
      <c r="AA449" s="91"/>
    </row>
    <row r="450" ht="75.0" customHeight="1">
      <c r="A450" s="163"/>
      <c r="B450" s="157"/>
      <c r="C450" s="59"/>
      <c r="D450" s="158"/>
      <c r="E450" s="172"/>
      <c r="F450" s="188"/>
      <c r="G450" s="59"/>
      <c r="H450" s="59"/>
      <c r="I450" s="59"/>
      <c r="J450" s="56"/>
      <c r="K450" s="166"/>
      <c r="L450" s="216"/>
      <c r="M450" s="126"/>
      <c r="N450" s="196"/>
      <c r="O450" s="61"/>
      <c r="P450" s="61"/>
      <c r="Q450" s="60"/>
      <c r="R450" s="61"/>
      <c r="S450" s="62"/>
      <c r="T450" s="63"/>
      <c r="U450" s="63"/>
      <c r="V450" s="63"/>
      <c r="W450" s="63"/>
      <c r="X450" s="63"/>
      <c r="Y450" s="63"/>
      <c r="Z450" s="63"/>
      <c r="AA450" s="91"/>
    </row>
    <row r="451" ht="75.0" customHeight="1">
      <c r="A451" s="163"/>
      <c r="B451" s="157"/>
      <c r="C451" s="59"/>
      <c r="D451" s="158"/>
      <c r="E451" s="172"/>
      <c r="F451" s="59"/>
      <c r="G451" s="59"/>
      <c r="H451" s="59"/>
      <c r="I451" s="59"/>
      <c r="J451" s="56"/>
      <c r="K451" s="166"/>
      <c r="L451" s="216"/>
      <c r="M451" s="126"/>
      <c r="N451" s="196"/>
      <c r="O451" s="61"/>
      <c r="P451" s="61"/>
      <c r="Q451" s="60"/>
      <c r="R451" s="61"/>
      <c r="S451" s="62"/>
      <c r="T451" s="63"/>
      <c r="U451" s="63"/>
      <c r="V451" s="63"/>
      <c r="W451" s="63"/>
      <c r="X451" s="63"/>
      <c r="Y451" s="63"/>
      <c r="Z451" s="63"/>
      <c r="AA451" s="91"/>
    </row>
    <row r="452" ht="75.0" customHeight="1">
      <c r="A452" s="163"/>
      <c r="B452" s="157"/>
      <c r="C452" s="59"/>
      <c r="D452" s="158"/>
      <c r="E452" s="172"/>
      <c r="F452" s="59"/>
      <c r="G452" s="59"/>
      <c r="H452" s="59"/>
      <c r="I452" s="59"/>
      <c r="J452" s="56"/>
      <c r="K452" s="166"/>
      <c r="L452" s="216"/>
      <c r="M452" s="126"/>
      <c r="N452" s="61"/>
      <c r="O452" s="61"/>
      <c r="P452" s="61"/>
      <c r="Q452" s="60"/>
      <c r="R452" s="61"/>
      <c r="S452" s="62"/>
      <c r="T452" s="63"/>
      <c r="U452" s="63"/>
      <c r="V452" s="63"/>
      <c r="W452" s="63"/>
      <c r="X452" s="63"/>
      <c r="Y452" s="63"/>
      <c r="Z452" s="63"/>
      <c r="AA452" s="91"/>
    </row>
    <row r="453" ht="75.0" customHeight="1">
      <c r="A453" s="163"/>
      <c r="B453" s="157"/>
      <c r="C453" s="59"/>
      <c r="D453" s="158"/>
      <c r="E453" s="172"/>
      <c r="F453" s="59"/>
      <c r="G453" s="59"/>
      <c r="H453" s="59"/>
      <c r="I453" s="59"/>
      <c r="J453" s="56"/>
      <c r="K453" s="166"/>
      <c r="L453" s="216"/>
      <c r="M453" s="151"/>
      <c r="N453" s="195"/>
      <c r="O453" s="61"/>
      <c r="P453" s="166"/>
      <c r="Q453" s="60"/>
      <c r="R453" s="61"/>
      <c r="S453" s="62"/>
      <c r="T453" s="63"/>
      <c r="U453" s="63"/>
      <c r="V453" s="63"/>
      <c r="W453" s="63"/>
      <c r="X453" s="63"/>
      <c r="Y453" s="63"/>
      <c r="Z453" s="63"/>
      <c r="AA453" s="91"/>
    </row>
    <row r="454" ht="75.0" customHeight="1">
      <c r="A454" s="163"/>
      <c r="B454" s="157"/>
      <c r="C454" s="59"/>
      <c r="D454" s="158"/>
      <c r="E454" s="172"/>
      <c r="F454" s="59"/>
      <c r="G454" s="59"/>
      <c r="H454" s="59"/>
      <c r="I454" s="59"/>
      <c r="J454" s="56"/>
      <c r="K454" s="166"/>
      <c r="L454" s="216"/>
      <c r="M454" s="151"/>
      <c r="N454" s="195"/>
      <c r="O454" s="61"/>
      <c r="P454" s="166"/>
      <c r="Q454" s="60"/>
      <c r="R454" s="61"/>
      <c r="S454" s="62"/>
      <c r="T454" s="63"/>
      <c r="U454" s="63"/>
      <c r="V454" s="63"/>
      <c r="W454" s="63"/>
      <c r="X454" s="63"/>
      <c r="Y454" s="63"/>
      <c r="Z454" s="63"/>
      <c r="AA454" s="91"/>
    </row>
    <row r="455" ht="75.0" customHeight="1">
      <c r="A455" s="163"/>
      <c r="B455" s="157"/>
      <c r="C455" s="59"/>
      <c r="D455" s="158"/>
      <c r="E455" s="172"/>
      <c r="F455" s="173"/>
      <c r="G455" s="59"/>
      <c r="H455" s="59"/>
      <c r="I455" s="59"/>
      <c r="J455" s="56"/>
      <c r="K455" s="166"/>
      <c r="L455" s="216"/>
      <c r="M455" s="151"/>
      <c r="N455" s="195"/>
      <c r="O455" s="61"/>
      <c r="P455" s="166"/>
      <c r="Q455" s="60"/>
      <c r="R455" s="61"/>
      <c r="S455" s="62"/>
      <c r="T455" s="63"/>
      <c r="U455" s="63"/>
      <c r="V455" s="63"/>
      <c r="W455" s="63"/>
      <c r="X455" s="63"/>
      <c r="Y455" s="63"/>
      <c r="Z455" s="63"/>
      <c r="AA455" s="91"/>
    </row>
    <row r="456" ht="75.0" customHeight="1">
      <c r="A456" s="163"/>
      <c r="B456" s="157"/>
      <c r="C456" s="59"/>
      <c r="D456" s="158"/>
      <c r="E456" s="172"/>
      <c r="F456" s="59"/>
      <c r="G456" s="59"/>
      <c r="H456" s="59"/>
      <c r="I456" s="56"/>
      <c r="J456" s="59"/>
      <c r="K456" s="166"/>
      <c r="L456" s="216"/>
      <c r="M456" s="126"/>
      <c r="N456" s="196"/>
      <c r="O456" s="61"/>
      <c r="P456" s="61"/>
      <c r="Q456" s="60"/>
      <c r="R456" s="61"/>
      <c r="S456" s="62"/>
      <c r="T456" s="63"/>
      <c r="U456" s="63"/>
      <c r="V456" s="63"/>
      <c r="W456" s="63"/>
      <c r="X456" s="63"/>
      <c r="Y456" s="63"/>
      <c r="Z456" s="63"/>
      <c r="AA456" s="91"/>
    </row>
    <row r="457" ht="75.0" customHeight="1">
      <c r="A457" s="163"/>
      <c r="B457" s="157"/>
      <c r="C457" s="59"/>
      <c r="D457" s="158"/>
      <c r="E457" s="172"/>
      <c r="F457" s="59"/>
      <c r="G457" s="59"/>
      <c r="H457" s="59"/>
      <c r="I457" s="59"/>
      <c r="J457" s="56"/>
      <c r="K457" s="166"/>
      <c r="L457" s="216"/>
      <c r="M457" s="126"/>
      <c r="N457" s="196"/>
      <c r="O457" s="61"/>
      <c r="P457" s="61"/>
      <c r="Q457" s="60"/>
      <c r="R457" s="61"/>
      <c r="S457" s="62"/>
      <c r="T457" s="63"/>
      <c r="U457" s="63"/>
      <c r="V457" s="63"/>
      <c r="W457" s="63"/>
      <c r="X457" s="63"/>
      <c r="Y457" s="63"/>
      <c r="Z457" s="63"/>
      <c r="AA457" s="91"/>
    </row>
    <row r="458" ht="75.0" customHeight="1">
      <c r="A458" s="163"/>
      <c r="B458" s="157"/>
      <c r="C458" s="59"/>
      <c r="D458" s="158"/>
      <c r="E458" s="172"/>
      <c r="F458" s="59"/>
      <c r="G458" s="59"/>
      <c r="H458" s="59"/>
      <c r="I458" s="59"/>
      <c r="J458" s="56"/>
      <c r="K458" s="166"/>
      <c r="L458" s="216"/>
      <c r="M458" s="126"/>
      <c r="N458" s="61"/>
      <c r="O458" s="61"/>
      <c r="P458" s="61"/>
      <c r="Q458" s="60"/>
      <c r="R458" s="61"/>
      <c r="S458" s="62"/>
      <c r="T458" s="63"/>
      <c r="U458" s="63"/>
      <c r="V458" s="63"/>
      <c r="W458" s="63"/>
      <c r="X458" s="63"/>
      <c r="Y458" s="63"/>
      <c r="Z458" s="63"/>
      <c r="AA458" s="91"/>
    </row>
    <row r="459" ht="75.0" customHeight="1">
      <c r="A459" s="163"/>
      <c r="B459" s="157"/>
      <c r="C459" s="59"/>
      <c r="D459" s="158"/>
      <c r="E459" s="172"/>
      <c r="F459" s="59"/>
      <c r="G459" s="59"/>
      <c r="H459" s="59"/>
      <c r="I459" s="59"/>
      <c r="J459" s="56"/>
      <c r="K459" s="166"/>
      <c r="L459" s="216"/>
      <c r="M459" s="126"/>
      <c r="N459" s="196"/>
      <c r="O459" s="61"/>
      <c r="P459" s="61"/>
      <c r="Q459" s="60"/>
      <c r="R459" s="61"/>
      <c r="S459" s="62"/>
      <c r="T459" s="63"/>
      <c r="U459" s="63"/>
      <c r="V459" s="63"/>
      <c r="W459" s="63"/>
      <c r="X459" s="63"/>
      <c r="Y459" s="63"/>
      <c r="Z459" s="63"/>
      <c r="AA459" s="91"/>
    </row>
    <row r="460" ht="75.0" customHeight="1">
      <c r="A460" s="163"/>
      <c r="B460" s="157"/>
      <c r="C460" s="59"/>
      <c r="D460" s="158"/>
      <c r="E460" s="172"/>
      <c r="F460" s="59"/>
      <c r="G460" s="59"/>
      <c r="H460" s="59"/>
      <c r="I460" s="59"/>
      <c r="J460" s="56"/>
      <c r="K460" s="166"/>
      <c r="L460" s="216"/>
      <c r="M460" s="126"/>
      <c r="N460" s="196"/>
      <c r="O460" s="61"/>
      <c r="P460" s="61"/>
      <c r="Q460" s="60"/>
      <c r="R460" s="61"/>
      <c r="S460" s="62"/>
      <c r="T460" s="63"/>
      <c r="U460" s="63"/>
      <c r="V460" s="63"/>
      <c r="W460" s="63"/>
      <c r="X460" s="63"/>
      <c r="Y460" s="63"/>
      <c r="Z460" s="63"/>
      <c r="AA460" s="91"/>
    </row>
    <row r="461" ht="75.0" customHeight="1">
      <c r="A461" s="163"/>
      <c r="B461" s="157"/>
      <c r="C461" s="59"/>
      <c r="D461" s="158"/>
      <c r="E461" s="172"/>
      <c r="F461" s="59"/>
      <c r="G461" s="59"/>
      <c r="H461" s="59"/>
      <c r="I461" s="59"/>
      <c r="J461" s="56"/>
      <c r="K461" s="166"/>
      <c r="L461" s="216"/>
      <c r="M461" s="126"/>
      <c r="N461" s="61"/>
      <c r="O461" s="61"/>
      <c r="P461" s="61"/>
      <c r="Q461" s="60"/>
      <c r="R461" s="61"/>
      <c r="S461" s="62"/>
      <c r="T461" s="63"/>
      <c r="U461" s="63"/>
      <c r="V461" s="63"/>
      <c r="W461" s="63"/>
      <c r="X461" s="63"/>
      <c r="Y461" s="63"/>
      <c r="Z461" s="63"/>
      <c r="AA461" s="91"/>
    </row>
    <row r="462" ht="75.0" customHeight="1">
      <c r="A462" s="163"/>
      <c r="B462" s="157"/>
      <c r="C462" s="59"/>
      <c r="D462" s="158"/>
      <c r="E462" s="172"/>
      <c r="F462" s="59"/>
      <c r="G462" s="59"/>
      <c r="H462" s="59"/>
      <c r="I462" s="59"/>
      <c r="J462" s="56"/>
      <c r="K462" s="166"/>
      <c r="L462" s="216"/>
      <c r="M462" s="126"/>
      <c r="N462" s="61"/>
      <c r="O462" s="61"/>
      <c r="P462" s="61"/>
      <c r="Q462" s="60"/>
      <c r="R462" s="61"/>
      <c r="S462" s="62"/>
      <c r="T462" s="63"/>
      <c r="U462" s="63"/>
      <c r="V462" s="63"/>
      <c r="W462" s="63"/>
      <c r="X462" s="63"/>
      <c r="Y462" s="63"/>
      <c r="Z462" s="63"/>
      <c r="AA462" s="91"/>
    </row>
    <row r="463" ht="75.0" customHeight="1">
      <c r="A463" s="163"/>
      <c r="B463" s="157"/>
      <c r="C463" s="59"/>
      <c r="D463" s="158"/>
      <c r="E463" s="172"/>
      <c r="F463" s="59"/>
      <c r="G463" s="59"/>
      <c r="H463" s="59"/>
      <c r="I463" s="59"/>
      <c r="J463" s="56"/>
      <c r="K463" s="166"/>
      <c r="L463" s="216"/>
      <c r="M463" s="126"/>
      <c r="N463" s="61"/>
      <c r="O463" s="61"/>
      <c r="P463" s="61"/>
      <c r="Q463" s="60"/>
      <c r="R463" s="61"/>
      <c r="S463" s="62"/>
      <c r="T463" s="63"/>
      <c r="U463" s="63"/>
      <c r="V463" s="63"/>
      <c r="W463" s="63"/>
      <c r="X463" s="63"/>
      <c r="Y463" s="63"/>
      <c r="Z463" s="63"/>
      <c r="AA463" s="91"/>
    </row>
    <row r="464" ht="75.0" customHeight="1">
      <c r="A464" s="163"/>
      <c r="B464" s="157"/>
      <c r="C464" s="59"/>
      <c r="D464" s="158"/>
      <c r="E464" s="172"/>
      <c r="F464" s="59"/>
      <c r="G464" s="59"/>
      <c r="H464" s="59"/>
      <c r="I464" s="59"/>
      <c r="J464" s="56"/>
      <c r="K464" s="166"/>
      <c r="L464" s="216"/>
      <c r="M464" s="126"/>
      <c r="N464" s="196"/>
      <c r="O464" s="61"/>
      <c r="P464" s="61"/>
      <c r="Q464" s="60"/>
      <c r="R464" s="61"/>
      <c r="S464" s="62"/>
      <c r="T464" s="63"/>
      <c r="U464" s="63"/>
      <c r="V464" s="63"/>
      <c r="W464" s="63"/>
      <c r="X464" s="63"/>
      <c r="Y464" s="63"/>
      <c r="Z464" s="63"/>
      <c r="AA464" s="91"/>
    </row>
    <row r="465" ht="75.0" customHeight="1">
      <c r="A465" s="163"/>
      <c r="B465" s="157"/>
      <c r="C465" s="59"/>
      <c r="D465" s="158"/>
      <c r="E465" s="172"/>
      <c r="F465" s="59"/>
      <c r="G465" s="59"/>
      <c r="H465" s="59"/>
      <c r="I465" s="59"/>
      <c r="J465" s="56"/>
      <c r="K465" s="166"/>
      <c r="L465" s="216"/>
      <c r="M465" s="126"/>
      <c r="N465" s="61"/>
      <c r="O465" s="61"/>
      <c r="P465" s="61"/>
      <c r="Q465" s="60"/>
      <c r="R465" s="61"/>
      <c r="S465" s="62"/>
      <c r="T465" s="63"/>
      <c r="U465" s="63"/>
      <c r="V465" s="63"/>
      <c r="W465" s="63"/>
      <c r="X465" s="63"/>
      <c r="Y465" s="63"/>
      <c r="Z465" s="63"/>
      <c r="AA465" s="91"/>
    </row>
    <row r="466" ht="75.0" customHeight="1">
      <c r="A466" s="163"/>
      <c r="B466" s="157"/>
      <c r="C466" s="59"/>
      <c r="D466" s="158"/>
      <c r="E466" s="172"/>
      <c r="F466" s="59"/>
      <c r="G466" s="59"/>
      <c r="H466" s="59"/>
      <c r="I466" s="59"/>
      <c r="J466" s="56"/>
      <c r="K466" s="166"/>
      <c r="L466" s="216"/>
      <c r="M466" s="126"/>
      <c r="N466" s="61"/>
      <c r="O466" s="61"/>
      <c r="P466" s="61"/>
      <c r="Q466" s="60"/>
      <c r="R466" s="61"/>
      <c r="S466" s="62"/>
      <c r="T466" s="63"/>
      <c r="U466" s="63"/>
      <c r="V466" s="63"/>
      <c r="W466" s="63"/>
      <c r="X466" s="63"/>
      <c r="Y466" s="63"/>
      <c r="Z466" s="63"/>
      <c r="AA466" s="91"/>
    </row>
    <row r="467" ht="75.0" customHeight="1">
      <c r="A467" s="163"/>
      <c r="B467" s="157"/>
      <c r="C467" s="59"/>
      <c r="D467" s="158"/>
      <c r="E467" s="172"/>
      <c r="F467" s="59"/>
      <c r="G467" s="59"/>
      <c r="H467" s="59"/>
      <c r="I467" s="59"/>
      <c r="J467" s="56"/>
      <c r="K467" s="166"/>
      <c r="L467" s="216"/>
      <c r="M467" s="126"/>
      <c r="N467" s="196"/>
      <c r="O467" s="61"/>
      <c r="P467" s="61"/>
      <c r="Q467" s="60"/>
      <c r="R467" s="61"/>
      <c r="S467" s="62"/>
      <c r="T467" s="63"/>
      <c r="U467" s="63"/>
      <c r="V467" s="63"/>
      <c r="W467" s="63"/>
      <c r="X467" s="63"/>
      <c r="Y467" s="63"/>
      <c r="Z467" s="63"/>
      <c r="AA467" s="91"/>
    </row>
    <row r="468" ht="75.0" customHeight="1">
      <c r="A468" s="163"/>
      <c r="B468" s="157"/>
      <c r="C468" s="59"/>
      <c r="D468" s="158"/>
      <c r="E468" s="172"/>
      <c r="F468" s="59"/>
      <c r="G468" s="59"/>
      <c r="H468" s="59"/>
      <c r="I468" s="59"/>
      <c r="J468" s="56"/>
      <c r="K468" s="166"/>
      <c r="L468" s="216"/>
      <c r="M468" s="126"/>
      <c r="N468" s="196"/>
      <c r="O468" s="61"/>
      <c r="P468" s="61"/>
      <c r="Q468" s="60"/>
      <c r="R468" s="61"/>
      <c r="S468" s="62"/>
      <c r="T468" s="63"/>
      <c r="U468" s="63"/>
      <c r="V468" s="63"/>
      <c r="W468" s="63"/>
      <c r="X468" s="63"/>
      <c r="Y468" s="63"/>
      <c r="Z468" s="63"/>
      <c r="AA468" s="91"/>
    </row>
    <row r="469" ht="75.0" customHeight="1">
      <c r="A469" s="163"/>
      <c r="B469" s="157"/>
      <c r="C469" s="59"/>
      <c r="D469" s="158"/>
      <c r="E469" s="172"/>
      <c r="F469" s="59"/>
      <c r="G469" s="59"/>
      <c r="H469" s="59"/>
      <c r="I469" s="59"/>
      <c r="J469" s="56"/>
      <c r="K469" s="166"/>
      <c r="L469" s="216"/>
      <c r="M469" s="151"/>
      <c r="N469" s="195"/>
      <c r="O469" s="61"/>
      <c r="P469" s="166"/>
      <c r="Q469" s="60"/>
      <c r="R469" s="61"/>
      <c r="S469" s="62"/>
      <c r="T469" s="63"/>
      <c r="U469" s="63"/>
      <c r="V469" s="63"/>
      <c r="W469" s="63"/>
      <c r="X469" s="63"/>
      <c r="Y469" s="63"/>
      <c r="Z469" s="63"/>
      <c r="AA469" s="91"/>
    </row>
    <row r="470" ht="75.0" customHeight="1">
      <c r="A470" s="163"/>
      <c r="B470" s="157"/>
      <c r="C470" s="59"/>
      <c r="D470" s="158"/>
      <c r="E470" s="172"/>
      <c r="F470" s="59"/>
      <c r="G470" s="59"/>
      <c r="H470" s="59"/>
      <c r="I470" s="59"/>
      <c r="J470" s="56"/>
      <c r="K470" s="166"/>
      <c r="L470" s="216"/>
      <c r="M470" s="126"/>
      <c r="N470" s="61"/>
      <c r="O470" s="61"/>
      <c r="P470" s="61"/>
      <c r="Q470" s="60"/>
      <c r="R470" s="61"/>
      <c r="S470" s="62"/>
      <c r="T470" s="63"/>
      <c r="U470" s="63"/>
      <c r="V470" s="63"/>
      <c r="W470" s="63"/>
      <c r="X470" s="63"/>
      <c r="Y470" s="63"/>
      <c r="Z470" s="63"/>
      <c r="AA470" s="91"/>
    </row>
    <row r="471" ht="75.0" customHeight="1">
      <c r="A471" s="163"/>
      <c r="B471" s="157"/>
      <c r="C471" s="59"/>
      <c r="D471" s="158"/>
      <c r="E471" s="172"/>
      <c r="F471" s="59"/>
      <c r="G471" s="59"/>
      <c r="H471" s="59"/>
      <c r="I471" s="59"/>
      <c r="J471" s="56"/>
      <c r="K471" s="166"/>
      <c r="L471" s="216"/>
      <c r="M471" s="151"/>
      <c r="N471" s="195"/>
      <c r="O471" s="61"/>
      <c r="P471" s="166"/>
      <c r="Q471" s="60"/>
      <c r="R471" s="61"/>
      <c r="S471" s="62"/>
      <c r="T471" s="63"/>
      <c r="U471" s="63"/>
      <c r="V471" s="63"/>
      <c r="W471" s="63"/>
      <c r="X471" s="63"/>
      <c r="Y471" s="63"/>
      <c r="Z471" s="63"/>
      <c r="AA471" s="91"/>
    </row>
    <row r="472" ht="75.0" customHeight="1">
      <c r="A472" s="163"/>
      <c r="B472" s="157"/>
      <c r="C472" s="59"/>
      <c r="D472" s="158"/>
      <c r="E472" s="172"/>
      <c r="F472" s="59"/>
      <c r="G472" s="59"/>
      <c r="H472" s="59"/>
      <c r="I472" s="59"/>
      <c r="J472" s="56"/>
      <c r="K472" s="166"/>
      <c r="L472" s="216"/>
      <c r="M472" s="151"/>
      <c r="N472" s="195"/>
      <c r="O472" s="61"/>
      <c r="P472" s="166"/>
      <c r="Q472" s="60"/>
      <c r="R472" s="61"/>
      <c r="S472" s="62"/>
      <c r="T472" s="63"/>
      <c r="U472" s="63"/>
      <c r="V472" s="63"/>
      <c r="W472" s="63"/>
      <c r="X472" s="63"/>
      <c r="Y472" s="63"/>
      <c r="Z472" s="63"/>
      <c r="AA472" s="91"/>
    </row>
    <row r="473" ht="75.0" customHeight="1">
      <c r="A473" s="163"/>
      <c r="B473" s="157"/>
      <c r="C473" s="59"/>
      <c r="D473" s="158"/>
      <c r="E473" s="172"/>
      <c r="F473" s="59"/>
      <c r="G473" s="59"/>
      <c r="H473" s="59"/>
      <c r="I473" s="59"/>
      <c r="J473" s="56"/>
      <c r="K473" s="166"/>
      <c r="L473" s="216"/>
      <c r="M473" s="126"/>
      <c r="N473" s="61"/>
      <c r="O473" s="61"/>
      <c r="P473" s="61"/>
      <c r="Q473" s="60"/>
      <c r="R473" s="61"/>
      <c r="S473" s="62"/>
      <c r="T473" s="63"/>
      <c r="U473" s="63"/>
      <c r="V473" s="63"/>
      <c r="W473" s="63"/>
      <c r="X473" s="63"/>
      <c r="Y473" s="63"/>
      <c r="Z473" s="63"/>
      <c r="AA473" s="91"/>
    </row>
    <row r="474" ht="75.0" customHeight="1">
      <c r="A474" s="163"/>
      <c r="B474" s="157"/>
      <c r="C474" s="59"/>
      <c r="D474" s="158"/>
      <c r="E474" s="172"/>
      <c r="F474" s="59"/>
      <c r="G474" s="59"/>
      <c r="H474" s="59"/>
      <c r="I474" s="59"/>
      <c r="J474" s="56"/>
      <c r="K474" s="166"/>
      <c r="L474" s="216"/>
      <c r="M474" s="151"/>
      <c r="N474" s="195"/>
      <c r="O474" s="61"/>
      <c r="P474" s="166"/>
      <c r="Q474" s="60"/>
      <c r="R474" s="61"/>
      <c r="S474" s="62"/>
      <c r="T474" s="63"/>
      <c r="U474" s="63"/>
      <c r="V474" s="63"/>
      <c r="W474" s="63"/>
      <c r="X474" s="63"/>
      <c r="Y474" s="63"/>
      <c r="Z474" s="63"/>
      <c r="AA474" s="91"/>
    </row>
    <row r="475" ht="75.0" customHeight="1">
      <c r="A475" s="163"/>
      <c r="B475" s="157"/>
      <c r="C475" s="59"/>
      <c r="D475" s="158"/>
      <c r="E475" s="172"/>
      <c r="F475" s="59"/>
      <c r="G475" s="59"/>
      <c r="H475" s="59"/>
      <c r="I475" s="59"/>
      <c r="J475" s="56"/>
      <c r="K475" s="166"/>
      <c r="L475" s="216"/>
      <c r="M475" s="151"/>
      <c r="N475" s="195"/>
      <c r="O475" s="61"/>
      <c r="P475" s="166"/>
      <c r="Q475" s="60"/>
      <c r="R475" s="61"/>
      <c r="S475" s="62"/>
      <c r="T475" s="63"/>
      <c r="U475" s="63"/>
      <c r="V475" s="63"/>
      <c r="W475" s="63"/>
      <c r="X475" s="63"/>
      <c r="Y475" s="63"/>
      <c r="Z475" s="63"/>
      <c r="AA475" s="91"/>
    </row>
    <row r="476" ht="75.0" customHeight="1">
      <c r="A476" s="163"/>
      <c r="B476" s="157"/>
      <c r="C476" s="59"/>
      <c r="D476" s="158"/>
      <c r="E476" s="172"/>
      <c r="F476" s="59"/>
      <c r="G476" s="59"/>
      <c r="H476" s="59"/>
      <c r="I476" s="59"/>
      <c r="J476" s="56"/>
      <c r="K476" s="166"/>
      <c r="L476" s="216"/>
      <c r="M476" s="151"/>
      <c r="N476" s="195"/>
      <c r="O476" s="61"/>
      <c r="P476" s="166"/>
      <c r="Q476" s="60"/>
      <c r="R476" s="61"/>
      <c r="S476" s="62"/>
      <c r="T476" s="63"/>
      <c r="U476" s="63"/>
      <c r="V476" s="63"/>
      <c r="W476" s="63"/>
      <c r="X476" s="63"/>
      <c r="Y476" s="63"/>
      <c r="Z476" s="63"/>
      <c r="AA476" s="91"/>
    </row>
    <row r="477" ht="75.0" customHeight="1">
      <c r="A477" s="163"/>
      <c r="B477" s="157"/>
      <c r="C477" s="59"/>
      <c r="D477" s="158"/>
      <c r="E477" s="172"/>
      <c r="F477" s="59"/>
      <c r="G477" s="59"/>
      <c r="H477" s="59"/>
      <c r="I477" s="59"/>
      <c r="J477" s="56"/>
      <c r="K477" s="166"/>
      <c r="L477" s="216"/>
      <c r="M477" s="151"/>
      <c r="N477" s="195"/>
      <c r="O477" s="61"/>
      <c r="P477" s="166"/>
      <c r="Q477" s="60"/>
      <c r="R477" s="61"/>
      <c r="S477" s="62"/>
      <c r="T477" s="63"/>
      <c r="U477" s="63"/>
      <c r="V477" s="63"/>
      <c r="W477" s="63"/>
      <c r="X477" s="63"/>
      <c r="Y477" s="63"/>
      <c r="Z477" s="63"/>
      <c r="AA477" s="91"/>
    </row>
    <row r="478" ht="75.0" customHeight="1">
      <c r="A478" s="163"/>
      <c r="B478" s="157"/>
      <c r="C478" s="59"/>
      <c r="D478" s="158"/>
      <c r="E478" s="172"/>
      <c r="F478" s="59"/>
      <c r="G478" s="59"/>
      <c r="H478" s="59"/>
      <c r="I478" s="59"/>
      <c r="J478" s="56"/>
      <c r="K478" s="166"/>
      <c r="L478" s="216"/>
      <c r="M478" s="151"/>
      <c r="N478" s="195"/>
      <c r="O478" s="61"/>
      <c r="P478" s="166"/>
      <c r="Q478" s="60"/>
      <c r="R478" s="61"/>
      <c r="S478" s="62"/>
      <c r="T478" s="63"/>
      <c r="U478" s="63"/>
      <c r="V478" s="63"/>
      <c r="W478" s="63"/>
      <c r="X478" s="63"/>
      <c r="Y478" s="63"/>
      <c r="Z478" s="63"/>
      <c r="AA478" s="91"/>
    </row>
    <row r="479" ht="75.0" customHeight="1">
      <c r="A479" s="163"/>
      <c r="B479" s="157"/>
      <c r="C479" s="59"/>
      <c r="D479" s="158"/>
      <c r="E479" s="172"/>
      <c r="F479" s="59"/>
      <c r="G479" s="59"/>
      <c r="H479" s="59"/>
      <c r="I479" s="59"/>
      <c r="J479" s="56"/>
      <c r="K479" s="166"/>
      <c r="L479" s="216"/>
      <c r="M479" s="126"/>
      <c r="N479" s="196"/>
      <c r="O479" s="61"/>
      <c r="P479" s="61"/>
      <c r="Q479" s="60"/>
      <c r="R479" s="61"/>
      <c r="S479" s="62"/>
      <c r="T479" s="63"/>
      <c r="U479" s="63"/>
      <c r="V479" s="63"/>
      <c r="W479" s="63"/>
      <c r="X479" s="63"/>
      <c r="Y479" s="63"/>
      <c r="Z479" s="63"/>
      <c r="AA479" s="91"/>
    </row>
    <row r="480" ht="75.0" customHeight="1">
      <c r="A480" s="163"/>
      <c r="B480" s="157"/>
      <c r="C480" s="59"/>
      <c r="D480" s="158"/>
      <c r="E480" s="172"/>
      <c r="F480" s="59"/>
      <c r="G480" s="59"/>
      <c r="H480" s="59"/>
      <c r="I480" s="59"/>
      <c r="J480" s="56"/>
      <c r="K480" s="166"/>
      <c r="L480" s="216"/>
      <c r="M480" s="126"/>
      <c r="N480" s="196"/>
      <c r="O480" s="61"/>
      <c r="P480" s="61"/>
      <c r="Q480" s="60"/>
      <c r="R480" s="61"/>
      <c r="S480" s="62"/>
      <c r="T480" s="63"/>
      <c r="U480" s="63"/>
      <c r="V480" s="63"/>
      <c r="W480" s="63"/>
      <c r="X480" s="63"/>
      <c r="Y480" s="63"/>
      <c r="Z480" s="63"/>
      <c r="AA480" s="91"/>
    </row>
    <row r="481" ht="75.0" customHeight="1">
      <c r="A481" s="163"/>
      <c r="B481" s="157"/>
      <c r="C481" s="174"/>
      <c r="D481" s="158"/>
      <c r="E481" s="172"/>
      <c r="F481" s="59"/>
      <c r="G481" s="59"/>
      <c r="H481" s="59"/>
      <c r="I481" s="59"/>
      <c r="J481" s="56"/>
      <c r="K481" s="166"/>
      <c r="L481" s="216"/>
      <c r="M481" s="126"/>
      <c r="N481" s="196"/>
      <c r="O481" s="61"/>
      <c r="P481" s="61"/>
      <c r="Q481" s="60"/>
      <c r="R481" s="61"/>
      <c r="S481" s="62"/>
      <c r="T481" s="63"/>
      <c r="U481" s="63"/>
      <c r="V481" s="63"/>
      <c r="W481" s="63"/>
      <c r="X481" s="63"/>
      <c r="Y481" s="63"/>
      <c r="Z481" s="63"/>
      <c r="AA481" s="91"/>
    </row>
    <row r="482" ht="75.0" customHeight="1">
      <c r="A482" s="163"/>
      <c r="B482" s="157"/>
      <c r="C482" s="59"/>
      <c r="D482" s="158"/>
      <c r="E482" s="172"/>
      <c r="F482" s="59"/>
      <c r="G482" s="59"/>
      <c r="H482" s="59"/>
      <c r="I482" s="59"/>
      <c r="J482" s="56"/>
      <c r="K482" s="166"/>
      <c r="L482" s="216"/>
      <c r="M482" s="126"/>
      <c r="N482" s="61"/>
      <c r="O482" s="61"/>
      <c r="P482" s="61"/>
      <c r="Q482" s="60"/>
      <c r="R482" s="61"/>
      <c r="S482" s="62"/>
      <c r="T482" s="63"/>
      <c r="U482" s="63"/>
      <c r="V482" s="63"/>
      <c r="W482" s="63"/>
      <c r="X482" s="63"/>
      <c r="Y482" s="63"/>
      <c r="Z482" s="63"/>
      <c r="AA482" s="91"/>
    </row>
    <row r="483" ht="75.0" customHeight="1">
      <c r="A483" s="163"/>
      <c r="B483" s="157"/>
      <c r="C483" s="59"/>
      <c r="D483" s="158"/>
      <c r="E483" s="172"/>
      <c r="F483" s="59"/>
      <c r="G483" s="59"/>
      <c r="H483" s="59"/>
      <c r="I483" s="59"/>
      <c r="J483" s="56"/>
      <c r="K483" s="166"/>
      <c r="L483" s="216"/>
      <c r="M483" s="126"/>
      <c r="N483" s="196"/>
      <c r="O483" s="61"/>
      <c r="P483" s="61"/>
      <c r="Q483" s="60"/>
      <c r="R483" s="61"/>
      <c r="S483" s="62"/>
      <c r="T483" s="63"/>
      <c r="U483" s="63"/>
      <c r="V483" s="63"/>
      <c r="W483" s="63"/>
      <c r="X483" s="63"/>
      <c r="Y483" s="63"/>
      <c r="Z483" s="63"/>
      <c r="AA483" s="91"/>
    </row>
    <row r="484" ht="75.0" customHeight="1">
      <c r="A484" s="163"/>
      <c r="B484" s="157"/>
      <c r="C484" s="59"/>
      <c r="D484" s="158"/>
      <c r="E484" s="172"/>
      <c r="F484" s="174"/>
      <c r="G484" s="59"/>
      <c r="H484" s="59"/>
      <c r="I484" s="59"/>
      <c r="J484" s="56"/>
      <c r="K484" s="166"/>
      <c r="L484" s="216"/>
      <c r="M484" s="126"/>
      <c r="N484" s="61"/>
      <c r="O484" s="61"/>
      <c r="P484" s="61"/>
      <c r="Q484" s="60"/>
      <c r="R484" s="61"/>
      <c r="S484" s="62"/>
      <c r="T484" s="63"/>
      <c r="U484" s="63"/>
      <c r="V484" s="63"/>
      <c r="W484" s="63"/>
      <c r="X484" s="63"/>
      <c r="Y484" s="63"/>
      <c r="Z484" s="63"/>
      <c r="AA484" s="91"/>
    </row>
    <row r="485" ht="75.0" customHeight="1">
      <c r="A485" s="163"/>
      <c r="B485" s="157"/>
      <c r="C485" s="59"/>
      <c r="D485" s="158"/>
      <c r="E485" s="172"/>
      <c r="F485" s="59"/>
      <c r="G485" s="59"/>
      <c r="H485" s="59"/>
      <c r="I485" s="59"/>
      <c r="J485" s="56"/>
      <c r="K485" s="166"/>
      <c r="L485" s="216"/>
      <c r="M485" s="126"/>
      <c r="N485" s="61"/>
      <c r="O485" s="61"/>
      <c r="P485" s="61"/>
      <c r="Q485" s="60"/>
      <c r="R485" s="61"/>
      <c r="S485" s="62"/>
      <c r="T485" s="63"/>
      <c r="U485" s="63"/>
      <c r="V485" s="63"/>
      <c r="W485" s="63"/>
      <c r="X485" s="63"/>
      <c r="Y485" s="63"/>
      <c r="Z485" s="63"/>
      <c r="AA485" s="91"/>
    </row>
    <row r="486" ht="75.0" customHeight="1">
      <c r="A486" s="163"/>
      <c r="B486" s="157"/>
      <c r="C486" s="59"/>
      <c r="D486" s="158"/>
      <c r="E486" s="172"/>
      <c r="F486" s="59"/>
      <c r="G486" s="59"/>
      <c r="H486" s="59"/>
      <c r="I486" s="59"/>
      <c r="J486" s="56"/>
      <c r="K486" s="166"/>
      <c r="L486" s="216"/>
      <c r="M486" s="126"/>
      <c r="N486" s="61"/>
      <c r="O486" s="61"/>
      <c r="P486" s="61"/>
      <c r="Q486" s="60"/>
      <c r="R486" s="61"/>
      <c r="S486" s="62"/>
      <c r="T486" s="63"/>
      <c r="U486" s="63"/>
      <c r="V486" s="63"/>
      <c r="W486" s="63"/>
      <c r="X486" s="63"/>
      <c r="Y486" s="63"/>
      <c r="Z486" s="63"/>
      <c r="AA486" s="91"/>
    </row>
    <row r="487" ht="75.0" customHeight="1">
      <c r="A487" s="163"/>
      <c r="B487" s="157"/>
      <c r="C487" s="59"/>
      <c r="D487" s="158"/>
      <c r="E487" s="172"/>
      <c r="F487" s="59"/>
      <c r="G487" s="59"/>
      <c r="H487" s="189"/>
      <c r="I487" s="59"/>
      <c r="J487" s="56"/>
      <c r="K487" s="166"/>
      <c r="L487" s="216"/>
      <c r="M487" s="126"/>
      <c r="N487" s="196"/>
      <c r="O487" s="61"/>
      <c r="P487" s="61"/>
      <c r="Q487" s="60"/>
      <c r="R487" s="61"/>
      <c r="S487" s="62"/>
      <c r="T487" s="63"/>
      <c r="U487" s="63"/>
      <c r="V487" s="63"/>
      <c r="W487" s="63"/>
      <c r="X487" s="63"/>
      <c r="Y487" s="63"/>
      <c r="Z487" s="63"/>
      <c r="AA487" s="91"/>
    </row>
    <row r="488" ht="75.0" customHeight="1">
      <c r="A488" s="163"/>
      <c r="B488" s="157"/>
      <c r="C488" s="59"/>
      <c r="D488" s="158"/>
      <c r="E488" s="172"/>
      <c r="F488" s="59"/>
      <c r="G488" s="59"/>
      <c r="H488" s="59"/>
      <c r="I488" s="59"/>
      <c r="J488" s="56"/>
      <c r="K488" s="166"/>
      <c r="L488" s="216"/>
      <c r="M488" s="126"/>
      <c r="N488" s="61"/>
      <c r="O488" s="61"/>
      <c r="P488" s="61"/>
      <c r="Q488" s="60"/>
      <c r="R488" s="61"/>
      <c r="S488" s="62"/>
      <c r="T488" s="63"/>
      <c r="U488" s="63"/>
      <c r="V488" s="63"/>
      <c r="W488" s="63"/>
      <c r="X488" s="63"/>
      <c r="Y488" s="63"/>
      <c r="Z488" s="63"/>
      <c r="AA488" s="91"/>
    </row>
    <row r="489" ht="75.0" customHeight="1">
      <c r="A489" s="163"/>
      <c r="B489" s="157"/>
      <c r="C489" s="59"/>
      <c r="D489" s="158"/>
      <c r="E489" s="172"/>
      <c r="F489" s="59"/>
      <c r="G489" s="59"/>
      <c r="H489" s="59"/>
      <c r="I489" s="59"/>
      <c r="J489" s="59"/>
      <c r="K489" s="166"/>
      <c r="L489" s="216"/>
      <c r="M489" s="126"/>
      <c r="N489" s="61"/>
      <c r="O489" s="61"/>
      <c r="P489" s="61"/>
      <c r="Q489" s="60"/>
      <c r="R489" s="61"/>
      <c r="S489" s="62"/>
      <c r="T489" s="63"/>
      <c r="U489" s="63"/>
      <c r="V489" s="63"/>
      <c r="W489" s="63"/>
      <c r="X489" s="63"/>
      <c r="Y489" s="63"/>
      <c r="Z489" s="63"/>
      <c r="AA489" s="91"/>
    </row>
    <row r="490" ht="75.0" customHeight="1">
      <c r="A490" s="163"/>
      <c r="B490" s="157"/>
      <c r="C490" s="59"/>
      <c r="D490" s="158"/>
      <c r="E490" s="172"/>
      <c r="F490" s="59"/>
      <c r="G490" s="59"/>
      <c r="H490" s="59"/>
      <c r="I490" s="59"/>
      <c r="J490" s="59"/>
      <c r="K490" s="166"/>
      <c r="L490" s="216"/>
      <c r="M490" s="126"/>
      <c r="N490" s="61"/>
      <c r="O490" s="61"/>
      <c r="P490" s="61"/>
      <c r="Q490" s="60"/>
      <c r="R490" s="61"/>
      <c r="S490" s="62"/>
      <c r="T490" s="63"/>
      <c r="U490" s="63"/>
      <c r="V490" s="63"/>
      <c r="W490" s="63"/>
      <c r="X490" s="63"/>
      <c r="Y490" s="63"/>
      <c r="Z490" s="63"/>
      <c r="AA490" s="91"/>
    </row>
    <row r="491" ht="75.0" customHeight="1">
      <c r="A491" s="163"/>
      <c r="B491" s="157"/>
      <c r="C491" s="59"/>
      <c r="D491" s="158"/>
      <c r="E491" s="172"/>
      <c r="F491" s="59"/>
      <c r="G491" s="59"/>
      <c r="H491" s="59"/>
      <c r="I491" s="59"/>
      <c r="J491" s="59"/>
      <c r="K491" s="166"/>
      <c r="L491" s="216"/>
      <c r="M491" s="126"/>
      <c r="N491" s="61"/>
      <c r="O491" s="61"/>
      <c r="P491" s="61"/>
      <c r="Q491" s="60"/>
      <c r="R491" s="61"/>
      <c r="S491" s="62"/>
      <c r="T491" s="63"/>
      <c r="U491" s="63"/>
      <c r="V491" s="63"/>
      <c r="W491" s="63"/>
      <c r="X491" s="63"/>
      <c r="Y491" s="63"/>
      <c r="Z491" s="63"/>
      <c r="AA491" s="91"/>
    </row>
    <row r="492" ht="75.0" customHeight="1">
      <c r="A492" s="163"/>
      <c r="B492" s="157"/>
      <c r="C492" s="59"/>
      <c r="D492" s="158"/>
      <c r="E492" s="172"/>
      <c r="F492" s="59"/>
      <c r="G492" s="59"/>
      <c r="H492" s="59"/>
      <c r="I492" s="59"/>
      <c r="J492" s="25"/>
      <c r="K492" s="166"/>
      <c r="L492" s="216"/>
      <c r="M492" s="126"/>
      <c r="N492" s="61"/>
      <c r="O492" s="61"/>
      <c r="P492" s="61"/>
      <c r="Q492" s="60"/>
      <c r="R492" s="61"/>
      <c r="S492" s="62"/>
      <c r="T492" s="63"/>
      <c r="U492" s="63"/>
      <c r="V492" s="63"/>
      <c r="W492" s="63"/>
      <c r="X492" s="63"/>
      <c r="Y492" s="63"/>
      <c r="Z492" s="63"/>
      <c r="AA492" s="91"/>
    </row>
    <row r="493" ht="75.0" customHeight="1">
      <c r="A493" s="163"/>
      <c r="B493" s="157"/>
      <c r="C493" s="59"/>
      <c r="D493" s="158"/>
      <c r="E493" s="172"/>
      <c r="F493" s="59"/>
      <c r="G493" s="59"/>
      <c r="H493" s="59"/>
      <c r="I493" s="59"/>
      <c r="J493" s="56"/>
      <c r="K493" s="166"/>
      <c r="L493" s="216"/>
      <c r="M493" s="126"/>
      <c r="N493" s="61"/>
      <c r="O493" s="61"/>
      <c r="P493" s="61"/>
      <c r="Q493" s="60"/>
      <c r="R493" s="61"/>
      <c r="S493" s="62"/>
      <c r="T493" s="63"/>
      <c r="U493" s="63"/>
      <c r="V493" s="63"/>
      <c r="W493" s="63"/>
      <c r="X493" s="63"/>
      <c r="Y493" s="63"/>
      <c r="Z493" s="63"/>
      <c r="AA493" s="91"/>
    </row>
    <row r="494" ht="75.0" customHeight="1">
      <c r="A494" s="163"/>
      <c r="B494" s="157"/>
      <c r="C494" s="59"/>
      <c r="D494" s="158"/>
      <c r="E494" s="172"/>
      <c r="F494" s="59"/>
      <c r="G494" s="59"/>
      <c r="H494" s="59"/>
      <c r="I494" s="59"/>
      <c r="J494" s="56"/>
      <c r="K494" s="166"/>
      <c r="L494" s="216"/>
      <c r="M494" s="126"/>
      <c r="N494" s="61"/>
      <c r="O494" s="61"/>
      <c r="P494" s="61"/>
      <c r="Q494" s="60"/>
      <c r="R494" s="61"/>
      <c r="S494" s="62"/>
      <c r="T494" s="63"/>
      <c r="U494" s="63"/>
      <c r="V494" s="63"/>
      <c r="W494" s="63"/>
      <c r="X494" s="63"/>
      <c r="Y494" s="63"/>
      <c r="Z494" s="63"/>
      <c r="AA494" s="91"/>
    </row>
    <row r="495" ht="75.0" customHeight="1">
      <c r="A495" s="163"/>
      <c r="B495" s="157"/>
      <c r="C495" s="59"/>
      <c r="D495" s="158"/>
      <c r="E495" s="172"/>
      <c r="F495" s="59"/>
      <c r="G495" s="59"/>
      <c r="H495" s="59"/>
      <c r="I495" s="59"/>
      <c r="J495" s="56"/>
      <c r="K495" s="166"/>
      <c r="L495" s="216"/>
      <c r="M495" s="126"/>
      <c r="N495" s="61"/>
      <c r="O495" s="61"/>
      <c r="P495" s="61"/>
      <c r="Q495" s="60"/>
      <c r="R495" s="61"/>
      <c r="S495" s="62"/>
      <c r="T495" s="63"/>
      <c r="U495" s="63"/>
      <c r="V495" s="63"/>
      <c r="W495" s="63"/>
      <c r="X495" s="63"/>
      <c r="Y495" s="63"/>
      <c r="Z495" s="63"/>
      <c r="AA495" s="91"/>
    </row>
    <row r="496" ht="75.0" customHeight="1">
      <c r="A496" s="163"/>
      <c r="B496" s="157"/>
      <c r="C496" s="59"/>
      <c r="D496" s="158"/>
      <c r="E496" s="172"/>
      <c r="F496" s="59"/>
      <c r="G496" s="59"/>
      <c r="H496" s="59"/>
      <c r="I496" s="59"/>
      <c r="J496" s="56"/>
      <c r="K496" s="166"/>
      <c r="L496" s="216"/>
      <c r="M496" s="126"/>
      <c r="N496" s="61"/>
      <c r="O496" s="61"/>
      <c r="P496" s="61"/>
      <c r="Q496" s="60"/>
      <c r="R496" s="61"/>
      <c r="S496" s="62"/>
      <c r="T496" s="63"/>
      <c r="U496" s="63"/>
      <c r="V496" s="63"/>
      <c r="W496" s="63"/>
      <c r="X496" s="63"/>
      <c r="Y496" s="63"/>
      <c r="Z496" s="63"/>
      <c r="AA496" s="91"/>
    </row>
    <row r="497" ht="75.0" customHeight="1">
      <c r="A497" s="163"/>
      <c r="B497" s="157"/>
      <c r="C497" s="59"/>
      <c r="D497" s="158"/>
      <c r="E497" s="172"/>
      <c r="F497" s="59"/>
      <c r="G497" s="59"/>
      <c r="H497" s="59"/>
      <c r="I497" s="59"/>
      <c r="J497" s="56"/>
      <c r="K497" s="166"/>
      <c r="L497" s="216"/>
      <c r="M497" s="126"/>
      <c r="N497" s="61"/>
      <c r="O497" s="61"/>
      <c r="P497" s="61"/>
      <c r="Q497" s="60"/>
      <c r="R497" s="61"/>
      <c r="S497" s="62"/>
      <c r="T497" s="63"/>
      <c r="U497" s="63"/>
      <c r="V497" s="63"/>
      <c r="W497" s="63"/>
      <c r="X497" s="63"/>
      <c r="Y497" s="63"/>
      <c r="Z497" s="63"/>
      <c r="AA497" s="91"/>
    </row>
    <row r="498" ht="75.0" customHeight="1">
      <c r="A498" s="163"/>
      <c r="B498" s="157"/>
      <c r="C498" s="59"/>
      <c r="D498" s="158"/>
      <c r="E498" s="172"/>
      <c r="F498" s="59"/>
      <c r="G498" s="59"/>
      <c r="H498" s="59"/>
      <c r="I498" s="59"/>
      <c r="J498" s="59"/>
      <c r="K498" s="166"/>
      <c r="L498" s="216"/>
      <c r="M498" s="126"/>
      <c r="N498" s="61"/>
      <c r="O498" s="61"/>
      <c r="P498" s="61"/>
      <c r="Q498" s="60"/>
      <c r="R498" s="61"/>
      <c r="S498" s="62"/>
      <c r="T498" s="63"/>
      <c r="U498" s="63"/>
      <c r="V498" s="63"/>
      <c r="W498" s="63"/>
      <c r="X498" s="63"/>
      <c r="Y498" s="63"/>
      <c r="Z498" s="63"/>
      <c r="AA498" s="91"/>
    </row>
    <row r="499" ht="75.0" customHeight="1">
      <c r="A499" s="163"/>
      <c r="B499" s="157"/>
      <c r="C499" s="59"/>
      <c r="D499" s="158"/>
      <c r="E499" s="172"/>
      <c r="F499" s="59"/>
      <c r="G499" s="59"/>
      <c r="H499" s="59"/>
      <c r="I499" s="59"/>
      <c r="J499" s="56"/>
      <c r="K499" s="166"/>
      <c r="L499" s="216"/>
      <c r="M499" s="126"/>
      <c r="N499" s="196"/>
      <c r="O499" s="61"/>
      <c r="P499" s="61"/>
      <c r="Q499" s="60"/>
      <c r="R499" s="61"/>
      <c r="S499" s="62"/>
      <c r="T499" s="63"/>
      <c r="U499" s="63"/>
      <c r="V499" s="63"/>
      <c r="W499" s="63"/>
      <c r="X499" s="63"/>
      <c r="Y499" s="63"/>
      <c r="Z499" s="63"/>
      <c r="AA499" s="91"/>
    </row>
    <row r="500" ht="75.0" customHeight="1">
      <c r="A500" s="163"/>
      <c r="B500" s="157"/>
      <c r="C500" s="59"/>
      <c r="D500" s="158"/>
      <c r="E500" s="172"/>
      <c r="F500" s="59"/>
      <c r="G500" s="59"/>
      <c r="H500" s="59"/>
      <c r="I500" s="59"/>
      <c r="J500" s="56"/>
      <c r="K500" s="166"/>
      <c r="L500" s="216"/>
      <c r="M500" s="126"/>
      <c r="N500" s="196"/>
      <c r="O500" s="61"/>
      <c r="P500" s="61"/>
      <c r="Q500" s="60"/>
      <c r="R500" s="61"/>
      <c r="S500" s="62"/>
      <c r="T500" s="63"/>
      <c r="U500" s="63"/>
      <c r="V500" s="63"/>
      <c r="W500" s="63"/>
      <c r="X500" s="63"/>
      <c r="Y500" s="63"/>
      <c r="Z500" s="63"/>
      <c r="AA500" s="91"/>
    </row>
    <row r="501" ht="75.0" customHeight="1">
      <c r="A501" s="163"/>
      <c r="B501" s="157"/>
      <c r="C501" s="59"/>
      <c r="D501" s="158"/>
      <c r="E501" s="172"/>
      <c r="F501" s="59"/>
      <c r="G501" s="59"/>
      <c r="H501" s="59"/>
      <c r="I501" s="59"/>
      <c r="J501" s="56"/>
      <c r="K501" s="166"/>
      <c r="L501" s="216"/>
      <c r="M501" s="126"/>
      <c r="N501" s="61"/>
      <c r="O501" s="61"/>
      <c r="P501" s="61"/>
      <c r="Q501" s="60"/>
      <c r="R501" s="61"/>
      <c r="S501" s="62"/>
      <c r="T501" s="63"/>
      <c r="U501" s="63"/>
      <c r="V501" s="63"/>
      <c r="W501" s="63"/>
      <c r="X501" s="63"/>
      <c r="Y501" s="63"/>
      <c r="Z501" s="63"/>
      <c r="AA501" s="91"/>
    </row>
    <row r="502" ht="75.0" customHeight="1">
      <c r="A502" s="163"/>
      <c r="B502" s="157"/>
      <c r="C502" s="59"/>
      <c r="D502" s="158"/>
      <c r="E502" s="172"/>
      <c r="F502" s="59"/>
      <c r="G502" s="59"/>
      <c r="H502" s="59"/>
      <c r="I502" s="59"/>
      <c r="J502" s="56"/>
      <c r="K502" s="166"/>
      <c r="L502" s="216"/>
      <c r="M502" s="126"/>
      <c r="N502" s="196"/>
      <c r="O502" s="61"/>
      <c r="P502" s="61"/>
      <c r="Q502" s="60"/>
      <c r="R502" s="61"/>
      <c r="S502" s="62"/>
      <c r="T502" s="63"/>
      <c r="U502" s="63"/>
      <c r="V502" s="63"/>
      <c r="W502" s="63"/>
      <c r="X502" s="63"/>
      <c r="Y502" s="63"/>
      <c r="Z502" s="63"/>
      <c r="AA502" s="91"/>
    </row>
    <row r="503" ht="75.0" customHeight="1">
      <c r="A503" s="163"/>
      <c r="B503" s="157"/>
      <c r="C503" s="59"/>
      <c r="D503" s="158"/>
      <c r="E503" s="172"/>
      <c r="F503" s="59"/>
      <c r="G503" s="59"/>
      <c r="H503" s="59"/>
      <c r="I503" s="59"/>
      <c r="J503" s="56"/>
      <c r="K503" s="166"/>
      <c r="L503" s="216"/>
      <c r="M503" s="126"/>
      <c r="N503" s="196"/>
      <c r="O503" s="61"/>
      <c r="P503" s="61"/>
      <c r="Q503" s="60"/>
      <c r="R503" s="61"/>
      <c r="S503" s="62"/>
      <c r="T503" s="63"/>
      <c r="U503" s="63"/>
      <c r="V503" s="63"/>
      <c r="W503" s="63"/>
      <c r="X503" s="63"/>
      <c r="Y503" s="63"/>
      <c r="Z503" s="63"/>
      <c r="AA503" s="91"/>
    </row>
    <row r="504" ht="75.0" customHeight="1">
      <c r="A504" s="163"/>
      <c r="B504" s="157"/>
      <c r="C504" s="59"/>
      <c r="D504" s="158"/>
      <c r="E504" s="172"/>
      <c r="F504" s="59"/>
      <c r="G504" s="59"/>
      <c r="H504" s="59"/>
      <c r="I504" s="59"/>
      <c r="J504" s="56"/>
      <c r="K504" s="166"/>
      <c r="L504" s="216"/>
      <c r="M504" s="126"/>
      <c r="N504" s="61"/>
      <c r="O504" s="61"/>
      <c r="P504" s="61"/>
      <c r="Q504" s="60"/>
      <c r="R504" s="61"/>
      <c r="S504" s="62"/>
      <c r="T504" s="63"/>
      <c r="U504" s="63"/>
      <c r="V504" s="63"/>
      <c r="W504" s="63"/>
      <c r="X504" s="63"/>
      <c r="Y504" s="63"/>
      <c r="Z504" s="63"/>
      <c r="AA504" s="91"/>
    </row>
    <row r="505" ht="75.0" customHeight="1">
      <c r="A505" s="163"/>
      <c r="B505" s="157"/>
      <c r="C505" s="59"/>
      <c r="D505" s="158"/>
      <c r="E505" s="172"/>
      <c r="F505" s="59"/>
      <c r="G505" s="59"/>
      <c r="H505" s="59"/>
      <c r="I505" s="59"/>
      <c r="J505" s="56"/>
      <c r="K505" s="166"/>
      <c r="L505" s="216"/>
      <c r="M505" s="126"/>
      <c r="N505" s="196"/>
      <c r="O505" s="61"/>
      <c r="P505" s="61"/>
      <c r="Q505" s="60"/>
      <c r="R505" s="61"/>
      <c r="S505" s="62"/>
      <c r="T505" s="63"/>
      <c r="U505" s="63"/>
      <c r="V505" s="63"/>
      <c r="W505" s="63"/>
      <c r="X505" s="63"/>
      <c r="Y505" s="63"/>
      <c r="Z505" s="63"/>
      <c r="AA505" s="91"/>
    </row>
    <row r="506" ht="75.0" customHeight="1">
      <c r="A506" s="163"/>
      <c r="B506" s="157"/>
      <c r="C506" s="59"/>
      <c r="D506" s="158"/>
      <c r="E506" s="172"/>
      <c r="F506" s="59"/>
      <c r="G506" s="59"/>
      <c r="H506" s="59"/>
      <c r="I506" s="59"/>
      <c r="J506" s="56"/>
      <c r="K506" s="166"/>
      <c r="L506" s="216"/>
      <c r="M506" s="126"/>
      <c r="N506" s="61"/>
      <c r="O506" s="61"/>
      <c r="P506" s="61"/>
      <c r="Q506" s="60"/>
      <c r="R506" s="61"/>
      <c r="S506" s="62"/>
      <c r="T506" s="63"/>
      <c r="U506" s="63"/>
      <c r="V506" s="63"/>
      <c r="W506" s="63"/>
      <c r="X506" s="63"/>
      <c r="Y506" s="63"/>
      <c r="Z506" s="63"/>
      <c r="AA506" s="91"/>
    </row>
    <row r="507" ht="75.0" customHeight="1">
      <c r="A507" s="163"/>
      <c r="B507" s="157"/>
      <c r="C507" s="59"/>
      <c r="D507" s="158"/>
      <c r="E507" s="172"/>
      <c r="F507" s="59"/>
      <c r="G507" s="59"/>
      <c r="H507" s="59"/>
      <c r="I507" s="59"/>
      <c r="J507" s="56"/>
      <c r="K507" s="166"/>
      <c r="L507" s="216"/>
      <c r="M507" s="126"/>
      <c r="N507" s="61"/>
      <c r="O507" s="61"/>
      <c r="P507" s="61"/>
      <c r="Q507" s="60"/>
      <c r="R507" s="61"/>
      <c r="S507" s="62"/>
      <c r="T507" s="63"/>
      <c r="U507" s="63"/>
      <c r="V507" s="63"/>
      <c r="W507" s="63"/>
      <c r="X507" s="63"/>
      <c r="Y507" s="63"/>
      <c r="Z507" s="63"/>
      <c r="AA507" s="91"/>
    </row>
    <row r="508" ht="75.0" customHeight="1">
      <c r="A508" s="163"/>
      <c r="B508" s="157"/>
      <c r="C508" s="59"/>
      <c r="D508" s="158"/>
      <c r="E508" s="172"/>
      <c r="F508" s="173"/>
      <c r="G508" s="59"/>
      <c r="H508" s="59"/>
      <c r="I508" s="59"/>
      <c r="J508" s="56"/>
      <c r="K508" s="166"/>
      <c r="L508" s="216"/>
      <c r="M508" s="126"/>
      <c r="N508" s="61"/>
      <c r="O508" s="61"/>
      <c r="P508" s="61"/>
      <c r="Q508" s="60"/>
      <c r="R508" s="61"/>
      <c r="S508" s="62"/>
      <c r="T508" s="63"/>
      <c r="U508" s="63"/>
      <c r="V508" s="63"/>
      <c r="W508" s="63"/>
      <c r="X508" s="63"/>
      <c r="Y508" s="63"/>
      <c r="Z508" s="63"/>
      <c r="AA508" s="91"/>
    </row>
    <row r="509" ht="75.0" customHeight="1">
      <c r="A509" s="163"/>
      <c r="B509" s="157"/>
      <c r="C509" s="59"/>
      <c r="D509" s="158"/>
      <c r="E509" s="172"/>
      <c r="F509" s="59"/>
      <c r="G509" s="59"/>
      <c r="H509" s="59"/>
      <c r="I509" s="59"/>
      <c r="J509" s="59"/>
      <c r="K509" s="166"/>
      <c r="L509" s="216"/>
      <c r="M509" s="126"/>
      <c r="N509" s="196"/>
      <c r="O509" s="61"/>
      <c r="P509" s="61"/>
      <c r="Q509" s="60"/>
      <c r="R509" s="61"/>
      <c r="S509" s="62"/>
      <c r="T509" s="63"/>
      <c r="U509" s="63"/>
      <c r="V509" s="63"/>
      <c r="W509" s="63"/>
      <c r="X509" s="63"/>
      <c r="Y509" s="63"/>
      <c r="Z509" s="63"/>
      <c r="AA509" s="91"/>
    </row>
    <row r="510" ht="75.0" customHeight="1">
      <c r="A510" s="163"/>
      <c r="B510" s="157"/>
      <c r="C510" s="59"/>
      <c r="D510" s="158"/>
      <c r="E510" s="172"/>
      <c r="F510" s="59"/>
      <c r="G510" s="59"/>
      <c r="H510" s="59"/>
      <c r="I510" s="59"/>
      <c r="J510" s="56"/>
      <c r="K510" s="166"/>
      <c r="L510" s="216"/>
      <c r="M510" s="126"/>
      <c r="N510" s="196"/>
      <c r="O510" s="61"/>
      <c r="P510" s="166"/>
      <c r="Q510" s="60"/>
      <c r="R510" s="61"/>
      <c r="S510" s="62"/>
      <c r="T510" s="63"/>
      <c r="U510" s="63"/>
      <c r="V510" s="63"/>
      <c r="W510" s="63"/>
      <c r="X510" s="63"/>
      <c r="Y510" s="63"/>
      <c r="Z510" s="63"/>
      <c r="AA510" s="91"/>
    </row>
    <row r="511" ht="75.0" customHeight="1">
      <c r="A511" s="163"/>
      <c r="B511" s="157"/>
      <c r="C511" s="59"/>
      <c r="D511" s="158"/>
      <c r="E511" s="172"/>
      <c r="F511" s="59"/>
      <c r="G511" s="59"/>
      <c r="H511" s="59"/>
      <c r="I511" s="59"/>
      <c r="J511" s="56"/>
      <c r="K511" s="166"/>
      <c r="L511" s="216"/>
      <c r="M511" s="126"/>
      <c r="N511" s="61"/>
      <c r="O511" s="61"/>
      <c r="P511" s="61"/>
      <c r="Q511" s="60"/>
      <c r="R511" s="61"/>
      <c r="S511" s="62"/>
      <c r="T511" s="63"/>
      <c r="U511" s="63"/>
      <c r="V511" s="63"/>
      <c r="W511" s="63"/>
      <c r="X511" s="63"/>
      <c r="Y511" s="63"/>
      <c r="Z511" s="63"/>
      <c r="AA511" s="91"/>
    </row>
    <row r="512" ht="75.0" customHeight="1">
      <c r="A512" s="163"/>
      <c r="B512" s="157"/>
      <c r="C512" s="59"/>
      <c r="D512" s="158"/>
      <c r="E512" s="172"/>
      <c r="F512" s="59"/>
      <c r="G512" s="59"/>
      <c r="H512" s="59"/>
      <c r="I512" s="59"/>
      <c r="J512" s="56"/>
      <c r="K512" s="166"/>
      <c r="L512" s="216"/>
      <c r="M512" s="126"/>
      <c r="N512" s="61"/>
      <c r="O512" s="61"/>
      <c r="P512" s="61"/>
      <c r="Q512" s="60"/>
      <c r="R512" s="61"/>
      <c r="S512" s="62"/>
      <c r="T512" s="63"/>
      <c r="U512" s="63"/>
      <c r="V512" s="63"/>
      <c r="W512" s="63"/>
      <c r="X512" s="63"/>
      <c r="Y512" s="63"/>
      <c r="Z512" s="63"/>
      <c r="AA512" s="91"/>
    </row>
    <row r="513" ht="75.0" customHeight="1">
      <c r="A513" s="163"/>
      <c r="B513" s="157"/>
      <c r="C513" s="59"/>
      <c r="D513" s="158"/>
      <c r="E513" s="172"/>
      <c r="F513" s="59"/>
      <c r="G513" s="59"/>
      <c r="H513" s="59"/>
      <c r="I513" s="59"/>
      <c r="J513" s="56"/>
      <c r="K513" s="166"/>
      <c r="L513" s="216"/>
      <c r="M513" s="126"/>
      <c r="N513" s="196"/>
      <c r="O513" s="61"/>
      <c r="P513" s="61"/>
      <c r="Q513" s="60"/>
      <c r="R513" s="61"/>
      <c r="S513" s="62"/>
      <c r="T513" s="63"/>
      <c r="U513" s="63"/>
      <c r="V513" s="63"/>
      <c r="W513" s="63"/>
      <c r="X513" s="63"/>
      <c r="Y513" s="63"/>
      <c r="Z513" s="63"/>
      <c r="AA513" s="91"/>
    </row>
    <row r="514" ht="75.0" customHeight="1">
      <c r="A514" s="163"/>
      <c r="B514" s="157"/>
      <c r="C514" s="59"/>
      <c r="D514" s="158"/>
      <c r="E514" s="172"/>
      <c r="F514" s="59"/>
      <c r="G514" s="59"/>
      <c r="H514" s="59"/>
      <c r="I514" s="59"/>
      <c r="J514" s="56"/>
      <c r="K514" s="166"/>
      <c r="L514" s="216"/>
      <c r="M514" s="126"/>
      <c r="N514" s="61"/>
      <c r="O514" s="61"/>
      <c r="P514" s="61"/>
      <c r="Q514" s="60"/>
      <c r="R514" s="61"/>
      <c r="S514" s="62"/>
      <c r="T514" s="63"/>
      <c r="U514" s="63"/>
      <c r="V514" s="63"/>
      <c r="W514" s="63"/>
      <c r="X514" s="63"/>
      <c r="Y514" s="63"/>
      <c r="Z514" s="63"/>
      <c r="AA514" s="91"/>
    </row>
    <row r="515" ht="75.0" customHeight="1">
      <c r="A515" s="163"/>
      <c r="B515" s="157"/>
      <c r="C515" s="59"/>
      <c r="D515" s="158"/>
      <c r="E515" s="172"/>
      <c r="F515" s="59"/>
      <c r="G515" s="59"/>
      <c r="H515" s="59"/>
      <c r="I515" s="59"/>
      <c r="J515" s="56"/>
      <c r="K515" s="166"/>
      <c r="L515" s="216"/>
      <c r="M515" s="126"/>
      <c r="N515" s="61"/>
      <c r="O515" s="61"/>
      <c r="P515" s="61"/>
      <c r="Q515" s="60"/>
      <c r="R515" s="61"/>
      <c r="S515" s="62"/>
      <c r="T515" s="63"/>
      <c r="U515" s="63"/>
      <c r="V515" s="63"/>
      <c r="W515" s="63"/>
      <c r="X515" s="63"/>
      <c r="Y515" s="63"/>
      <c r="Z515" s="63"/>
      <c r="AA515" s="91"/>
    </row>
    <row r="516" ht="75.0" customHeight="1">
      <c r="A516" s="163"/>
      <c r="B516" s="157"/>
      <c r="C516" s="59"/>
      <c r="D516" s="158"/>
      <c r="E516" s="172"/>
      <c r="F516" s="59"/>
      <c r="G516" s="59"/>
      <c r="H516" s="59"/>
      <c r="I516" s="59"/>
      <c r="J516" s="56"/>
      <c r="K516" s="166"/>
      <c r="L516" s="216"/>
      <c r="M516" s="126"/>
      <c r="N516" s="196"/>
      <c r="O516" s="61"/>
      <c r="P516" s="61"/>
      <c r="Q516" s="60"/>
      <c r="R516" s="61"/>
      <c r="S516" s="62"/>
      <c r="T516" s="63"/>
      <c r="U516" s="63"/>
      <c r="V516" s="63"/>
      <c r="W516" s="63"/>
      <c r="X516" s="63"/>
      <c r="Y516" s="63"/>
      <c r="Z516" s="63"/>
      <c r="AA516" s="91"/>
    </row>
    <row r="517" ht="75.0" customHeight="1">
      <c r="A517" s="163"/>
      <c r="B517" s="157"/>
      <c r="C517" s="59"/>
      <c r="D517" s="158"/>
      <c r="E517" s="172"/>
      <c r="F517" s="59"/>
      <c r="G517" s="59"/>
      <c r="H517" s="59"/>
      <c r="I517" s="59"/>
      <c r="J517" s="56"/>
      <c r="K517" s="166"/>
      <c r="L517" s="216"/>
      <c r="M517" s="126"/>
      <c r="N517" s="61"/>
      <c r="O517" s="61"/>
      <c r="P517" s="61"/>
      <c r="Q517" s="60"/>
      <c r="R517" s="61"/>
      <c r="S517" s="62"/>
      <c r="T517" s="63"/>
      <c r="U517" s="63"/>
      <c r="V517" s="63"/>
      <c r="W517" s="63"/>
      <c r="X517" s="63"/>
      <c r="Y517" s="63"/>
      <c r="Z517" s="63"/>
      <c r="AA517" s="91"/>
    </row>
    <row r="518" ht="75.0" customHeight="1">
      <c r="A518" s="163"/>
      <c r="B518" s="157"/>
      <c r="C518" s="59"/>
      <c r="D518" s="158"/>
      <c r="E518" s="172"/>
      <c r="F518" s="59"/>
      <c r="G518" s="59"/>
      <c r="H518" s="59"/>
      <c r="I518" s="59"/>
      <c r="J518" s="56"/>
      <c r="K518" s="166"/>
      <c r="L518" s="216"/>
      <c r="M518" s="126"/>
      <c r="N518" s="61"/>
      <c r="O518" s="61"/>
      <c r="P518" s="61"/>
      <c r="Q518" s="60"/>
      <c r="R518" s="61"/>
      <c r="S518" s="62"/>
      <c r="T518" s="63"/>
      <c r="U518" s="63"/>
      <c r="V518" s="63"/>
      <c r="W518" s="63"/>
      <c r="X518" s="63"/>
      <c r="Y518" s="63"/>
      <c r="Z518" s="63"/>
      <c r="AA518" s="91"/>
    </row>
    <row r="519" ht="75.0" customHeight="1">
      <c r="A519" s="163"/>
      <c r="B519" s="157"/>
      <c r="C519" s="59"/>
      <c r="D519" s="158"/>
      <c r="E519" s="172"/>
      <c r="F519" s="59"/>
      <c r="G519" s="59"/>
      <c r="H519" s="59"/>
      <c r="I519" s="59"/>
      <c r="J519" s="56"/>
      <c r="K519" s="166"/>
      <c r="L519" s="216"/>
      <c r="M519" s="126"/>
      <c r="N519" s="61"/>
      <c r="O519" s="61"/>
      <c r="P519" s="61"/>
      <c r="Q519" s="60"/>
      <c r="R519" s="61"/>
      <c r="S519" s="62"/>
      <c r="T519" s="63"/>
      <c r="U519" s="63"/>
      <c r="V519" s="63"/>
      <c r="W519" s="63"/>
      <c r="X519" s="63"/>
      <c r="Y519" s="63"/>
      <c r="Z519" s="63"/>
      <c r="AA519" s="91"/>
    </row>
    <row r="520" ht="75.0" customHeight="1">
      <c r="A520" s="163"/>
      <c r="B520" s="157"/>
      <c r="C520" s="59"/>
      <c r="D520" s="158"/>
      <c r="E520" s="172"/>
      <c r="F520" s="59"/>
      <c r="G520" s="59"/>
      <c r="H520" s="59"/>
      <c r="I520" s="59"/>
      <c r="J520" s="56"/>
      <c r="K520" s="166"/>
      <c r="L520" s="216"/>
      <c r="M520" s="126"/>
      <c r="N520" s="61"/>
      <c r="O520" s="61"/>
      <c r="P520" s="61"/>
      <c r="Q520" s="60"/>
      <c r="R520" s="61"/>
      <c r="S520" s="62"/>
      <c r="T520" s="63"/>
      <c r="U520" s="63"/>
      <c r="V520" s="63"/>
      <c r="W520" s="63"/>
      <c r="X520" s="63"/>
      <c r="Y520" s="63"/>
      <c r="Z520" s="63"/>
      <c r="AA520" s="91"/>
    </row>
    <row r="521" ht="75.0" customHeight="1">
      <c r="A521" s="163"/>
      <c r="B521" s="157"/>
      <c r="C521" s="59"/>
      <c r="D521" s="158"/>
      <c r="E521" s="172"/>
      <c r="F521" s="59"/>
      <c r="G521" s="59"/>
      <c r="H521" s="190"/>
      <c r="I521" s="59"/>
      <c r="J521" s="56"/>
      <c r="K521" s="166"/>
      <c r="L521" s="216"/>
      <c r="M521" s="126"/>
      <c r="N521" s="61"/>
      <c r="O521" s="61"/>
      <c r="P521" s="61"/>
      <c r="Q521" s="60"/>
      <c r="R521" s="61"/>
      <c r="S521" s="62"/>
      <c r="T521" s="63"/>
      <c r="U521" s="63"/>
      <c r="V521" s="63"/>
      <c r="W521" s="63"/>
      <c r="X521" s="63"/>
      <c r="Y521" s="63"/>
      <c r="Z521" s="63"/>
      <c r="AA521" s="91"/>
    </row>
    <row r="522" ht="75.0" customHeight="1">
      <c r="A522" s="163"/>
      <c r="B522" s="157"/>
      <c r="C522" s="59"/>
      <c r="D522" s="158"/>
      <c r="E522" s="172"/>
      <c r="F522" s="59"/>
      <c r="G522" s="59"/>
      <c r="H522" s="59"/>
      <c r="I522" s="59"/>
      <c r="J522" s="56"/>
      <c r="K522" s="166"/>
      <c r="L522" s="216"/>
      <c r="M522" s="126"/>
      <c r="N522" s="61"/>
      <c r="O522" s="61"/>
      <c r="P522" s="61"/>
      <c r="Q522" s="60"/>
      <c r="R522" s="61"/>
      <c r="S522" s="62"/>
      <c r="T522" s="63"/>
      <c r="U522" s="63"/>
      <c r="V522" s="63"/>
      <c r="W522" s="63"/>
      <c r="X522" s="63"/>
      <c r="Y522" s="63"/>
      <c r="Z522" s="63"/>
      <c r="AA522" s="91"/>
    </row>
    <row r="523" ht="75.0" customHeight="1">
      <c r="A523" s="163"/>
      <c r="B523" s="157"/>
      <c r="C523" s="59"/>
      <c r="D523" s="158"/>
      <c r="E523" s="172"/>
      <c r="F523" s="59"/>
      <c r="G523" s="59"/>
      <c r="H523" s="59"/>
      <c r="I523" s="59"/>
      <c r="J523" s="56"/>
      <c r="K523" s="166"/>
      <c r="L523" s="216"/>
      <c r="M523" s="126"/>
      <c r="N523" s="196"/>
      <c r="O523" s="61"/>
      <c r="P523" s="61"/>
      <c r="Q523" s="60"/>
      <c r="R523" s="61"/>
      <c r="S523" s="62"/>
      <c r="T523" s="63"/>
      <c r="U523" s="63"/>
      <c r="V523" s="63"/>
      <c r="W523" s="63"/>
      <c r="X523" s="63"/>
      <c r="Y523" s="63"/>
      <c r="Z523" s="63"/>
      <c r="AA523" s="91"/>
    </row>
    <row r="524" ht="75.0" customHeight="1">
      <c r="A524" s="163"/>
      <c r="B524" s="157"/>
      <c r="C524" s="59"/>
      <c r="D524" s="158"/>
      <c r="E524" s="172"/>
      <c r="F524" s="59"/>
      <c r="G524" s="59"/>
      <c r="H524" s="59"/>
      <c r="I524" s="59"/>
      <c r="J524" s="56"/>
      <c r="K524" s="166"/>
      <c r="L524" s="216"/>
      <c r="M524" s="126"/>
      <c r="N524" s="61"/>
      <c r="O524" s="61"/>
      <c r="P524" s="61"/>
      <c r="Q524" s="60"/>
      <c r="R524" s="61"/>
      <c r="S524" s="62"/>
      <c r="T524" s="63"/>
      <c r="U524" s="63"/>
      <c r="V524" s="63"/>
      <c r="W524" s="63"/>
      <c r="X524" s="63"/>
      <c r="Y524" s="63"/>
      <c r="Z524" s="63"/>
      <c r="AA524" s="91"/>
    </row>
    <row r="525" ht="75.0" customHeight="1">
      <c r="A525" s="163"/>
      <c r="B525" s="157"/>
      <c r="C525" s="59"/>
      <c r="D525" s="158"/>
      <c r="E525" s="172"/>
      <c r="F525" s="59"/>
      <c r="G525" s="144"/>
      <c r="H525" s="59"/>
      <c r="I525" s="59"/>
      <c r="J525" s="56"/>
      <c r="K525" s="151"/>
      <c r="L525" s="216"/>
      <c r="M525" s="126"/>
      <c r="N525" s="61"/>
      <c r="O525" s="61"/>
      <c r="P525" s="61"/>
      <c r="Q525" s="60"/>
      <c r="R525" s="61"/>
      <c r="S525" s="62"/>
      <c r="T525" s="63"/>
      <c r="U525" s="63"/>
      <c r="V525" s="63"/>
      <c r="W525" s="63"/>
      <c r="X525" s="63"/>
      <c r="Y525" s="63"/>
      <c r="Z525" s="63"/>
      <c r="AA525" s="91"/>
    </row>
    <row r="526" ht="75.0" customHeight="1">
      <c r="A526" s="163"/>
      <c r="B526" s="157"/>
      <c r="C526" s="59"/>
      <c r="D526" s="158"/>
      <c r="E526" s="172"/>
      <c r="F526" s="59"/>
      <c r="G526" s="59"/>
      <c r="H526" s="59"/>
      <c r="I526" s="59"/>
      <c r="J526" s="56"/>
      <c r="K526" s="151"/>
      <c r="L526" s="216"/>
      <c r="M526" s="126"/>
      <c r="N526" s="61"/>
      <c r="O526" s="61"/>
      <c r="P526" s="61"/>
      <c r="Q526" s="60"/>
      <c r="R526" s="61"/>
      <c r="S526" s="62"/>
      <c r="T526" s="63"/>
      <c r="U526" s="63"/>
      <c r="V526" s="63"/>
      <c r="W526" s="63"/>
      <c r="X526" s="63"/>
      <c r="Y526" s="63"/>
      <c r="Z526" s="63"/>
      <c r="AA526" s="91"/>
    </row>
    <row r="527" ht="75.0" customHeight="1">
      <c r="A527" s="163"/>
      <c r="B527" s="157"/>
      <c r="C527" s="59"/>
      <c r="D527" s="158"/>
      <c r="E527" s="172"/>
      <c r="F527" s="59"/>
      <c r="G527" s="59"/>
      <c r="H527" s="59"/>
      <c r="I527" s="59"/>
      <c r="J527" s="56"/>
      <c r="K527" s="151"/>
      <c r="L527" s="216"/>
      <c r="M527" s="126"/>
      <c r="N527" s="196"/>
      <c r="O527" s="61"/>
      <c r="P527" s="61"/>
      <c r="Q527" s="60"/>
      <c r="R527" s="61"/>
      <c r="S527" s="62"/>
      <c r="T527" s="63"/>
      <c r="U527" s="63"/>
      <c r="V527" s="63"/>
      <c r="W527" s="63"/>
      <c r="X527" s="63"/>
      <c r="Y527" s="63"/>
      <c r="Z527" s="63"/>
      <c r="AA527" s="91"/>
    </row>
    <row r="528" ht="75.0" customHeight="1">
      <c r="A528" s="163"/>
      <c r="B528" s="157"/>
      <c r="C528" s="59"/>
      <c r="D528" s="158"/>
      <c r="E528" s="172"/>
      <c r="F528" s="59"/>
      <c r="G528" s="59"/>
      <c r="H528" s="59"/>
      <c r="I528" s="59"/>
      <c r="J528" s="56"/>
      <c r="K528" s="151"/>
      <c r="L528" s="216"/>
      <c r="M528" s="126"/>
      <c r="N528" s="61"/>
      <c r="O528" s="61"/>
      <c r="P528" s="61"/>
      <c r="Q528" s="60"/>
      <c r="R528" s="61"/>
      <c r="S528" s="62"/>
      <c r="T528" s="63"/>
      <c r="U528" s="63"/>
      <c r="V528" s="63"/>
      <c r="W528" s="63"/>
      <c r="X528" s="63"/>
      <c r="Y528" s="63"/>
      <c r="Z528" s="63"/>
      <c r="AA528" s="91"/>
    </row>
    <row r="529" ht="75.0" customHeight="1">
      <c r="A529" s="163"/>
      <c r="B529" s="157"/>
      <c r="C529" s="59"/>
      <c r="D529" s="158"/>
      <c r="E529" s="172"/>
      <c r="F529" s="59"/>
      <c r="G529" s="59"/>
      <c r="H529" s="59"/>
      <c r="I529" s="59"/>
      <c r="J529" s="56"/>
      <c r="K529" s="151"/>
      <c r="L529" s="216"/>
      <c r="M529" s="126"/>
      <c r="N529" s="196"/>
      <c r="O529" s="61"/>
      <c r="P529" s="61"/>
      <c r="Q529" s="60"/>
      <c r="R529" s="61"/>
      <c r="S529" s="62"/>
      <c r="T529" s="63"/>
      <c r="U529" s="63"/>
      <c r="V529" s="63"/>
      <c r="W529" s="63"/>
      <c r="X529" s="63"/>
      <c r="Y529" s="63"/>
      <c r="Z529" s="63"/>
      <c r="AA529" s="91"/>
    </row>
    <row r="530" ht="75.0" customHeight="1">
      <c r="A530" s="180"/>
      <c r="B530" s="157"/>
      <c r="C530" s="144"/>
      <c r="D530" s="157"/>
      <c r="E530" s="172"/>
      <c r="F530" s="144"/>
      <c r="G530" s="144"/>
      <c r="H530" s="144"/>
      <c r="I530" s="99"/>
      <c r="J530" s="144"/>
      <c r="K530" s="151"/>
      <c r="L530" s="216"/>
      <c r="M530" s="126"/>
      <c r="N530" s="104"/>
      <c r="O530" s="104"/>
      <c r="P530" s="104"/>
      <c r="Q530" s="103"/>
      <c r="R530" s="104"/>
      <c r="S530" s="105"/>
      <c r="T530" s="106"/>
      <c r="U530" s="106"/>
      <c r="V530" s="106"/>
      <c r="W530" s="106"/>
      <c r="X530" s="106"/>
      <c r="Y530" s="106"/>
      <c r="Z530" s="106"/>
      <c r="AA530" s="107"/>
    </row>
    <row r="531" ht="75.0" customHeight="1">
      <c r="A531" s="180"/>
      <c r="B531" s="157"/>
      <c r="C531" s="144"/>
      <c r="D531" s="157"/>
      <c r="E531" s="172"/>
      <c r="F531" s="144"/>
      <c r="G531" s="144"/>
      <c r="H531" s="144"/>
      <c r="I531" s="144"/>
      <c r="J531" s="99"/>
      <c r="K531" s="151"/>
      <c r="L531" s="216"/>
      <c r="M531" s="126"/>
      <c r="N531" s="104"/>
      <c r="O531" s="104"/>
      <c r="P531" s="104"/>
      <c r="Q531" s="103"/>
      <c r="R531" s="104"/>
      <c r="S531" s="105"/>
      <c r="T531" s="106"/>
      <c r="U531" s="106"/>
      <c r="V531" s="106"/>
      <c r="W531" s="106"/>
      <c r="X531" s="106"/>
      <c r="Y531" s="106"/>
      <c r="Z531" s="106"/>
      <c r="AA531" s="107"/>
    </row>
    <row r="532" ht="75.0" customHeight="1">
      <c r="A532" s="163"/>
      <c r="B532" s="157"/>
      <c r="C532" s="59"/>
      <c r="D532" s="158"/>
      <c r="E532" s="172"/>
      <c r="F532" s="59"/>
      <c r="G532" s="144"/>
      <c r="H532" s="59"/>
      <c r="I532" s="59"/>
      <c r="J532" s="59"/>
      <c r="K532" s="151"/>
      <c r="L532" s="216"/>
      <c r="M532" s="126"/>
      <c r="N532" s="196"/>
      <c r="O532" s="61"/>
      <c r="P532" s="61"/>
      <c r="Q532" s="60"/>
      <c r="R532" s="61"/>
      <c r="S532" s="62"/>
      <c r="T532" s="63"/>
      <c r="U532" s="63"/>
      <c r="V532" s="63"/>
      <c r="W532" s="63"/>
      <c r="X532" s="63"/>
      <c r="Y532" s="63"/>
      <c r="Z532" s="63"/>
      <c r="AA532" s="91"/>
    </row>
    <row r="533" ht="75.0" customHeight="1">
      <c r="A533" s="163"/>
      <c r="B533" s="157"/>
      <c r="C533" s="59"/>
      <c r="D533" s="158"/>
      <c r="E533" s="172"/>
      <c r="F533" s="59"/>
      <c r="G533" s="144"/>
      <c r="H533" s="59"/>
      <c r="I533" s="59"/>
      <c r="J533" s="56"/>
      <c r="K533" s="151"/>
      <c r="L533" s="216"/>
      <c r="M533" s="126"/>
      <c r="N533" s="61"/>
      <c r="O533" s="61"/>
      <c r="P533" s="61"/>
      <c r="Q533" s="60"/>
      <c r="R533" s="61"/>
      <c r="S533" s="62"/>
      <c r="T533" s="63"/>
      <c r="U533" s="63"/>
      <c r="V533" s="63"/>
      <c r="W533" s="63"/>
      <c r="X533" s="63"/>
      <c r="Y533" s="63"/>
      <c r="Z533" s="63"/>
      <c r="AA533" s="91"/>
    </row>
    <row r="534" ht="75.0" customHeight="1">
      <c r="A534" s="163"/>
      <c r="B534" s="157"/>
      <c r="C534" s="59"/>
      <c r="D534" s="158"/>
      <c r="E534" s="172"/>
      <c r="F534" s="59"/>
      <c r="G534" s="144"/>
      <c r="H534" s="59"/>
      <c r="I534" s="59"/>
      <c r="J534" s="56"/>
      <c r="K534" s="151"/>
      <c r="L534" s="216"/>
      <c r="M534" s="126"/>
      <c r="N534" s="196"/>
      <c r="O534" s="61"/>
      <c r="P534" s="61"/>
      <c r="Q534" s="60"/>
      <c r="R534" s="61"/>
      <c r="S534" s="62"/>
      <c r="T534" s="63"/>
      <c r="U534" s="63"/>
      <c r="V534" s="63"/>
      <c r="W534" s="63"/>
      <c r="X534" s="63"/>
      <c r="Y534" s="63"/>
      <c r="Z534" s="63"/>
      <c r="AA534" s="91"/>
    </row>
    <row r="535" ht="75.0" customHeight="1">
      <c r="A535" s="163"/>
      <c r="B535" s="157"/>
      <c r="C535" s="59"/>
      <c r="D535" s="158"/>
      <c r="E535" s="172"/>
      <c r="F535" s="59"/>
      <c r="G535" s="144"/>
      <c r="H535" s="59"/>
      <c r="I535" s="59"/>
      <c r="J535" s="56"/>
      <c r="K535" s="151"/>
      <c r="L535" s="216"/>
      <c r="M535" s="126"/>
      <c r="N535" s="61"/>
      <c r="O535" s="61"/>
      <c r="P535" s="61"/>
      <c r="Q535" s="60"/>
      <c r="R535" s="61"/>
      <c r="S535" s="62"/>
      <c r="T535" s="63"/>
      <c r="U535" s="63"/>
      <c r="V535" s="63"/>
      <c r="W535" s="63"/>
      <c r="X535" s="63"/>
      <c r="Y535" s="63"/>
      <c r="Z535" s="63"/>
      <c r="AA535" s="91"/>
    </row>
    <row r="536" ht="75.0" customHeight="1">
      <c r="A536" s="163"/>
      <c r="B536" s="157"/>
      <c r="C536" s="59"/>
      <c r="D536" s="158"/>
      <c r="E536" s="172"/>
      <c r="F536" s="59"/>
      <c r="G536" s="144"/>
      <c r="H536" s="59"/>
      <c r="I536" s="59"/>
      <c r="J536" s="56"/>
      <c r="K536" s="151"/>
      <c r="L536" s="216"/>
      <c r="M536" s="126"/>
      <c r="N536" s="61"/>
      <c r="O536" s="61"/>
      <c r="P536" s="61"/>
      <c r="Q536" s="60"/>
      <c r="R536" s="61"/>
      <c r="S536" s="62"/>
      <c r="T536" s="63"/>
      <c r="U536" s="63"/>
      <c r="V536" s="63"/>
      <c r="W536" s="63"/>
      <c r="X536" s="63"/>
      <c r="Y536" s="63"/>
      <c r="Z536" s="63"/>
      <c r="AA536" s="91"/>
    </row>
    <row r="537" ht="75.0" customHeight="1">
      <c r="A537" s="163"/>
      <c r="B537" s="157"/>
      <c r="C537" s="59"/>
      <c r="D537" s="158"/>
      <c r="E537" s="172"/>
      <c r="F537" s="59"/>
      <c r="G537" s="144"/>
      <c r="H537" s="59"/>
      <c r="I537" s="59"/>
      <c r="J537" s="59"/>
      <c r="K537" s="151"/>
      <c r="L537" s="216"/>
      <c r="M537" s="126"/>
      <c r="N537" s="61"/>
      <c r="O537" s="61"/>
      <c r="P537" s="61"/>
      <c r="Q537" s="60"/>
      <c r="R537" s="61"/>
      <c r="S537" s="62"/>
      <c r="T537" s="63"/>
      <c r="U537" s="63"/>
      <c r="V537" s="63"/>
      <c r="W537" s="63"/>
      <c r="X537" s="63"/>
      <c r="Y537" s="63"/>
      <c r="Z537" s="63"/>
      <c r="AA537" s="91"/>
    </row>
    <row r="538" ht="75.0" customHeight="1">
      <c r="A538" s="163"/>
      <c r="B538" s="157"/>
      <c r="C538" s="59"/>
      <c r="D538" s="158"/>
      <c r="E538" s="172"/>
      <c r="F538" s="59"/>
      <c r="G538" s="144"/>
      <c r="H538" s="59"/>
      <c r="I538" s="59"/>
      <c r="J538" s="59"/>
      <c r="K538" s="151"/>
      <c r="L538" s="216"/>
      <c r="M538" s="126"/>
      <c r="N538" s="196"/>
      <c r="O538" s="61"/>
      <c r="P538" s="61"/>
      <c r="Q538" s="60"/>
      <c r="R538" s="61"/>
      <c r="S538" s="62"/>
      <c r="T538" s="63"/>
      <c r="U538" s="63"/>
      <c r="V538" s="63"/>
      <c r="W538" s="63"/>
      <c r="X538" s="63"/>
      <c r="Y538" s="63"/>
      <c r="Z538" s="63"/>
      <c r="AA538" s="91"/>
    </row>
    <row r="539" ht="75.0" customHeight="1">
      <c r="A539" s="163"/>
      <c r="B539" s="157"/>
      <c r="C539" s="59"/>
      <c r="D539" s="158"/>
      <c r="E539" s="172"/>
      <c r="F539" s="59"/>
      <c r="G539" s="144"/>
      <c r="H539" s="59"/>
      <c r="I539" s="59"/>
      <c r="J539" s="56"/>
      <c r="K539" s="151"/>
      <c r="L539" s="216"/>
      <c r="M539" s="126"/>
      <c r="N539" s="196"/>
      <c r="O539" s="61"/>
      <c r="P539" s="61"/>
      <c r="Q539" s="60"/>
      <c r="R539" s="61"/>
      <c r="S539" s="62"/>
      <c r="T539" s="63"/>
      <c r="U539" s="63"/>
      <c r="V539" s="63"/>
      <c r="W539" s="63"/>
      <c r="X539" s="63"/>
      <c r="Y539" s="63"/>
      <c r="Z539" s="63"/>
      <c r="AA539" s="91"/>
    </row>
    <row r="540" ht="75.0" customHeight="1">
      <c r="A540" s="163"/>
      <c r="B540" s="157"/>
      <c r="C540" s="59"/>
      <c r="D540" s="158"/>
      <c r="E540" s="172"/>
      <c r="F540" s="59"/>
      <c r="G540" s="144"/>
      <c r="H540" s="59"/>
      <c r="I540" s="59"/>
      <c r="J540" s="56"/>
      <c r="K540" s="151"/>
      <c r="L540" s="216"/>
      <c r="M540" s="126"/>
      <c r="N540" s="61"/>
      <c r="O540" s="61"/>
      <c r="P540" s="61"/>
      <c r="Q540" s="60"/>
      <c r="R540" s="61"/>
      <c r="S540" s="62"/>
      <c r="T540" s="63"/>
      <c r="U540" s="63"/>
      <c r="V540" s="63"/>
      <c r="W540" s="63"/>
      <c r="X540" s="63"/>
      <c r="Y540" s="63"/>
      <c r="Z540" s="63"/>
      <c r="AA540" s="91"/>
    </row>
    <row r="541" ht="75.0" customHeight="1">
      <c r="A541" s="163"/>
      <c r="B541" s="157"/>
      <c r="C541" s="59"/>
      <c r="D541" s="158"/>
      <c r="E541" s="172"/>
      <c r="F541" s="59"/>
      <c r="G541" s="144"/>
      <c r="H541" s="59"/>
      <c r="I541" s="59"/>
      <c r="J541" s="56"/>
      <c r="K541" s="151"/>
      <c r="L541" s="216"/>
      <c r="M541" s="126"/>
      <c r="N541" s="61"/>
      <c r="O541" s="61"/>
      <c r="P541" s="61"/>
      <c r="Q541" s="60"/>
      <c r="R541" s="61"/>
      <c r="S541" s="62"/>
      <c r="T541" s="63"/>
      <c r="U541" s="63"/>
      <c r="V541" s="63"/>
      <c r="W541" s="63"/>
      <c r="X541" s="63"/>
      <c r="Y541" s="63"/>
      <c r="Z541" s="63"/>
      <c r="AA541" s="91"/>
    </row>
    <row r="542" ht="75.0" customHeight="1">
      <c r="A542" s="163"/>
      <c r="B542" s="157"/>
      <c r="C542" s="59"/>
      <c r="D542" s="158"/>
      <c r="E542" s="172"/>
      <c r="F542" s="59"/>
      <c r="G542" s="144"/>
      <c r="H542" s="59"/>
      <c r="I542" s="56"/>
      <c r="J542" s="59"/>
      <c r="K542" s="151"/>
      <c r="L542" s="216"/>
      <c r="M542" s="126"/>
      <c r="N542" s="196"/>
      <c r="O542" s="61"/>
      <c r="P542" s="61"/>
      <c r="Q542" s="60"/>
      <c r="R542" s="61"/>
      <c r="S542" s="62"/>
      <c r="T542" s="63"/>
      <c r="U542" s="63"/>
      <c r="V542" s="63"/>
      <c r="W542" s="63"/>
      <c r="X542" s="63"/>
      <c r="Y542" s="63"/>
      <c r="Z542" s="63"/>
      <c r="AA542" s="91"/>
    </row>
    <row r="543" ht="75.0" customHeight="1">
      <c r="A543" s="35"/>
      <c r="B543" s="57"/>
      <c r="C543" s="56"/>
      <c r="D543" s="37"/>
      <c r="E543" s="69"/>
      <c r="F543" s="56"/>
      <c r="G543" s="99"/>
      <c r="H543" s="56"/>
      <c r="I543" s="56"/>
      <c r="J543" s="56"/>
      <c r="K543" s="126"/>
      <c r="L543" s="216"/>
      <c r="M543" s="126"/>
      <c r="N543" s="196"/>
      <c r="O543" s="61"/>
      <c r="P543" s="61"/>
      <c r="Q543" s="60"/>
      <c r="R543" s="61"/>
      <c r="S543" s="62"/>
      <c r="T543" s="63"/>
      <c r="U543" s="63"/>
      <c r="V543" s="63"/>
      <c r="W543" s="63"/>
      <c r="X543" s="63"/>
      <c r="Y543" s="63"/>
      <c r="Z543" s="63"/>
      <c r="AA543" s="91"/>
    </row>
    <row r="544" ht="75.0" customHeight="1">
      <c r="A544" s="35"/>
      <c r="B544" s="57"/>
      <c r="C544" s="56"/>
      <c r="D544" s="37"/>
      <c r="E544" s="69"/>
      <c r="F544" s="56"/>
      <c r="G544" s="99"/>
      <c r="H544" s="56"/>
      <c r="I544" s="56"/>
      <c r="J544" s="56"/>
      <c r="K544" s="126"/>
      <c r="L544" s="216"/>
      <c r="M544" s="126"/>
      <c r="N544" s="61"/>
      <c r="O544" s="61"/>
      <c r="P544" s="61"/>
      <c r="Q544" s="60"/>
      <c r="R544" s="61"/>
      <c r="S544" s="62"/>
      <c r="T544" s="63"/>
      <c r="U544" s="63"/>
      <c r="V544" s="63"/>
      <c r="W544" s="63"/>
      <c r="X544" s="63"/>
      <c r="Y544" s="63"/>
      <c r="Z544" s="63"/>
      <c r="AA544" s="91"/>
    </row>
    <row r="545" ht="75.0" customHeight="1">
      <c r="A545" s="35"/>
      <c r="B545" s="57"/>
      <c r="C545" s="56"/>
      <c r="D545" s="37"/>
      <c r="E545" s="69"/>
      <c r="F545" s="56"/>
      <c r="G545" s="99"/>
      <c r="H545" s="56"/>
      <c r="I545" s="56"/>
      <c r="J545" s="99"/>
      <c r="K545" s="126"/>
      <c r="L545" s="216"/>
      <c r="M545" s="126"/>
      <c r="N545" s="61"/>
      <c r="O545" s="61"/>
      <c r="P545" s="61"/>
      <c r="Q545" s="60"/>
      <c r="R545" s="61"/>
      <c r="S545" s="62"/>
      <c r="T545" s="63"/>
      <c r="U545" s="63"/>
      <c r="V545" s="63"/>
      <c r="W545" s="63"/>
      <c r="X545" s="63"/>
      <c r="Y545" s="63"/>
      <c r="Z545" s="63"/>
      <c r="AA545" s="91"/>
    </row>
    <row r="546" ht="75.0" customHeight="1">
      <c r="A546" s="35"/>
      <c r="B546" s="57"/>
      <c r="C546" s="56"/>
      <c r="D546" s="37"/>
      <c r="E546" s="69"/>
      <c r="F546" s="56"/>
      <c r="G546" s="99"/>
      <c r="H546" s="56"/>
      <c r="I546" s="56"/>
      <c r="J546" s="56"/>
      <c r="K546" s="126"/>
      <c r="L546" s="216"/>
      <c r="M546" s="126"/>
      <c r="N546" s="196"/>
      <c r="O546" s="61"/>
      <c r="P546" s="61"/>
      <c r="Q546" s="60"/>
      <c r="R546" s="61"/>
      <c r="S546" s="62"/>
      <c r="T546" s="63"/>
      <c r="U546" s="63"/>
      <c r="V546" s="63"/>
      <c r="W546" s="63"/>
      <c r="X546" s="63"/>
      <c r="Y546" s="63"/>
      <c r="Z546" s="63"/>
      <c r="AA546" s="91"/>
    </row>
    <row r="547" ht="75.0" customHeight="1">
      <c r="A547" s="35"/>
      <c r="B547" s="57"/>
      <c r="C547" s="56"/>
      <c r="D547" s="37"/>
      <c r="E547" s="69"/>
      <c r="F547" s="56"/>
      <c r="G547" s="99"/>
      <c r="H547" s="56"/>
      <c r="I547" s="56"/>
      <c r="J547" s="56"/>
      <c r="K547" s="126"/>
      <c r="L547" s="216"/>
      <c r="M547" s="126"/>
      <c r="N547" s="196"/>
      <c r="O547" s="61"/>
      <c r="P547" s="61"/>
      <c r="Q547" s="60"/>
      <c r="R547" s="61"/>
      <c r="S547" s="62"/>
      <c r="T547" s="63"/>
      <c r="U547" s="63"/>
      <c r="V547" s="63"/>
      <c r="W547" s="63"/>
      <c r="X547" s="63"/>
      <c r="Y547" s="63"/>
      <c r="Z547" s="63"/>
      <c r="AA547" s="91"/>
    </row>
    <row r="548" ht="75.0" customHeight="1">
      <c r="A548" s="35"/>
      <c r="B548" s="57"/>
      <c r="C548" s="56"/>
      <c r="D548" s="37"/>
      <c r="E548" s="69"/>
      <c r="F548" s="56"/>
      <c r="G548" s="99"/>
      <c r="H548" s="56"/>
      <c r="I548" s="56"/>
      <c r="J548" s="56"/>
      <c r="K548" s="126"/>
      <c r="L548" s="216"/>
      <c r="M548" s="126"/>
      <c r="N548" s="196"/>
      <c r="O548" s="61"/>
      <c r="P548" s="61"/>
      <c r="Q548" s="60"/>
      <c r="R548" s="61"/>
      <c r="S548" s="62"/>
      <c r="T548" s="63"/>
      <c r="U548" s="63"/>
      <c r="V548" s="63"/>
      <c r="W548" s="63"/>
      <c r="X548" s="63"/>
      <c r="Y548" s="63"/>
      <c r="Z548" s="63"/>
      <c r="AA548" s="91"/>
    </row>
    <row r="549" ht="75.0" customHeight="1">
      <c r="A549" s="35"/>
      <c r="B549" s="57"/>
      <c r="C549" s="56"/>
      <c r="D549" s="37"/>
      <c r="E549" s="69"/>
      <c r="F549" s="56"/>
      <c r="G549" s="99"/>
      <c r="H549" s="56"/>
      <c r="I549" s="56"/>
      <c r="J549" s="56"/>
      <c r="K549" s="126"/>
      <c r="L549" s="216"/>
      <c r="M549" s="126"/>
      <c r="N549" s="61"/>
      <c r="O549" s="61"/>
      <c r="P549" s="61"/>
      <c r="Q549" s="60"/>
      <c r="R549" s="61"/>
      <c r="S549" s="62"/>
      <c r="T549" s="63"/>
      <c r="U549" s="63"/>
      <c r="V549" s="63"/>
      <c r="W549" s="63"/>
      <c r="X549" s="63"/>
      <c r="Y549" s="63"/>
      <c r="Z549" s="63"/>
      <c r="AA549" s="91"/>
    </row>
    <row r="550" ht="75.0" customHeight="1">
      <c r="A550" s="35"/>
      <c r="B550" s="57"/>
      <c r="C550" s="56"/>
      <c r="D550" s="37"/>
      <c r="E550" s="69"/>
      <c r="F550" s="56"/>
      <c r="G550" s="99"/>
      <c r="H550" s="56"/>
      <c r="I550" s="56"/>
      <c r="J550" s="56"/>
      <c r="K550" s="126"/>
      <c r="L550" s="216"/>
      <c r="M550" s="126"/>
      <c r="N550" s="61"/>
      <c r="O550" s="61"/>
      <c r="P550" s="61"/>
      <c r="Q550" s="60"/>
      <c r="R550" s="61"/>
      <c r="S550" s="62"/>
      <c r="T550" s="63"/>
      <c r="U550" s="63"/>
      <c r="V550" s="63"/>
      <c r="W550" s="63"/>
      <c r="X550" s="63"/>
      <c r="Y550" s="63"/>
      <c r="Z550" s="63"/>
      <c r="AA550" s="91"/>
    </row>
    <row r="551" ht="75.0" customHeight="1">
      <c r="A551" s="35"/>
      <c r="B551" s="57"/>
      <c r="C551" s="56"/>
      <c r="D551" s="37"/>
      <c r="E551" s="69"/>
      <c r="F551" s="56"/>
      <c r="G551" s="99"/>
      <c r="H551" s="56"/>
      <c r="I551" s="56"/>
      <c r="J551" s="56"/>
      <c r="K551" s="126"/>
      <c r="L551" s="216"/>
      <c r="M551" s="126"/>
      <c r="N551" s="61"/>
      <c r="O551" s="61"/>
      <c r="P551" s="61"/>
      <c r="Q551" s="60"/>
      <c r="R551" s="61"/>
      <c r="S551" s="62"/>
      <c r="T551" s="63"/>
      <c r="U551" s="63"/>
      <c r="V551" s="63"/>
      <c r="W551" s="63"/>
      <c r="X551" s="63"/>
      <c r="Y551" s="63"/>
      <c r="Z551" s="63"/>
      <c r="AA551" s="91"/>
    </row>
    <row r="552" ht="75.0" customHeight="1">
      <c r="A552" s="133"/>
      <c r="B552" s="57"/>
      <c r="C552" s="99"/>
      <c r="D552" s="57"/>
      <c r="E552" s="100"/>
      <c r="F552" s="99"/>
      <c r="G552" s="99"/>
      <c r="H552" s="99"/>
      <c r="I552" s="99"/>
      <c r="J552" s="102"/>
      <c r="K552" s="126"/>
      <c r="L552" s="216"/>
      <c r="M552" s="126"/>
      <c r="N552" s="200"/>
      <c r="O552" s="104"/>
      <c r="P552" s="104"/>
      <c r="Q552" s="103"/>
      <c r="R552" s="104"/>
      <c r="S552" s="105"/>
      <c r="T552" s="106"/>
      <c r="U552" s="106"/>
      <c r="V552" s="106"/>
      <c r="W552" s="106"/>
      <c r="X552" s="106"/>
      <c r="Y552" s="106"/>
      <c r="Z552" s="106"/>
      <c r="AA552" s="107"/>
    </row>
    <row r="553" ht="75.0" customHeight="1">
      <c r="A553" s="133"/>
      <c r="B553" s="57"/>
      <c r="C553" s="99"/>
      <c r="D553" s="57"/>
      <c r="E553" s="100"/>
      <c r="F553" s="99"/>
      <c r="G553" s="99"/>
      <c r="H553" s="99"/>
      <c r="I553" s="99"/>
      <c r="J553" s="102"/>
      <c r="K553" s="126"/>
      <c r="L553" s="216"/>
      <c r="M553" s="126"/>
      <c r="N553" s="104"/>
      <c r="O553" s="104"/>
      <c r="P553" s="104"/>
      <c r="Q553" s="103"/>
      <c r="R553" s="104"/>
      <c r="S553" s="105"/>
      <c r="T553" s="106"/>
      <c r="U553" s="106"/>
      <c r="V553" s="106"/>
      <c r="W553" s="106"/>
      <c r="X553" s="106"/>
      <c r="Y553" s="106"/>
      <c r="Z553" s="106"/>
      <c r="AA553" s="107"/>
    </row>
    <row r="554" ht="75.0" customHeight="1">
      <c r="A554" s="133"/>
      <c r="B554" s="57"/>
      <c r="C554" s="99"/>
      <c r="D554" s="57"/>
      <c r="E554" s="100"/>
      <c r="F554" s="99"/>
      <c r="G554" s="99"/>
      <c r="H554" s="99"/>
      <c r="I554" s="99"/>
      <c r="J554" s="102"/>
      <c r="K554" s="126"/>
      <c r="L554" s="216"/>
      <c r="M554" s="126"/>
      <c r="N554" s="104"/>
      <c r="O554" s="104"/>
      <c r="P554" s="104"/>
      <c r="Q554" s="103"/>
      <c r="R554" s="104"/>
      <c r="S554" s="105"/>
      <c r="T554" s="106"/>
      <c r="U554" s="106"/>
      <c r="V554" s="106"/>
      <c r="W554" s="106"/>
      <c r="X554" s="106"/>
      <c r="Y554" s="106"/>
      <c r="Z554" s="106"/>
      <c r="AA554" s="107"/>
    </row>
    <row r="555" ht="75.0" customHeight="1">
      <c r="A555" s="133"/>
      <c r="B555" s="57"/>
      <c r="C555" s="99"/>
      <c r="D555" s="57"/>
      <c r="E555" s="100"/>
      <c r="F555" s="99"/>
      <c r="G555" s="99"/>
      <c r="H555" s="99"/>
      <c r="I555" s="99"/>
      <c r="J555" s="102"/>
      <c r="K555" s="126"/>
      <c r="L555" s="216"/>
      <c r="M555" s="126"/>
      <c r="N555" s="200"/>
      <c r="O555" s="104"/>
      <c r="P555" s="104"/>
      <c r="Q555" s="103"/>
      <c r="R555" s="104"/>
      <c r="S555" s="105"/>
      <c r="T555" s="106"/>
      <c r="U555" s="106"/>
      <c r="V555" s="106"/>
      <c r="W555" s="106"/>
      <c r="X555" s="106"/>
      <c r="Y555" s="106"/>
      <c r="Z555" s="106"/>
      <c r="AA555" s="107"/>
    </row>
    <row r="556" ht="75.0" customHeight="1">
      <c r="A556" s="133"/>
      <c r="B556" s="57"/>
      <c r="C556" s="99"/>
      <c r="D556" s="57"/>
      <c r="E556" s="100"/>
      <c r="F556" s="99"/>
      <c r="G556" s="99"/>
      <c r="H556" s="99"/>
      <c r="I556" s="99"/>
      <c r="J556" s="102"/>
      <c r="K556" s="126"/>
      <c r="L556" s="216"/>
      <c r="M556" s="126"/>
      <c r="N556" s="104"/>
      <c r="O556" s="104"/>
      <c r="P556" s="104"/>
      <c r="Q556" s="103"/>
      <c r="R556" s="104"/>
      <c r="S556" s="105"/>
      <c r="T556" s="106"/>
      <c r="U556" s="106"/>
      <c r="V556" s="106"/>
      <c r="W556" s="106"/>
      <c r="X556" s="106"/>
      <c r="Y556" s="106"/>
      <c r="Z556" s="106"/>
      <c r="AA556" s="107"/>
    </row>
    <row r="557" ht="75.0" customHeight="1">
      <c r="A557" s="35"/>
      <c r="B557" s="57"/>
      <c r="C557" s="56"/>
      <c r="D557" s="37"/>
      <c r="E557" s="69"/>
      <c r="F557" s="56"/>
      <c r="G557" s="99"/>
      <c r="H557" s="56"/>
      <c r="I557" s="56"/>
      <c r="J557" s="56"/>
      <c r="K557" s="126"/>
      <c r="L557" s="216"/>
      <c r="M557" s="126"/>
      <c r="N557" s="61"/>
      <c r="O557" s="61"/>
      <c r="P557" s="61"/>
      <c r="Q557" s="60"/>
      <c r="R557" s="61"/>
      <c r="S557" s="62"/>
      <c r="T557" s="63"/>
      <c r="U557" s="63"/>
      <c r="V557" s="63"/>
      <c r="W557" s="63"/>
      <c r="X557" s="63"/>
      <c r="Y557" s="63"/>
      <c r="Z557" s="63"/>
      <c r="AA557" s="91"/>
    </row>
    <row r="558" ht="75.0" customHeight="1">
      <c r="A558" s="133"/>
      <c r="B558" s="57"/>
      <c r="C558" s="99"/>
      <c r="D558" s="57"/>
      <c r="E558" s="100"/>
      <c r="F558" s="99"/>
      <c r="G558" s="99"/>
      <c r="H558" s="99"/>
      <c r="I558" s="99"/>
      <c r="J558" s="99"/>
      <c r="K558" s="126"/>
      <c r="L558" s="216"/>
      <c r="M558" s="126"/>
      <c r="N558" s="200"/>
      <c r="O558" s="104"/>
      <c r="P558" s="104"/>
      <c r="Q558" s="103"/>
      <c r="R558" s="104"/>
      <c r="S558" s="105"/>
      <c r="T558" s="106"/>
      <c r="U558" s="106"/>
      <c r="V558" s="106"/>
      <c r="W558" s="106"/>
      <c r="X558" s="106"/>
      <c r="Y558" s="106"/>
      <c r="Z558" s="106"/>
      <c r="AA558" s="107"/>
    </row>
    <row r="559" ht="75.0" customHeight="1">
      <c r="A559" s="35"/>
      <c r="B559" s="57"/>
      <c r="C559" s="56"/>
      <c r="D559" s="37"/>
      <c r="E559" s="69"/>
      <c r="F559" s="56"/>
      <c r="G559" s="56"/>
      <c r="H559" s="56"/>
      <c r="I559" s="56"/>
      <c r="J559" s="56"/>
      <c r="K559" s="126"/>
      <c r="L559" s="216"/>
      <c r="M559" s="126"/>
      <c r="N559" s="61"/>
      <c r="O559" s="61"/>
      <c r="P559" s="61"/>
      <c r="Q559" s="60"/>
      <c r="R559" s="61"/>
      <c r="S559" s="62"/>
      <c r="T559" s="63"/>
      <c r="U559" s="63"/>
      <c r="V559" s="63"/>
      <c r="W559" s="63"/>
      <c r="X559" s="63"/>
      <c r="Y559" s="63"/>
      <c r="Z559" s="63"/>
      <c r="AA559" s="91"/>
    </row>
    <row r="560" ht="75.0" customHeight="1">
      <c r="A560" s="133"/>
      <c r="B560" s="57"/>
      <c r="C560" s="99"/>
      <c r="D560" s="57"/>
      <c r="E560" s="100"/>
      <c r="F560" s="99"/>
      <c r="G560" s="99"/>
      <c r="H560" s="99"/>
      <c r="I560" s="99"/>
      <c r="J560" s="102"/>
      <c r="K560" s="126"/>
      <c r="L560" s="216"/>
      <c r="M560" s="126"/>
      <c r="N560" s="200"/>
      <c r="O560" s="104"/>
      <c r="P560" s="104"/>
      <c r="Q560" s="103"/>
      <c r="R560" s="104"/>
      <c r="S560" s="105"/>
      <c r="T560" s="106"/>
      <c r="U560" s="106"/>
      <c r="V560" s="106"/>
      <c r="W560" s="106"/>
      <c r="X560" s="106"/>
      <c r="Y560" s="106"/>
      <c r="Z560" s="106"/>
      <c r="AA560" s="107"/>
    </row>
    <row r="561" ht="75.0" customHeight="1">
      <c r="A561" s="35"/>
      <c r="B561" s="57"/>
      <c r="C561" s="56"/>
      <c r="D561" s="37"/>
      <c r="E561" s="69"/>
      <c r="F561" s="56"/>
      <c r="G561" s="56"/>
      <c r="H561" s="56"/>
      <c r="I561" s="56"/>
      <c r="J561" s="56"/>
      <c r="K561" s="126"/>
      <c r="L561" s="216"/>
      <c r="M561" s="126"/>
      <c r="N561" s="61"/>
      <c r="O561" s="61"/>
      <c r="P561" s="61"/>
      <c r="Q561" s="60"/>
      <c r="R561" s="61"/>
      <c r="S561" s="62"/>
      <c r="T561" s="63"/>
      <c r="U561" s="63"/>
      <c r="V561" s="63"/>
      <c r="W561" s="63"/>
      <c r="X561" s="63"/>
      <c r="Y561" s="63"/>
      <c r="Z561" s="63"/>
      <c r="AA561" s="91"/>
    </row>
    <row r="562" ht="75.0" customHeight="1">
      <c r="A562" s="35"/>
      <c r="B562" s="57"/>
      <c r="C562" s="56"/>
      <c r="D562" s="37"/>
      <c r="E562" s="69"/>
      <c r="F562" s="56"/>
      <c r="G562" s="56"/>
      <c r="H562" s="56"/>
      <c r="I562" s="56"/>
      <c r="J562" s="56"/>
      <c r="K562" s="126"/>
      <c r="L562" s="216"/>
      <c r="M562" s="126"/>
      <c r="N562" s="61"/>
      <c r="O562" s="61"/>
      <c r="P562" s="61"/>
      <c r="Q562" s="60"/>
      <c r="R562" s="61"/>
      <c r="S562" s="62"/>
      <c r="T562" s="63"/>
      <c r="U562" s="63"/>
      <c r="V562" s="63"/>
      <c r="W562" s="63"/>
      <c r="X562" s="63"/>
      <c r="Y562" s="63"/>
      <c r="Z562" s="63"/>
      <c r="AA562" s="91"/>
    </row>
    <row r="563" ht="75.0" customHeight="1">
      <c r="A563" s="35"/>
      <c r="B563" s="57"/>
      <c r="C563" s="56"/>
      <c r="D563" s="37"/>
      <c r="E563" s="69"/>
      <c r="F563" s="56"/>
      <c r="G563" s="56"/>
      <c r="H563" s="56"/>
      <c r="I563" s="56"/>
      <c r="J563" s="56"/>
      <c r="K563" s="126"/>
      <c r="L563" s="216"/>
      <c r="M563" s="126"/>
      <c r="N563" s="61"/>
      <c r="O563" s="61"/>
      <c r="P563" s="61"/>
      <c r="Q563" s="60"/>
      <c r="R563" s="61"/>
      <c r="S563" s="62"/>
      <c r="T563" s="63"/>
      <c r="U563" s="63"/>
      <c r="V563" s="63"/>
      <c r="W563" s="63"/>
      <c r="X563" s="63"/>
      <c r="Y563" s="63"/>
      <c r="Z563" s="63"/>
      <c r="AA563" s="91"/>
    </row>
    <row r="564" ht="75.0" customHeight="1">
      <c r="A564" s="35"/>
      <c r="B564" s="57"/>
      <c r="C564" s="56"/>
      <c r="D564" s="37"/>
      <c r="E564" s="69"/>
      <c r="F564" s="56"/>
      <c r="G564" s="56"/>
      <c r="H564" s="56"/>
      <c r="I564" s="56"/>
      <c r="J564" s="56"/>
      <c r="K564" s="126"/>
      <c r="L564" s="216"/>
      <c r="M564" s="126"/>
      <c r="N564" s="61"/>
      <c r="O564" s="61"/>
      <c r="P564" s="61"/>
      <c r="Q564" s="60"/>
      <c r="R564" s="61"/>
      <c r="S564" s="62"/>
      <c r="T564" s="63"/>
      <c r="U564" s="63"/>
      <c r="V564" s="63"/>
      <c r="W564" s="63"/>
      <c r="X564" s="63"/>
      <c r="Y564" s="63"/>
      <c r="Z564" s="63"/>
      <c r="AA564" s="91"/>
    </row>
    <row r="565" ht="75.0" customHeight="1">
      <c r="A565" s="35"/>
      <c r="B565" s="57"/>
      <c r="C565" s="56"/>
      <c r="D565" s="37"/>
      <c r="E565" s="69"/>
      <c r="F565" s="56"/>
      <c r="G565" s="56"/>
      <c r="H565" s="56"/>
      <c r="I565" s="56"/>
      <c r="J565" s="56"/>
      <c r="K565" s="126"/>
      <c r="L565" s="216"/>
      <c r="M565" s="126"/>
      <c r="N565" s="61"/>
      <c r="O565" s="61"/>
      <c r="P565" s="61"/>
      <c r="Q565" s="60"/>
      <c r="R565" s="61"/>
      <c r="S565" s="62"/>
      <c r="T565" s="63"/>
      <c r="U565" s="63"/>
      <c r="V565" s="63"/>
      <c r="W565" s="63"/>
      <c r="X565" s="63"/>
      <c r="Y565" s="63"/>
      <c r="Z565" s="63"/>
      <c r="AA565" s="91"/>
    </row>
    <row r="566" ht="75.0" customHeight="1">
      <c r="A566" s="35"/>
      <c r="B566" s="57"/>
      <c r="C566" s="56"/>
      <c r="D566" s="37"/>
      <c r="E566" s="69"/>
      <c r="F566" s="56"/>
      <c r="G566" s="56"/>
      <c r="H566" s="56"/>
      <c r="I566" s="56"/>
      <c r="J566" s="56"/>
      <c r="K566" s="126"/>
      <c r="L566" s="216"/>
      <c r="M566" s="126"/>
      <c r="N566" s="61"/>
      <c r="O566" s="61"/>
      <c r="P566" s="61"/>
      <c r="Q566" s="60"/>
      <c r="R566" s="61"/>
      <c r="S566" s="62"/>
      <c r="T566" s="63"/>
      <c r="U566" s="63"/>
      <c r="V566" s="63"/>
      <c r="W566" s="63"/>
      <c r="X566" s="63"/>
      <c r="Y566" s="63"/>
      <c r="Z566" s="63"/>
      <c r="AA566" s="91"/>
    </row>
    <row r="567" ht="75.0" customHeight="1">
      <c r="A567" s="35"/>
      <c r="B567" s="57"/>
      <c r="C567" s="56"/>
      <c r="D567" s="37"/>
      <c r="E567" s="69"/>
      <c r="F567" s="56"/>
      <c r="G567" s="56"/>
      <c r="H567" s="56"/>
      <c r="I567" s="56"/>
      <c r="J567" s="56"/>
      <c r="K567" s="126"/>
      <c r="L567" s="216"/>
      <c r="M567" s="126"/>
      <c r="N567" s="61"/>
      <c r="O567" s="61"/>
      <c r="P567" s="61"/>
      <c r="Q567" s="60"/>
      <c r="R567" s="61"/>
      <c r="S567" s="62"/>
      <c r="T567" s="63"/>
      <c r="U567" s="63"/>
      <c r="V567" s="63"/>
      <c r="W567" s="63"/>
      <c r="X567" s="63"/>
      <c r="Y567" s="63"/>
      <c r="Z567" s="63"/>
      <c r="AA567" s="91"/>
    </row>
    <row r="568" ht="75.0" customHeight="1">
      <c r="A568" s="35"/>
      <c r="B568" s="57"/>
      <c r="C568" s="56"/>
      <c r="D568" s="37"/>
      <c r="E568" s="69"/>
      <c r="F568" s="56"/>
      <c r="G568" s="56"/>
      <c r="H568" s="56"/>
      <c r="I568" s="56"/>
      <c r="J568" s="56"/>
      <c r="K568" s="126"/>
      <c r="L568" s="216"/>
      <c r="M568" s="126"/>
      <c r="N568" s="61"/>
      <c r="O568" s="61"/>
      <c r="P568" s="61"/>
      <c r="Q568" s="60"/>
      <c r="R568" s="61"/>
      <c r="S568" s="62"/>
      <c r="T568" s="63"/>
      <c r="U568" s="63"/>
      <c r="V568" s="63"/>
      <c r="W568" s="63"/>
      <c r="X568" s="63"/>
      <c r="Y568" s="63"/>
      <c r="Z568" s="63"/>
      <c r="AA568" s="91"/>
    </row>
    <row r="569" ht="75.0" customHeight="1">
      <c r="A569" s="35"/>
      <c r="B569" s="57"/>
      <c r="C569" s="56"/>
      <c r="D569" s="37"/>
      <c r="E569" s="69"/>
      <c r="F569" s="56"/>
      <c r="G569" s="56"/>
      <c r="H569" s="56"/>
      <c r="I569" s="56"/>
      <c r="J569" s="56"/>
      <c r="K569" s="126"/>
      <c r="L569" s="216"/>
      <c r="M569" s="126"/>
      <c r="N569" s="61"/>
      <c r="O569" s="61"/>
      <c r="P569" s="61"/>
      <c r="Q569" s="60"/>
      <c r="R569" s="61"/>
      <c r="S569" s="62"/>
      <c r="T569" s="63"/>
      <c r="U569" s="63"/>
      <c r="V569" s="63"/>
      <c r="W569" s="63"/>
      <c r="X569" s="63"/>
      <c r="Y569" s="63"/>
      <c r="Z569" s="63"/>
      <c r="AA569" s="91"/>
    </row>
    <row r="570" ht="75.0" customHeight="1">
      <c r="A570" s="35"/>
      <c r="B570" s="57"/>
      <c r="C570" s="56"/>
      <c r="D570" s="37"/>
      <c r="E570" s="69"/>
      <c r="F570" s="56"/>
      <c r="G570" s="56"/>
      <c r="H570" s="56"/>
      <c r="I570" s="56"/>
      <c r="J570" s="56"/>
      <c r="K570" s="126"/>
      <c r="L570" s="216"/>
      <c r="M570" s="126"/>
      <c r="N570" s="61"/>
      <c r="O570" s="61"/>
      <c r="P570" s="61"/>
      <c r="Q570" s="60"/>
      <c r="R570" s="61"/>
      <c r="S570" s="62"/>
      <c r="T570" s="63"/>
      <c r="U570" s="63"/>
      <c r="V570" s="63"/>
      <c r="W570" s="63"/>
      <c r="X570" s="63"/>
      <c r="Y570" s="63"/>
      <c r="Z570" s="63"/>
      <c r="AA570" s="91"/>
    </row>
    <row r="571" ht="75.0" customHeight="1">
      <c r="A571" s="35"/>
      <c r="B571" s="57"/>
      <c r="C571" s="56"/>
      <c r="D571" s="37"/>
      <c r="E571" s="69"/>
      <c r="F571" s="56"/>
      <c r="G571" s="56"/>
      <c r="H571" s="56"/>
      <c r="I571" s="56"/>
      <c r="J571" s="56"/>
      <c r="K571" s="126"/>
      <c r="L571" s="216"/>
      <c r="M571" s="126"/>
      <c r="N571" s="196"/>
      <c r="O571" s="61"/>
      <c r="P571" s="61"/>
      <c r="Q571" s="60"/>
      <c r="R571" s="61"/>
      <c r="S571" s="62"/>
      <c r="T571" s="63"/>
      <c r="U571" s="63"/>
      <c r="V571" s="63"/>
      <c r="W571" s="63"/>
      <c r="X571" s="63"/>
      <c r="Y571" s="63"/>
      <c r="Z571" s="63"/>
      <c r="AA571" s="91"/>
    </row>
    <row r="572" ht="75.0" customHeight="1">
      <c r="A572" s="35"/>
      <c r="B572" s="57"/>
      <c r="C572" s="56"/>
      <c r="D572" s="37"/>
      <c r="E572" s="69"/>
      <c r="F572" s="56"/>
      <c r="G572" s="56"/>
      <c r="H572" s="56"/>
      <c r="I572" s="56"/>
      <c r="J572" s="56"/>
      <c r="K572" s="126"/>
      <c r="L572" s="216"/>
      <c r="M572" s="126"/>
      <c r="N572" s="61"/>
      <c r="O572" s="61"/>
      <c r="P572" s="61"/>
      <c r="Q572" s="60"/>
      <c r="R572" s="61"/>
      <c r="S572" s="62"/>
      <c r="T572" s="63"/>
      <c r="U572" s="63"/>
      <c r="V572" s="63"/>
      <c r="W572" s="63"/>
      <c r="X572" s="63"/>
      <c r="Y572" s="63"/>
      <c r="Z572" s="63"/>
      <c r="AA572" s="91"/>
    </row>
    <row r="573" ht="75.0" customHeight="1">
      <c r="A573" s="35"/>
      <c r="B573" s="57"/>
      <c r="C573" s="56"/>
      <c r="D573" s="37"/>
      <c r="E573" s="69"/>
      <c r="F573" s="56"/>
      <c r="G573" s="56"/>
      <c r="H573" s="56"/>
      <c r="I573" s="56"/>
      <c r="J573" s="56"/>
      <c r="K573" s="126"/>
      <c r="L573" s="216"/>
      <c r="M573" s="126"/>
      <c r="N573" s="196"/>
      <c r="O573" s="61"/>
      <c r="P573" s="61"/>
      <c r="Q573" s="60"/>
      <c r="R573" s="61"/>
      <c r="S573" s="62"/>
      <c r="T573" s="63"/>
      <c r="U573" s="63"/>
      <c r="V573" s="63"/>
      <c r="W573" s="63"/>
      <c r="X573" s="63"/>
      <c r="Y573" s="63"/>
      <c r="Z573" s="63"/>
      <c r="AA573" s="91"/>
    </row>
    <row r="574" ht="75.0" customHeight="1">
      <c r="A574" s="35"/>
      <c r="B574" s="57"/>
      <c r="C574" s="56"/>
      <c r="D574" s="37"/>
      <c r="E574" s="69"/>
      <c r="F574" s="56"/>
      <c r="G574" s="56"/>
      <c r="H574" s="56"/>
      <c r="I574" s="56"/>
      <c r="J574" s="56"/>
      <c r="K574" s="126"/>
      <c r="L574" s="216"/>
      <c r="M574" s="126"/>
      <c r="N574" s="61"/>
      <c r="O574" s="61"/>
      <c r="P574" s="61"/>
      <c r="Q574" s="60"/>
      <c r="R574" s="61"/>
      <c r="S574" s="62"/>
      <c r="T574" s="63"/>
      <c r="U574" s="63"/>
      <c r="V574" s="63"/>
      <c r="W574" s="63"/>
      <c r="X574" s="63"/>
      <c r="Y574" s="63"/>
      <c r="Z574" s="63"/>
      <c r="AA574" s="91"/>
    </row>
    <row r="575" ht="75.0" customHeight="1">
      <c r="A575" s="35"/>
      <c r="B575" s="57"/>
      <c r="C575" s="56"/>
      <c r="D575" s="37"/>
      <c r="E575" s="69"/>
      <c r="F575" s="56"/>
      <c r="G575" s="56"/>
      <c r="H575" s="56"/>
      <c r="I575" s="56"/>
      <c r="J575" s="56"/>
      <c r="K575" s="126"/>
      <c r="L575" s="216"/>
      <c r="M575" s="126"/>
      <c r="N575" s="61"/>
      <c r="O575" s="61"/>
      <c r="P575" s="61"/>
      <c r="Q575" s="60"/>
      <c r="R575" s="61"/>
      <c r="S575" s="62"/>
      <c r="T575" s="63"/>
      <c r="U575" s="63"/>
      <c r="V575" s="63"/>
      <c r="W575" s="63"/>
      <c r="X575" s="63"/>
      <c r="Y575" s="63"/>
      <c r="Z575" s="63"/>
      <c r="AA575" s="91"/>
    </row>
    <row r="576" ht="75.0" customHeight="1">
      <c r="A576" s="35"/>
      <c r="B576" s="57"/>
      <c r="C576" s="56"/>
      <c r="D576" s="37"/>
      <c r="E576" s="69"/>
      <c r="F576" s="56"/>
      <c r="G576" s="56"/>
      <c r="H576" s="56"/>
      <c r="I576" s="56"/>
      <c r="J576" s="56"/>
      <c r="K576" s="126"/>
      <c r="L576" s="216"/>
      <c r="M576" s="126"/>
      <c r="N576" s="61"/>
      <c r="O576" s="61"/>
      <c r="P576" s="61"/>
      <c r="Q576" s="60"/>
      <c r="R576" s="61"/>
      <c r="S576" s="62"/>
      <c r="T576" s="63"/>
      <c r="U576" s="63"/>
      <c r="V576" s="63"/>
      <c r="W576" s="63"/>
      <c r="X576" s="63"/>
      <c r="Y576" s="63"/>
      <c r="Z576" s="63"/>
      <c r="AA576" s="91"/>
    </row>
    <row r="577" ht="75.0" customHeight="1">
      <c r="A577" s="35"/>
      <c r="B577" s="57"/>
      <c r="C577" s="56"/>
      <c r="D577" s="37"/>
      <c r="E577" s="69"/>
      <c r="F577" s="56"/>
      <c r="G577" s="56"/>
      <c r="H577" s="56"/>
      <c r="I577" s="56"/>
      <c r="J577" s="56"/>
      <c r="K577" s="126"/>
      <c r="L577" s="218"/>
      <c r="M577" s="126"/>
      <c r="N577" s="61"/>
      <c r="O577" s="61"/>
      <c r="P577" s="61"/>
      <c r="Q577" s="60"/>
      <c r="R577" s="61"/>
      <c r="S577" s="62"/>
      <c r="T577" s="63"/>
      <c r="U577" s="63"/>
      <c r="V577" s="63"/>
      <c r="W577" s="63"/>
      <c r="X577" s="63"/>
      <c r="Y577" s="63"/>
      <c r="Z577" s="63"/>
      <c r="AA577" s="91"/>
    </row>
    <row r="578" ht="75.0" customHeight="1">
      <c r="A578" s="35"/>
      <c r="B578" s="57"/>
      <c r="C578" s="56"/>
      <c r="D578" s="37"/>
      <c r="E578" s="69"/>
      <c r="F578" s="56"/>
      <c r="G578" s="56"/>
      <c r="H578" s="56"/>
      <c r="I578" s="56"/>
      <c r="J578" s="56"/>
      <c r="K578" s="126"/>
      <c r="L578" s="218"/>
      <c r="M578" s="126"/>
      <c r="N578" s="61"/>
      <c r="O578" s="61"/>
      <c r="P578" s="61"/>
      <c r="Q578" s="60"/>
      <c r="R578" s="61"/>
      <c r="S578" s="62"/>
      <c r="T578" s="63"/>
      <c r="U578" s="63"/>
      <c r="V578" s="63"/>
      <c r="W578" s="63"/>
      <c r="X578" s="63"/>
      <c r="Y578" s="63"/>
      <c r="Z578" s="63"/>
      <c r="AA578" s="91"/>
    </row>
    <row r="579" ht="75.0" customHeight="1">
      <c r="A579" s="35"/>
      <c r="B579" s="57"/>
      <c r="C579" s="56"/>
      <c r="D579" s="37"/>
      <c r="E579" s="69"/>
      <c r="F579" s="56"/>
      <c r="G579" s="56"/>
      <c r="H579" s="56"/>
      <c r="I579" s="56"/>
      <c r="J579" s="56"/>
      <c r="K579" s="126"/>
      <c r="L579" s="218"/>
      <c r="M579" s="126"/>
      <c r="N579" s="196"/>
      <c r="O579" s="61"/>
      <c r="P579" s="61"/>
      <c r="Q579" s="60"/>
      <c r="R579" s="61"/>
      <c r="S579" s="62"/>
      <c r="T579" s="63"/>
      <c r="U579" s="63"/>
      <c r="V579" s="63"/>
      <c r="W579" s="63"/>
      <c r="X579" s="63"/>
      <c r="Y579" s="63"/>
      <c r="Z579" s="63"/>
      <c r="AA579" s="91"/>
    </row>
    <row r="580" ht="75.0" customHeight="1">
      <c r="A580" s="35"/>
      <c r="B580" s="57"/>
      <c r="C580" s="56"/>
      <c r="D580" s="37"/>
      <c r="E580" s="69"/>
      <c r="F580" s="56"/>
      <c r="G580" s="56"/>
      <c r="H580" s="56"/>
      <c r="I580" s="56"/>
      <c r="J580" s="56"/>
      <c r="K580" s="126"/>
      <c r="L580" s="218"/>
      <c r="M580" s="126"/>
      <c r="N580" s="196"/>
      <c r="O580" s="61"/>
      <c r="P580" s="61"/>
      <c r="Q580" s="60"/>
      <c r="R580" s="61"/>
      <c r="S580" s="62"/>
      <c r="T580" s="63"/>
      <c r="U580" s="63"/>
      <c r="V580" s="63"/>
      <c r="W580" s="63"/>
      <c r="X580" s="63"/>
      <c r="Y580" s="63"/>
      <c r="Z580" s="63"/>
      <c r="AA580" s="91"/>
    </row>
    <row r="581" ht="75.0" customHeight="1">
      <c r="A581" s="35"/>
      <c r="B581" s="57"/>
      <c r="C581" s="56"/>
      <c r="D581" s="37"/>
      <c r="E581" s="69"/>
      <c r="F581" s="56"/>
      <c r="G581" s="56"/>
      <c r="H581" s="56"/>
      <c r="I581" s="56"/>
      <c r="J581" s="56"/>
      <c r="K581" s="126"/>
      <c r="L581" s="218"/>
      <c r="M581" s="126"/>
      <c r="N581" s="61"/>
      <c r="O581" s="61"/>
      <c r="P581" s="61"/>
      <c r="Q581" s="60"/>
      <c r="R581" s="61"/>
      <c r="S581" s="62"/>
      <c r="T581" s="63"/>
      <c r="U581" s="63"/>
      <c r="V581" s="63"/>
      <c r="W581" s="63"/>
      <c r="X581" s="63"/>
      <c r="Y581" s="63"/>
      <c r="Z581" s="63"/>
      <c r="AA581" s="91"/>
    </row>
    <row r="582" ht="75.0" customHeight="1">
      <c r="A582" s="35"/>
      <c r="B582" s="57"/>
      <c r="C582" s="56"/>
      <c r="D582" s="37"/>
      <c r="E582" s="100"/>
      <c r="F582" s="56"/>
      <c r="G582" s="56"/>
      <c r="H582" s="56"/>
      <c r="I582" s="56"/>
      <c r="J582" s="56"/>
      <c r="K582" s="126"/>
      <c r="L582" s="218"/>
      <c r="M582" s="126"/>
      <c r="N582" s="61"/>
      <c r="O582" s="61"/>
      <c r="P582" s="61"/>
      <c r="Q582" s="60"/>
      <c r="R582" s="61"/>
      <c r="S582" s="62"/>
      <c r="T582" s="63"/>
      <c r="U582" s="63"/>
      <c r="V582" s="63"/>
      <c r="W582" s="63"/>
      <c r="X582" s="63"/>
      <c r="Y582" s="63"/>
      <c r="Z582" s="63"/>
      <c r="AA582" s="91"/>
    </row>
    <row r="583" ht="75.0" customHeight="1">
      <c r="A583" s="35"/>
      <c r="B583" s="57"/>
      <c r="C583" s="56"/>
      <c r="D583" s="37"/>
      <c r="E583" s="100"/>
      <c r="F583" s="56"/>
      <c r="G583" s="56"/>
      <c r="H583" s="56"/>
      <c r="I583" s="56"/>
      <c r="J583" s="56"/>
      <c r="K583" s="126"/>
      <c r="L583" s="218"/>
      <c r="M583" s="126"/>
      <c r="N583" s="196"/>
      <c r="O583" s="61"/>
      <c r="P583" s="61"/>
      <c r="Q583" s="60"/>
      <c r="R583" s="61"/>
      <c r="S583" s="62"/>
      <c r="T583" s="63"/>
      <c r="U583" s="63"/>
      <c r="V583" s="63"/>
      <c r="W583" s="63"/>
      <c r="X583" s="63"/>
      <c r="Y583" s="63"/>
      <c r="Z583" s="63"/>
      <c r="AA583" s="91"/>
    </row>
    <row r="584" ht="75.0" customHeight="1">
      <c r="A584" s="35"/>
      <c r="B584" s="57"/>
      <c r="C584" s="56"/>
      <c r="D584" s="37"/>
      <c r="E584" s="100"/>
      <c r="F584" s="56"/>
      <c r="G584" s="56"/>
      <c r="H584" s="56"/>
      <c r="I584" s="56"/>
      <c r="J584" s="56"/>
      <c r="K584" s="126"/>
      <c r="L584" s="218"/>
      <c r="M584" s="126"/>
      <c r="N584" s="196"/>
      <c r="O584" s="61"/>
      <c r="P584" s="61"/>
      <c r="Q584" s="60"/>
      <c r="R584" s="61"/>
      <c r="S584" s="62"/>
      <c r="T584" s="63"/>
      <c r="U584" s="63"/>
      <c r="V584" s="63"/>
      <c r="W584" s="63"/>
      <c r="X584" s="63"/>
      <c r="Y584" s="63"/>
      <c r="Z584" s="63"/>
      <c r="AA584" s="91"/>
    </row>
    <row r="585" ht="75.0" customHeight="1">
      <c r="A585" s="35"/>
      <c r="B585" s="57"/>
      <c r="C585" s="56"/>
      <c r="D585" s="37"/>
      <c r="E585" s="100"/>
      <c r="F585" s="56"/>
      <c r="G585" s="56"/>
      <c r="H585" s="56"/>
      <c r="I585" s="56"/>
      <c r="J585" s="56"/>
      <c r="K585" s="126"/>
      <c r="L585" s="218"/>
      <c r="M585" s="126"/>
      <c r="N585" s="61"/>
      <c r="O585" s="61"/>
      <c r="P585" s="61"/>
      <c r="Q585" s="60"/>
      <c r="R585" s="61"/>
      <c r="S585" s="62"/>
      <c r="T585" s="63"/>
      <c r="U585" s="63"/>
      <c r="V585" s="63"/>
      <c r="W585" s="63"/>
      <c r="X585" s="63"/>
      <c r="Y585" s="63"/>
      <c r="Z585" s="63"/>
      <c r="AA585" s="91"/>
    </row>
    <row r="586" ht="75.0" customHeight="1">
      <c r="A586" s="35"/>
      <c r="B586" s="57"/>
      <c r="C586" s="56"/>
      <c r="D586" s="37"/>
      <c r="E586" s="69"/>
      <c r="F586" s="56"/>
      <c r="G586" s="56"/>
      <c r="H586" s="56"/>
      <c r="I586" s="56"/>
      <c r="J586" s="56"/>
      <c r="K586" s="126"/>
      <c r="L586" s="218"/>
      <c r="M586" s="126"/>
      <c r="N586" s="61"/>
      <c r="O586" s="61"/>
      <c r="P586" s="61"/>
      <c r="Q586" s="60"/>
      <c r="R586" s="61"/>
      <c r="S586" s="62"/>
      <c r="T586" s="63"/>
      <c r="U586" s="63"/>
      <c r="V586" s="63"/>
      <c r="W586" s="63"/>
      <c r="X586" s="63"/>
      <c r="Y586" s="63"/>
      <c r="Z586" s="63"/>
      <c r="AA586" s="91"/>
    </row>
    <row r="587" ht="75.0" customHeight="1">
      <c r="A587" s="35"/>
      <c r="B587" s="57"/>
      <c r="C587" s="56"/>
      <c r="D587" s="37"/>
      <c r="E587" s="69"/>
      <c r="F587" s="56"/>
      <c r="G587" s="56"/>
      <c r="H587" s="56"/>
      <c r="I587" s="56"/>
      <c r="J587" s="56"/>
      <c r="K587" s="126"/>
      <c r="L587" s="218"/>
      <c r="M587" s="126"/>
      <c r="N587" s="196"/>
      <c r="O587" s="61"/>
      <c r="P587" s="61"/>
      <c r="Q587" s="60"/>
      <c r="R587" s="61"/>
      <c r="S587" s="62"/>
      <c r="T587" s="63"/>
      <c r="U587" s="63"/>
      <c r="V587" s="63"/>
      <c r="W587" s="63"/>
      <c r="X587" s="63"/>
      <c r="Y587" s="63"/>
      <c r="Z587" s="63"/>
      <c r="AA587" s="91"/>
    </row>
    <row r="588" ht="75.0" customHeight="1">
      <c r="A588" s="35"/>
      <c r="B588" s="57"/>
      <c r="C588" s="56"/>
      <c r="D588" s="37"/>
      <c r="E588" s="69"/>
      <c r="F588" s="56"/>
      <c r="G588" s="56"/>
      <c r="H588" s="56"/>
      <c r="I588" s="56"/>
      <c r="J588" s="56"/>
      <c r="K588" s="126"/>
      <c r="L588" s="218"/>
      <c r="M588" s="126"/>
      <c r="N588" s="196"/>
      <c r="O588" s="61"/>
      <c r="P588" s="61"/>
      <c r="Q588" s="60"/>
      <c r="R588" s="61"/>
      <c r="S588" s="62"/>
      <c r="T588" s="63"/>
      <c r="U588" s="63"/>
      <c r="V588" s="63"/>
      <c r="W588" s="63"/>
      <c r="X588" s="63"/>
      <c r="Y588" s="63"/>
      <c r="Z588" s="63"/>
      <c r="AA588" s="91"/>
    </row>
    <row r="589" ht="75.0" customHeight="1">
      <c r="A589" s="35"/>
      <c r="B589" s="57"/>
      <c r="C589" s="56"/>
      <c r="D589" s="37"/>
      <c r="E589" s="69"/>
      <c r="F589" s="56"/>
      <c r="G589" s="56"/>
      <c r="H589" s="56"/>
      <c r="I589" s="56"/>
      <c r="J589" s="56"/>
      <c r="K589" s="126"/>
      <c r="L589" s="218"/>
      <c r="M589" s="126"/>
      <c r="N589" s="61"/>
      <c r="O589" s="61"/>
      <c r="P589" s="61"/>
      <c r="Q589" s="60"/>
      <c r="R589" s="61"/>
      <c r="S589" s="62"/>
      <c r="T589" s="63"/>
      <c r="U589" s="63"/>
      <c r="V589" s="63"/>
      <c r="W589" s="63"/>
      <c r="X589" s="63"/>
      <c r="Y589" s="63"/>
      <c r="Z589" s="63"/>
      <c r="AA589" s="91"/>
    </row>
    <row r="590" ht="75.0" customHeight="1">
      <c r="A590" s="35"/>
      <c r="B590" s="57"/>
      <c r="C590" s="56"/>
      <c r="D590" s="37"/>
      <c r="E590" s="69"/>
      <c r="F590" s="56"/>
      <c r="G590" s="56"/>
      <c r="H590" s="56"/>
      <c r="I590" s="56"/>
      <c r="J590" s="56"/>
      <c r="K590" s="126"/>
      <c r="L590" s="218"/>
      <c r="M590" s="126"/>
      <c r="N590" s="61"/>
      <c r="O590" s="61"/>
      <c r="P590" s="61"/>
      <c r="Q590" s="60"/>
      <c r="R590" s="61"/>
      <c r="S590" s="62"/>
      <c r="T590" s="63"/>
      <c r="U590" s="63"/>
      <c r="V590" s="63"/>
      <c r="W590" s="63"/>
      <c r="X590" s="63"/>
      <c r="Y590" s="63"/>
      <c r="Z590" s="63"/>
      <c r="AA590" s="91"/>
    </row>
    <row r="591" ht="75.0" customHeight="1">
      <c r="A591" s="35"/>
      <c r="B591" s="57"/>
      <c r="C591" s="56"/>
      <c r="D591" s="37"/>
      <c r="E591" s="69"/>
      <c r="F591" s="56"/>
      <c r="G591" s="56"/>
      <c r="H591" s="56"/>
      <c r="I591" s="56"/>
      <c r="J591" s="56"/>
      <c r="K591" s="126"/>
      <c r="L591" s="218"/>
      <c r="M591" s="126"/>
      <c r="N591" s="61"/>
      <c r="O591" s="61"/>
      <c r="P591" s="61"/>
      <c r="Q591" s="60"/>
      <c r="R591" s="61"/>
      <c r="S591" s="62"/>
      <c r="T591" s="63"/>
      <c r="U591" s="63"/>
      <c r="V591" s="63"/>
      <c r="W591" s="63"/>
      <c r="X591" s="63"/>
      <c r="Y591" s="63"/>
      <c r="Z591" s="63"/>
      <c r="AA591" s="91"/>
    </row>
    <row r="592" ht="75.0" customHeight="1">
      <c r="A592" s="35"/>
      <c r="B592" s="57"/>
      <c r="C592" s="56"/>
      <c r="D592" s="37"/>
      <c r="E592" s="69"/>
      <c r="F592" s="56"/>
      <c r="G592" s="56"/>
      <c r="H592" s="56"/>
      <c r="I592" s="56"/>
      <c r="J592" s="56"/>
      <c r="K592" s="126"/>
      <c r="L592" s="218"/>
      <c r="M592" s="126"/>
      <c r="N592" s="61"/>
      <c r="O592" s="61"/>
      <c r="P592" s="61"/>
      <c r="Q592" s="60"/>
      <c r="R592" s="61"/>
      <c r="S592" s="62"/>
      <c r="T592" s="63"/>
      <c r="U592" s="63"/>
      <c r="V592" s="63"/>
      <c r="W592" s="63"/>
      <c r="X592" s="63"/>
      <c r="Y592" s="63"/>
      <c r="Z592" s="63"/>
      <c r="AA592" s="91"/>
    </row>
    <row r="593" ht="75.0" customHeight="1">
      <c r="A593" s="35"/>
      <c r="B593" s="57"/>
      <c r="C593" s="56"/>
      <c r="D593" s="37"/>
      <c r="E593" s="69"/>
      <c r="F593" s="56"/>
      <c r="G593" s="56"/>
      <c r="H593" s="56"/>
      <c r="I593" s="56"/>
      <c r="J593" s="56"/>
      <c r="K593" s="126"/>
      <c r="L593" s="218"/>
      <c r="M593" s="126"/>
      <c r="N593" s="196"/>
      <c r="O593" s="61"/>
      <c r="P593" s="61"/>
      <c r="Q593" s="60"/>
      <c r="R593" s="61"/>
      <c r="S593" s="62"/>
      <c r="T593" s="63"/>
      <c r="U593" s="63"/>
      <c r="V593" s="63"/>
      <c r="W593" s="63"/>
      <c r="X593" s="63"/>
      <c r="Y593" s="63"/>
      <c r="Z593" s="63"/>
      <c r="AA593" s="91"/>
    </row>
    <row r="594" ht="75.0" customHeight="1">
      <c r="A594" s="35"/>
      <c r="B594" s="57"/>
      <c r="C594" s="56"/>
      <c r="D594" s="37"/>
      <c r="E594" s="69"/>
      <c r="F594" s="56"/>
      <c r="G594" s="56"/>
      <c r="H594" s="56"/>
      <c r="I594" s="56"/>
      <c r="J594" s="56"/>
      <c r="K594" s="126"/>
      <c r="L594" s="218"/>
      <c r="M594" s="126"/>
      <c r="N594" s="61"/>
      <c r="O594" s="61"/>
      <c r="P594" s="61"/>
      <c r="Q594" s="60"/>
      <c r="R594" s="61"/>
      <c r="S594" s="62"/>
      <c r="T594" s="63"/>
      <c r="U594" s="63"/>
      <c r="V594" s="63"/>
      <c r="W594" s="63"/>
      <c r="X594" s="63"/>
      <c r="Y594" s="63"/>
      <c r="Z594" s="63"/>
      <c r="AA594" s="91"/>
    </row>
    <row r="595" ht="75.0" customHeight="1">
      <c r="A595" s="35"/>
      <c r="B595" s="57"/>
      <c r="C595" s="56"/>
      <c r="D595" s="37"/>
      <c r="E595" s="69"/>
      <c r="F595" s="56"/>
      <c r="G595" s="56"/>
      <c r="H595" s="56"/>
      <c r="I595" s="56"/>
      <c r="J595" s="56"/>
      <c r="K595" s="126"/>
      <c r="L595" s="218"/>
      <c r="M595" s="126"/>
      <c r="N595" s="61"/>
      <c r="O595" s="61"/>
      <c r="P595" s="61"/>
      <c r="Q595" s="60"/>
      <c r="R595" s="61"/>
      <c r="S595" s="62"/>
      <c r="T595" s="63"/>
      <c r="U595" s="63"/>
      <c r="V595" s="63"/>
      <c r="W595" s="63"/>
      <c r="X595" s="63"/>
      <c r="Y595" s="63"/>
      <c r="Z595" s="63"/>
      <c r="AA595" s="91"/>
    </row>
    <row r="596" ht="75.0" customHeight="1">
      <c r="A596" s="35"/>
      <c r="B596" s="57"/>
      <c r="C596" s="56"/>
      <c r="D596" s="37"/>
      <c r="E596" s="69"/>
      <c r="F596" s="56"/>
      <c r="G596" s="56"/>
      <c r="H596" s="56"/>
      <c r="I596" s="56"/>
      <c r="J596" s="56"/>
      <c r="K596" s="126"/>
      <c r="L596" s="218"/>
      <c r="M596" s="126"/>
      <c r="N596" s="61"/>
      <c r="O596" s="61"/>
      <c r="P596" s="61"/>
      <c r="Q596" s="60"/>
      <c r="R596" s="61"/>
      <c r="S596" s="62"/>
      <c r="T596" s="63"/>
      <c r="U596" s="63"/>
      <c r="V596" s="63"/>
      <c r="W596" s="63"/>
      <c r="X596" s="63"/>
      <c r="Y596" s="63"/>
      <c r="Z596" s="63"/>
      <c r="AA596" s="91"/>
    </row>
    <row r="597" ht="75.0" customHeight="1">
      <c r="A597" s="35"/>
      <c r="B597" s="57"/>
      <c r="C597" s="56"/>
      <c r="D597" s="37"/>
      <c r="E597" s="69"/>
      <c r="F597" s="56"/>
      <c r="G597" s="56"/>
      <c r="H597" s="56"/>
      <c r="I597" s="56"/>
      <c r="J597" s="56"/>
      <c r="K597" s="126"/>
      <c r="L597" s="218"/>
      <c r="M597" s="126"/>
      <c r="N597" s="61"/>
      <c r="O597" s="61"/>
      <c r="P597" s="61"/>
      <c r="Q597" s="60"/>
      <c r="R597" s="61"/>
      <c r="S597" s="62"/>
      <c r="T597" s="63"/>
      <c r="U597" s="63"/>
      <c r="V597" s="63"/>
      <c r="W597" s="63"/>
      <c r="X597" s="63"/>
      <c r="Y597" s="63"/>
      <c r="Z597" s="63"/>
      <c r="AA597" s="91"/>
    </row>
    <row r="598" ht="75.0" customHeight="1">
      <c r="A598" s="35"/>
      <c r="B598" s="57"/>
      <c r="C598" s="56"/>
      <c r="D598" s="37"/>
      <c r="E598" s="69"/>
      <c r="F598" s="56"/>
      <c r="G598" s="56"/>
      <c r="H598" s="56"/>
      <c r="I598" s="56"/>
      <c r="J598" s="56"/>
      <c r="K598" s="126"/>
      <c r="L598" s="218"/>
      <c r="M598" s="126"/>
      <c r="N598" s="196"/>
      <c r="O598" s="61"/>
      <c r="P598" s="61"/>
      <c r="Q598" s="60"/>
      <c r="R598" s="61"/>
      <c r="S598" s="62"/>
      <c r="T598" s="63"/>
      <c r="U598" s="63"/>
      <c r="V598" s="63"/>
      <c r="W598" s="63"/>
      <c r="X598" s="63"/>
      <c r="Y598" s="63"/>
      <c r="Z598" s="63"/>
      <c r="AA598" s="91"/>
    </row>
    <row r="599" ht="75.0" customHeight="1">
      <c r="A599" s="35"/>
      <c r="B599" s="57"/>
      <c r="C599" s="56"/>
      <c r="D599" s="37"/>
      <c r="E599" s="69"/>
      <c r="F599" s="56"/>
      <c r="G599" s="56"/>
      <c r="H599" s="56"/>
      <c r="I599" s="56"/>
      <c r="J599" s="56"/>
      <c r="K599" s="126"/>
      <c r="L599" s="218"/>
      <c r="M599" s="126"/>
      <c r="N599" s="196"/>
      <c r="O599" s="61"/>
      <c r="P599" s="61"/>
      <c r="Q599" s="60"/>
      <c r="R599" s="61"/>
      <c r="S599" s="62"/>
      <c r="T599" s="63"/>
      <c r="U599" s="63"/>
      <c r="V599" s="63"/>
      <c r="W599" s="63"/>
      <c r="X599" s="63"/>
      <c r="Y599" s="63"/>
      <c r="Z599" s="63"/>
      <c r="AA599" s="91"/>
    </row>
    <row r="600" ht="75.0" customHeight="1">
      <c r="A600" s="35"/>
      <c r="B600" s="57"/>
      <c r="C600" s="56"/>
      <c r="D600" s="37"/>
      <c r="E600" s="69"/>
      <c r="F600" s="56"/>
      <c r="G600" s="56"/>
      <c r="H600" s="56"/>
      <c r="I600" s="56"/>
      <c r="J600" s="56"/>
      <c r="K600" s="126"/>
      <c r="L600" s="218"/>
      <c r="M600" s="126"/>
      <c r="N600" s="196"/>
      <c r="O600" s="61"/>
      <c r="P600" s="61"/>
      <c r="Q600" s="60"/>
      <c r="R600" s="61"/>
      <c r="S600" s="62"/>
      <c r="T600" s="63"/>
      <c r="U600" s="63"/>
      <c r="V600" s="63"/>
      <c r="W600" s="63"/>
      <c r="X600" s="63"/>
      <c r="Y600" s="63"/>
      <c r="Z600" s="63"/>
      <c r="AA600" s="91"/>
    </row>
    <row r="601" ht="75.0" customHeight="1">
      <c r="A601" s="35"/>
      <c r="B601" s="57"/>
      <c r="C601" s="56"/>
      <c r="D601" s="37"/>
      <c r="E601" s="69"/>
      <c r="F601" s="56"/>
      <c r="G601" s="56"/>
      <c r="H601" s="56"/>
      <c r="I601" s="56"/>
      <c r="J601" s="56"/>
      <c r="K601" s="126"/>
      <c r="L601" s="218"/>
      <c r="M601" s="126"/>
      <c r="N601" s="196"/>
      <c r="O601" s="61"/>
      <c r="P601" s="61"/>
      <c r="Q601" s="60"/>
      <c r="R601" s="61"/>
      <c r="S601" s="62"/>
      <c r="T601" s="63"/>
      <c r="U601" s="63"/>
      <c r="V601" s="63"/>
      <c r="W601" s="63"/>
      <c r="X601" s="63"/>
      <c r="Y601" s="63"/>
      <c r="Z601" s="63"/>
      <c r="AA601" s="91"/>
    </row>
    <row r="602" ht="75.0" customHeight="1">
      <c r="A602" s="35"/>
      <c r="B602" s="57"/>
      <c r="C602" s="56"/>
      <c r="D602" s="37"/>
      <c r="E602" s="69"/>
      <c r="F602" s="56"/>
      <c r="G602" s="56"/>
      <c r="H602" s="153"/>
      <c r="I602" s="56"/>
      <c r="J602" s="56"/>
      <c r="K602" s="126"/>
      <c r="L602" s="218"/>
      <c r="M602" s="126"/>
      <c r="N602" s="196"/>
      <c r="O602" s="61"/>
      <c r="P602" s="61"/>
      <c r="Q602" s="60"/>
      <c r="R602" s="61"/>
      <c r="S602" s="62"/>
      <c r="T602" s="63"/>
      <c r="U602" s="63"/>
      <c r="V602" s="63"/>
      <c r="W602" s="63"/>
      <c r="X602" s="63"/>
      <c r="Y602" s="63"/>
      <c r="Z602" s="63"/>
      <c r="AA602" s="91"/>
    </row>
    <row r="603" ht="75.0" customHeight="1">
      <c r="A603" s="35"/>
      <c r="B603" s="57"/>
      <c r="C603" s="56"/>
      <c r="D603" s="37"/>
      <c r="E603" s="69"/>
      <c r="F603" s="56"/>
      <c r="G603" s="56"/>
      <c r="H603" s="56"/>
      <c r="I603" s="56"/>
      <c r="J603" s="56"/>
      <c r="K603" s="126"/>
      <c r="L603" s="218"/>
      <c r="M603" s="126"/>
      <c r="N603" s="196"/>
      <c r="O603" s="61"/>
      <c r="P603" s="61"/>
      <c r="Q603" s="60"/>
      <c r="R603" s="61"/>
      <c r="S603" s="62"/>
      <c r="T603" s="63"/>
      <c r="U603" s="63"/>
      <c r="V603" s="63"/>
      <c r="W603" s="63"/>
      <c r="X603" s="63"/>
      <c r="Y603" s="63"/>
      <c r="Z603" s="63"/>
      <c r="AA603" s="91"/>
    </row>
    <row r="604" ht="75.0" customHeight="1">
      <c r="A604" s="35"/>
      <c r="B604" s="57"/>
      <c r="C604" s="56"/>
      <c r="D604" s="37"/>
      <c r="E604" s="69"/>
      <c r="F604" s="56"/>
      <c r="G604" s="56"/>
      <c r="H604" s="56"/>
      <c r="I604" s="56"/>
      <c r="J604" s="56"/>
      <c r="K604" s="126"/>
      <c r="L604" s="218"/>
      <c r="M604" s="126"/>
      <c r="N604" s="61"/>
      <c r="O604" s="61"/>
      <c r="P604" s="61"/>
      <c r="Q604" s="60"/>
      <c r="R604" s="61"/>
      <c r="S604" s="62"/>
      <c r="T604" s="63"/>
      <c r="U604" s="63"/>
      <c r="V604" s="63"/>
      <c r="W604" s="63"/>
      <c r="X604" s="63"/>
      <c r="Y604" s="63"/>
      <c r="Z604" s="63"/>
      <c r="AA604" s="91"/>
    </row>
    <row r="605" ht="75.0" customHeight="1">
      <c r="A605" s="35"/>
      <c r="B605" s="57"/>
      <c r="C605" s="56"/>
      <c r="D605" s="37"/>
      <c r="E605" s="69"/>
      <c r="F605" s="56"/>
      <c r="G605" s="56"/>
      <c r="H605" s="56"/>
      <c r="I605" s="56"/>
      <c r="J605" s="56"/>
      <c r="K605" s="126"/>
      <c r="L605" s="218"/>
      <c r="M605" s="126"/>
      <c r="N605" s="61"/>
      <c r="O605" s="61"/>
      <c r="P605" s="61"/>
      <c r="Q605" s="60"/>
      <c r="R605" s="61"/>
      <c r="S605" s="62"/>
      <c r="T605" s="63"/>
      <c r="U605" s="63"/>
      <c r="V605" s="63"/>
      <c r="W605" s="63"/>
      <c r="X605" s="63"/>
      <c r="Y605" s="63"/>
      <c r="Z605" s="63"/>
      <c r="AA605" s="91"/>
    </row>
    <row r="606" ht="75.0" customHeight="1">
      <c r="A606" s="35"/>
      <c r="B606" s="57"/>
      <c r="C606" s="56"/>
      <c r="D606" s="37"/>
      <c r="E606" s="69"/>
      <c r="F606" s="56"/>
      <c r="G606" s="56"/>
      <c r="H606" s="56"/>
      <c r="I606" s="56"/>
      <c r="J606" s="56"/>
      <c r="K606" s="126"/>
      <c r="L606" s="218"/>
      <c r="M606" s="126"/>
      <c r="N606" s="61"/>
      <c r="O606" s="61"/>
      <c r="P606" s="61"/>
      <c r="Q606" s="60"/>
      <c r="R606" s="61"/>
      <c r="S606" s="62"/>
      <c r="T606" s="63"/>
      <c r="U606" s="63"/>
      <c r="V606" s="63"/>
      <c r="W606" s="63"/>
      <c r="X606" s="63"/>
      <c r="Y606" s="63"/>
      <c r="Z606" s="63"/>
      <c r="AA606" s="91"/>
    </row>
    <row r="607" ht="75.0" customHeight="1">
      <c r="A607" s="35"/>
      <c r="B607" s="57"/>
      <c r="C607" s="56"/>
      <c r="D607" s="37"/>
      <c r="E607" s="69"/>
      <c r="F607" s="56"/>
      <c r="G607" s="56"/>
      <c r="H607" s="56"/>
      <c r="I607" s="56"/>
      <c r="J607" s="56"/>
      <c r="K607" s="126"/>
      <c r="L607" s="218"/>
      <c r="M607" s="126"/>
      <c r="N607" s="61"/>
      <c r="O607" s="61"/>
      <c r="P607" s="61"/>
      <c r="Q607" s="60"/>
      <c r="R607" s="61"/>
      <c r="S607" s="62"/>
      <c r="T607" s="63"/>
      <c r="U607" s="63"/>
      <c r="V607" s="63"/>
      <c r="W607" s="63"/>
      <c r="X607" s="63"/>
      <c r="Y607" s="63"/>
      <c r="Z607" s="63"/>
      <c r="AA607" s="91"/>
    </row>
    <row r="608" ht="75.0" customHeight="1">
      <c r="A608" s="35"/>
      <c r="B608" s="57"/>
      <c r="C608" s="56"/>
      <c r="D608" s="37"/>
      <c r="E608" s="69"/>
      <c r="F608" s="56"/>
      <c r="G608" s="56"/>
      <c r="H608" s="56"/>
      <c r="I608" s="56"/>
      <c r="J608" s="56"/>
      <c r="K608" s="126"/>
      <c r="L608" s="218"/>
      <c r="M608" s="126"/>
      <c r="N608" s="61"/>
      <c r="O608" s="61"/>
      <c r="P608" s="61"/>
      <c r="Q608" s="60"/>
      <c r="R608" s="61"/>
      <c r="S608" s="62"/>
      <c r="T608" s="63"/>
      <c r="U608" s="63"/>
      <c r="V608" s="63"/>
      <c r="W608" s="63"/>
      <c r="X608" s="63"/>
      <c r="Y608" s="63"/>
      <c r="Z608" s="63"/>
      <c r="AA608" s="91"/>
    </row>
    <row r="609" ht="75.0" customHeight="1">
      <c r="A609" s="35"/>
      <c r="B609" s="57"/>
      <c r="C609" s="56"/>
      <c r="D609" s="37"/>
      <c r="E609" s="69"/>
      <c r="F609" s="56"/>
      <c r="G609" s="56"/>
      <c r="H609" s="56"/>
      <c r="I609" s="56"/>
      <c r="J609" s="56"/>
      <c r="K609" s="126"/>
      <c r="L609" s="218"/>
      <c r="M609" s="126"/>
      <c r="N609" s="61"/>
      <c r="O609" s="61"/>
      <c r="P609" s="61"/>
      <c r="Q609" s="60"/>
      <c r="R609" s="61"/>
      <c r="S609" s="62"/>
      <c r="T609" s="63"/>
      <c r="U609" s="63"/>
      <c r="V609" s="63"/>
      <c r="W609" s="63"/>
      <c r="X609" s="63"/>
      <c r="Y609" s="63"/>
      <c r="Z609" s="63"/>
      <c r="AA609" s="91"/>
    </row>
    <row r="610" ht="75.0" customHeight="1">
      <c r="A610" s="35"/>
      <c r="B610" s="57"/>
      <c r="C610" s="56"/>
      <c r="D610" s="37"/>
      <c r="E610" s="69"/>
      <c r="F610" s="56"/>
      <c r="G610" s="56"/>
      <c r="H610" s="56"/>
      <c r="I610" s="56"/>
      <c r="J610" s="56"/>
      <c r="K610" s="126"/>
      <c r="L610" s="218"/>
      <c r="M610" s="126"/>
      <c r="N610" s="61"/>
      <c r="O610" s="61"/>
      <c r="P610" s="61"/>
      <c r="Q610" s="60"/>
      <c r="R610" s="61"/>
      <c r="S610" s="62"/>
      <c r="T610" s="63"/>
      <c r="U610" s="63"/>
      <c r="V610" s="63"/>
      <c r="W610" s="63"/>
      <c r="X610" s="63"/>
      <c r="Y610" s="63"/>
      <c r="Z610" s="63"/>
      <c r="AA610" s="91"/>
    </row>
    <row r="611" ht="75.0" customHeight="1">
      <c r="A611" s="35"/>
      <c r="B611" s="57"/>
      <c r="C611" s="56"/>
      <c r="D611" s="37"/>
      <c r="E611" s="69"/>
      <c r="F611" s="56"/>
      <c r="G611" s="56"/>
      <c r="H611" s="56"/>
      <c r="I611" s="56"/>
      <c r="J611" s="56"/>
      <c r="K611" s="126"/>
      <c r="L611" s="218"/>
      <c r="M611" s="126"/>
      <c r="N611" s="61"/>
      <c r="O611" s="61"/>
      <c r="P611" s="61"/>
      <c r="Q611" s="60"/>
      <c r="R611" s="61"/>
      <c r="S611" s="62"/>
      <c r="T611" s="63"/>
      <c r="U611" s="63"/>
      <c r="V611" s="63"/>
      <c r="W611" s="63"/>
      <c r="X611" s="63"/>
      <c r="Y611" s="63"/>
      <c r="Z611" s="63"/>
      <c r="AA611" s="91"/>
    </row>
    <row r="612" ht="75.0" customHeight="1">
      <c r="A612" s="35"/>
      <c r="B612" s="57"/>
      <c r="C612" s="56"/>
      <c r="D612" s="37"/>
      <c r="E612" s="69"/>
      <c r="F612" s="56"/>
      <c r="G612" s="56"/>
      <c r="H612" s="56"/>
      <c r="I612" s="56"/>
      <c r="J612" s="56"/>
      <c r="K612" s="126"/>
      <c r="L612" s="218"/>
      <c r="M612" s="126"/>
      <c r="N612" s="61"/>
      <c r="O612" s="61"/>
      <c r="P612" s="61"/>
      <c r="Q612" s="60"/>
      <c r="R612" s="61"/>
      <c r="S612" s="62"/>
      <c r="T612" s="63"/>
      <c r="U612" s="63"/>
      <c r="V612" s="63"/>
      <c r="W612" s="63"/>
      <c r="X612" s="63"/>
      <c r="Y612" s="63"/>
      <c r="Z612" s="63"/>
      <c r="AA612" s="91"/>
    </row>
    <row r="613" ht="75.0" customHeight="1">
      <c r="A613" s="35"/>
      <c r="B613" s="57"/>
      <c r="C613" s="56"/>
      <c r="D613" s="37"/>
      <c r="E613" s="69"/>
      <c r="F613" s="56"/>
      <c r="G613" s="56"/>
      <c r="H613" s="56"/>
      <c r="I613" s="56"/>
      <c r="J613" s="56"/>
      <c r="K613" s="126"/>
      <c r="L613" s="218"/>
      <c r="M613" s="126"/>
      <c r="N613" s="196"/>
      <c r="O613" s="61"/>
      <c r="P613" s="61"/>
      <c r="Q613" s="60"/>
      <c r="R613" s="61"/>
      <c r="S613" s="62"/>
      <c r="T613" s="63"/>
      <c r="U613" s="63"/>
      <c r="V613" s="63"/>
      <c r="W613" s="63"/>
      <c r="X613" s="63"/>
      <c r="Y613" s="63"/>
      <c r="Z613" s="63"/>
      <c r="AA613" s="91"/>
    </row>
    <row r="614" ht="75.0" customHeight="1">
      <c r="A614" s="35"/>
      <c r="B614" s="57"/>
      <c r="C614" s="56"/>
      <c r="D614" s="37"/>
      <c r="E614" s="69"/>
      <c r="F614" s="56"/>
      <c r="G614" s="56"/>
      <c r="H614" s="56"/>
      <c r="I614" s="56"/>
      <c r="J614" s="56"/>
      <c r="K614" s="126"/>
      <c r="L614" s="218"/>
      <c r="M614" s="126"/>
      <c r="N614" s="61"/>
      <c r="O614" s="61"/>
      <c r="P614" s="61"/>
      <c r="Q614" s="60"/>
      <c r="R614" s="61"/>
      <c r="S614" s="62"/>
      <c r="T614" s="63"/>
      <c r="U614" s="63"/>
      <c r="V614" s="63"/>
      <c r="W614" s="63"/>
      <c r="X614" s="63"/>
      <c r="Y614" s="63"/>
      <c r="Z614" s="63"/>
      <c r="AA614" s="91"/>
    </row>
    <row r="615" ht="75.0" customHeight="1">
      <c r="A615" s="35"/>
      <c r="B615" s="57"/>
      <c r="C615" s="56"/>
      <c r="D615" s="37"/>
      <c r="E615" s="69"/>
      <c r="F615" s="56"/>
      <c r="G615" s="56"/>
      <c r="H615" s="56"/>
      <c r="I615" s="56"/>
      <c r="J615" s="56"/>
      <c r="K615" s="126"/>
      <c r="L615" s="218"/>
      <c r="M615" s="126"/>
      <c r="N615" s="61"/>
      <c r="O615" s="61"/>
      <c r="P615" s="61"/>
      <c r="Q615" s="60"/>
      <c r="R615" s="61"/>
      <c r="S615" s="62"/>
      <c r="T615" s="63"/>
      <c r="U615" s="63"/>
      <c r="V615" s="63"/>
      <c r="W615" s="63"/>
      <c r="X615" s="63"/>
      <c r="Y615" s="63"/>
      <c r="Z615" s="63"/>
      <c r="AA615" s="91"/>
    </row>
    <row r="616" ht="75.0" customHeight="1">
      <c r="A616" s="35"/>
      <c r="B616" s="57"/>
      <c r="C616" s="56"/>
      <c r="D616" s="37"/>
      <c r="E616" s="69"/>
      <c r="F616" s="56"/>
      <c r="G616" s="56"/>
      <c r="H616" s="56"/>
      <c r="I616" s="56"/>
      <c r="J616" s="56"/>
      <c r="K616" s="126"/>
      <c r="L616" s="218"/>
      <c r="M616" s="126"/>
      <c r="N616" s="196"/>
      <c r="O616" s="61"/>
      <c r="P616" s="61"/>
      <c r="Q616" s="60"/>
      <c r="R616" s="61"/>
      <c r="S616" s="62"/>
      <c r="T616" s="63"/>
      <c r="U616" s="63"/>
      <c r="V616" s="63"/>
      <c r="W616" s="63"/>
      <c r="X616" s="63"/>
      <c r="Y616" s="63"/>
      <c r="Z616" s="63"/>
      <c r="AA616" s="91"/>
    </row>
    <row r="617" ht="75.0" customHeight="1">
      <c r="A617" s="35"/>
      <c r="B617" s="57"/>
      <c r="C617" s="56"/>
      <c r="D617" s="37"/>
      <c r="E617" s="69"/>
      <c r="F617" s="56"/>
      <c r="G617" s="56"/>
      <c r="H617" s="56"/>
      <c r="I617" s="56"/>
      <c r="J617" s="56"/>
      <c r="K617" s="126"/>
      <c r="L617" s="218"/>
      <c r="M617" s="126"/>
      <c r="N617" s="196"/>
      <c r="O617" s="61"/>
      <c r="P617" s="61"/>
      <c r="Q617" s="60"/>
      <c r="R617" s="61"/>
      <c r="S617" s="62"/>
      <c r="T617" s="63"/>
      <c r="U617" s="63"/>
      <c r="V617" s="63"/>
      <c r="W617" s="63"/>
      <c r="X617" s="63"/>
      <c r="Y617" s="63"/>
      <c r="Z617" s="63"/>
      <c r="AA617" s="91"/>
    </row>
    <row r="618" ht="75.0" customHeight="1">
      <c r="A618" s="35"/>
      <c r="B618" s="57"/>
      <c r="C618" s="56"/>
      <c r="D618" s="37"/>
      <c r="E618" s="69"/>
      <c r="F618" s="56"/>
      <c r="G618" s="56"/>
      <c r="H618" s="56"/>
      <c r="I618" s="56"/>
      <c r="J618" s="56"/>
      <c r="K618" s="126"/>
      <c r="L618" s="218"/>
      <c r="M618" s="126"/>
      <c r="N618" s="61"/>
      <c r="O618" s="61"/>
      <c r="P618" s="61"/>
      <c r="Q618" s="60"/>
      <c r="R618" s="61"/>
      <c r="S618" s="62"/>
      <c r="T618" s="63"/>
      <c r="U618" s="63"/>
      <c r="V618" s="63"/>
      <c r="W618" s="63"/>
      <c r="X618" s="63"/>
      <c r="Y618" s="63"/>
      <c r="Z618" s="63"/>
      <c r="AA618" s="91"/>
    </row>
    <row r="619" ht="75.0" customHeight="1">
      <c r="A619" s="35"/>
      <c r="B619" s="57"/>
      <c r="C619" s="56"/>
      <c r="D619" s="37"/>
      <c r="E619" s="69"/>
      <c r="F619" s="56"/>
      <c r="G619" s="56"/>
      <c r="H619" s="56"/>
      <c r="I619" s="56"/>
      <c r="J619" s="56"/>
      <c r="K619" s="126"/>
      <c r="L619" s="218"/>
      <c r="M619" s="126"/>
      <c r="N619" s="61"/>
      <c r="O619" s="61"/>
      <c r="P619" s="61"/>
      <c r="Q619" s="60"/>
      <c r="R619" s="61"/>
      <c r="S619" s="62"/>
      <c r="T619" s="63"/>
      <c r="U619" s="63"/>
      <c r="V619" s="63"/>
      <c r="W619" s="63"/>
      <c r="X619" s="63"/>
      <c r="Y619" s="63"/>
      <c r="Z619" s="63"/>
      <c r="AA619" s="91"/>
    </row>
    <row r="620" ht="75.0" customHeight="1">
      <c r="A620" s="35"/>
      <c r="B620" s="57"/>
      <c r="C620" s="56"/>
      <c r="D620" s="37"/>
      <c r="E620" s="69"/>
      <c r="F620" s="56"/>
      <c r="G620" s="56"/>
      <c r="H620" s="56"/>
      <c r="I620" s="56"/>
      <c r="J620" s="56"/>
      <c r="K620" s="126"/>
      <c r="L620" s="218"/>
      <c r="M620" s="126"/>
      <c r="N620" s="196"/>
      <c r="O620" s="61"/>
      <c r="P620" s="61"/>
      <c r="Q620" s="60"/>
      <c r="R620" s="61"/>
      <c r="S620" s="62"/>
      <c r="T620" s="63"/>
      <c r="U620" s="63"/>
      <c r="V620" s="63"/>
      <c r="W620" s="63"/>
      <c r="X620" s="63"/>
      <c r="Y620" s="63"/>
      <c r="Z620" s="63"/>
      <c r="AA620" s="91"/>
    </row>
    <row r="621" ht="75.0" customHeight="1">
      <c r="A621" s="35"/>
      <c r="B621" s="57"/>
      <c r="C621" s="56"/>
      <c r="D621" s="37"/>
      <c r="E621" s="69"/>
      <c r="F621" s="56"/>
      <c r="G621" s="56"/>
      <c r="H621" s="56"/>
      <c r="I621" s="56"/>
      <c r="J621" s="56"/>
      <c r="K621" s="126"/>
      <c r="L621" s="218"/>
      <c r="M621" s="126"/>
      <c r="N621" s="196"/>
      <c r="O621" s="61"/>
      <c r="P621" s="61"/>
      <c r="Q621" s="60"/>
      <c r="R621" s="61"/>
      <c r="S621" s="62"/>
      <c r="T621" s="63"/>
      <c r="U621" s="63"/>
      <c r="V621" s="63"/>
      <c r="W621" s="63"/>
      <c r="X621" s="63"/>
      <c r="Y621" s="63"/>
      <c r="Z621" s="63"/>
      <c r="AA621" s="91"/>
    </row>
    <row r="622" ht="75.0" customHeight="1">
      <c r="A622" s="35"/>
      <c r="B622" s="57"/>
      <c r="C622" s="56"/>
      <c r="D622" s="37"/>
      <c r="E622" s="69"/>
      <c r="F622" s="56"/>
      <c r="G622" s="56"/>
      <c r="H622" s="56"/>
      <c r="I622" s="56"/>
      <c r="J622" s="56"/>
      <c r="K622" s="126"/>
      <c r="L622" s="218"/>
      <c r="M622" s="126"/>
      <c r="N622" s="61"/>
      <c r="O622" s="61"/>
      <c r="P622" s="61"/>
      <c r="Q622" s="60"/>
      <c r="R622" s="61"/>
      <c r="S622" s="62"/>
      <c r="T622" s="63"/>
      <c r="U622" s="63"/>
      <c r="V622" s="63"/>
      <c r="W622" s="63"/>
      <c r="X622" s="63"/>
      <c r="Y622" s="63"/>
      <c r="Z622" s="63"/>
      <c r="AA622" s="91"/>
    </row>
    <row r="623" ht="75.0" customHeight="1">
      <c r="A623" s="35"/>
      <c r="B623" s="57"/>
      <c r="C623" s="56"/>
      <c r="D623" s="37"/>
      <c r="E623" s="69"/>
      <c r="F623" s="56"/>
      <c r="G623" s="56"/>
      <c r="H623" s="56"/>
      <c r="I623" s="56"/>
      <c r="J623" s="56"/>
      <c r="K623" s="126"/>
      <c r="L623" s="218"/>
      <c r="M623" s="126"/>
      <c r="N623" s="61"/>
      <c r="O623" s="61"/>
      <c r="P623" s="61"/>
      <c r="Q623" s="60"/>
      <c r="R623" s="61"/>
      <c r="S623" s="62"/>
      <c r="T623" s="63"/>
      <c r="U623" s="63"/>
      <c r="V623" s="63"/>
      <c r="W623" s="63"/>
      <c r="X623" s="63"/>
      <c r="Y623" s="63"/>
      <c r="Z623" s="63"/>
      <c r="AA623" s="91"/>
    </row>
    <row r="624" ht="75.0" customHeight="1">
      <c r="A624" s="35"/>
      <c r="B624" s="57"/>
      <c r="C624" s="56"/>
      <c r="D624" s="37"/>
      <c r="E624" s="69"/>
      <c r="F624" s="56"/>
      <c r="G624" s="56"/>
      <c r="H624" s="56"/>
      <c r="I624" s="56"/>
      <c r="J624" s="56"/>
      <c r="K624" s="126"/>
      <c r="L624" s="218"/>
      <c r="M624" s="126"/>
      <c r="N624" s="196"/>
      <c r="O624" s="61"/>
      <c r="P624" s="61"/>
      <c r="Q624" s="60"/>
      <c r="R624" s="61"/>
      <c r="S624" s="62"/>
      <c r="T624" s="63"/>
      <c r="U624" s="63"/>
      <c r="V624" s="63"/>
      <c r="W624" s="63"/>
      <c r="X624" s="63"/>
      <c r="Y624" s="63"/>
      <c r="Z624" s="63"/>
      <c r="AA624" s="91"/>
    </row>
    <row r="625" ht="75.0" customHeight="1">
      <c r="A625" s="35"/>
      <c r="B625" s="57"/>
      <c r="C625" s="56"/>
      <c r="D625" s="37"/>
      <c r="E625" s="69"/>
      <c r="F625" s="56"/>
      <c r="G625" s="56"/>
      <c r="H625" s="56"/>
      <c r="I625" s="56"/>
      <c r="J625" s="56"/>
      <c r="K625" s="126"/>
      <c r="L625" s="218"/>
      <c r="M625" s="126"/>
      <c r="N625" s="61"/>
      <c r="O625" s="61"/>
      <c r="P625" s="61"/>
      <c r="Q625" s="60"/>
      <c r="R625" s="61"/>
      <c r="S625" s="62"/>
      <c r="T625" s="63"/>
      <c r="U625" s="63"/>
      <c r="V625" s="63"/>
      <c r="W625" s="63"/>
      <c r="X625" s="63"/>
      <c r="Y625" s="63"/>
      <c r="Z625" s="63"/>
      <c r="AA625" s="91"/>
    </row>
    <row r="626" ht="75.0" customHeight="1">
      <c r="A626" s="35"/>
      <c r="B626" s="57"/>
      <c r="C626" s="56"/>
      <c r="D626" s="37"/>
      <c r="E626" s="69"/>
      <c r="F626" s="56"/>
      <c r="G626" s="56"/>
      <c r="H626" s="56"/>
      <c r="I626" s="56"/>
      <c r="J626" s="56"/>
      <c r="K626" s="126"/>
      <c r="L626" s="218"/>
      <c r="M626" s="126"/>
      <c r="N626" s="61"/>
      <c r="O626" s="61"/>
      <c r="P626" s="61"/>
      <c r="Q626" s="60"/>
      <c r="R626" s="61"/>
      <c r="S626" s="62"/>
      <c r="T626" s="63"/>
      <c r="U626" s="63"/>
      <c r="V626" s="63"/>
      <c r="W626" s="63"/>
      <c r="X626" s="63"/>
      <c r="Y626" s="63"/>
      <c r="Z626" s="63"/>
      <c r="AA626" s="91"/>
    </row>
    <row r="627" ht="75.0" customHeight="1">
      <c r="A627" s="35"/>
      <c r="B627" s="57"/>
      <c r="C627" s="56"/>
      <c r="D627" s="37"/>
      <c r="E627" s="69"/>
      <c r="F627" s="56"/>
      <c r="G627" s="56"/>
      <c r="H627" s="56"/>
      <c r="I627" s="56"/>
      <c r="J627" s="56"/>
      <c r="K627" s="126"/>
      <c r="L627" s="218"/>
      <c r="M627" s="126"/>
      <c r="N627" s="61"/>
      <c r="O627" s="61"/>
      <c r="P627" s="61"/>
      <c r="Q627" s="60"/>
      <c r="R627" s="61"/>
      <c r="S627" s="62"/>
      <c r="T627" s="63"/>
      <c r="U627" s="63"/>
      <c r="V627" s="63"/>
      <c r="W627" s="63"/>
      <c r="X627" s="63"/>
      <c r="Y627" s="63"/>
      <c r="Z627" s="63"/>
      <c r="AA627" s="91"/>
    </row>
    <row r="628" ht="75.0" customHeight="1">
      <c r="A628" s="35"/>
      <c r="B628" s="57"/>
      <c r="C628" s="56"/>
      <c r="D628" s="37"/>
      <c r="E628" s="69"/>
      <c r="F628" s="56"/>
      <c r="G628" s="56"/>
      <c r="H628" s="56"/>
      <c r="I628" s="56"/>
      <c r="J628" s="56"/>
      <c r="K628" s="126"/>
      <c r="L628" s="218"/>
      <c r="M628" s="126"/>
      <c r="N628" s="61"/>
      <c r="O628" s="61"/>
      <c r="P628" s="61"/>
      <c r="Q628" s="60"/>
      <c r="R628" s="61"/>
      <c r="S628" s="62"/>
      <c r="T628" s="63"/>
      <c r="U628" s="63"/>
      <c r="V628" s="63"/>
      <c r="W628" s="63"/>
      <c r="X628" s="63"/>
      <c r="Y628" s="63"/>
      <c r="Z628" s="63"/>
      <c r="AA628" s="91"/>
    </row>
    <row r="629" ht="75.0" customHeight="1">
      <c r="A629" s="35"/>
      <c r="B629" s="57"/>
      <c r="C629" s="56"/>
      <c r="D629" s="37"/>
      <c r="E629" s="69"/>
      <c r="F629" s="56"/>
      <c r="G629" s="56"/>
      <c r="H629" s="56"/>
      <c r="I629" s="56"/>
      <c r="J629" s="56"/>
      <c r="K629" s="126"/>
      <c r="L629" s="218"/>
      <c r="M629" s="126"/>
      <c r="N629" s="61"/>
      <c r="O629" s="61"/>
      <c r="P629" s="61"/>
      <c r="Q629" s="60"/>
      <c r="R629" s="61"/>
      <c r="S629" s="62"/>
      <c r="T629" s="63"/>
      <c r="U629" s="63"/>
      <c r="V629" s="63"/>
      <c r="W629" s="63"/>
      <c r="X629" s="63"/>
      <c r="Y629" s="63"/>
      <c r="Z629" s="63"/>
      <c r="AA629" s="91"/>
    </row>
    <row r="630" ht="75.0" customHeight="1">
      <c r="A630" s="35"/>
      <c r="B630" s="57"/>
      <c r="C630" s="56"/>
      <c r="D630" s="37"/>
      <c r="E630" s="69"/>
      <c r="F630" s="56"/>
      <c r="G630" s="56"/>
      <c r="H630" s="56"/>
      <c r="I630" s="56"/>
      <c r="J630" s="56"/>
      <c r="K630" s="126"/>
      <c r="L630" s="218"/>
      <c r="M630" s="126"/>
      <c r="N630" s="196"/>
      <c r="O630" s="61"/>
      <c r="P630" s="61"/>
      <c r="Q630" s="60"/>
      <c r="R630" s="61"/>
      <c r="S630" s="62"/>
      <c r="T630" s="63"/>
      <c r="U630" s="63"/>
      <c r="V630" s="63"/>
      <c r="W630" s="63"/>
      <c r="X630" s="63"/>
      <c r="Y630" s="63"/>
      <c r="Z630" s="63"/>
      <c r="AA630" s="91"/>
    </row>
    <row r="631" ht="75.0" customHeight="1">
      <c r="A631" s="35"/>
      <c r="B631" s="57"/>
      <c r="C631" s="56"/>
      <c r="D631" s="37"/>
      <c r="E631" s="69"/>
      <c r="F631" s="56"/>
      <c r="G631" s="56"/>
      <c r="H631" s="56"/>
      <c r="I631" s="56"/>
      <c r="J631" s="56"/>
      <c r="K631" s="126"/>
      <c r="L631" s="218"/>
      <c r="M631" s="126"/>
      <c r="N631" s="196"/>
      <c r="O631" s="61"/>
      <c r="P631" s="61"/>
      <c r="Q631" s="60"/>
      <c r="R631" s="61"/>
      <c r="S631" s="62"/>
      <c r="T631" s="63"/>
      <c r="U631" s="63"/>
      <c r="V631" s="63"/>
      <c r="W631" s="63"/>
      <c r="X631" s="63"/>
      <c r="Y631" s="63"/>
      <c r="Z631" s="63"/>
      <c r="AA631" s="91"/>
    </row>
    <row r="632" ht="75.0" customHeight="1">
      <c r="A632" s="35"/>
      <c r="B632" s="57"/>
      <c r="C632" s="56"/>
      <c r="D632" s="37"/>
      <c r="E632" s="69"/>
      <c r="F632" s="56"/>
      <c r="G632" s="56"/>
      <c r="H632" s="56"/>
      <c r="I632" s="56"/>
      <c r="J632" s="56"/>
      <c r="K632" s="126"/>
      <c r="L632" s="218"/>
      <c r="M632" s="126"/>
      <c r="N632" s="61"/>
      <c r="O632" s="61"/>
      <c r="P632" s="61"/>
      <c r="Q632" s="60"/>
      <c r="R632" s="61"/>
      <c r="S632" s="62"/>
      <c r="T632" s="63"/>
      <c r="U632" s="63"/>
      <c r="V632" s="63"/>
      <c r="W632" s="63"/>
      <c r="X632" s="63"/>
      <c r="Y632" s="63"/>
      <c r="Z632" s="63"/>
      <c r="AA632" s="91"/>
    </row>
    <row r="633" ht="75.0" customHeight="1">
      <c r="A633" s="35"/>
      <c r="B633" s="57"/>
      <c r="C633" s="56"/>
      <c r="D633" s="37"/>
      <c r="E633" s="69"/>
      <c r="F633" s="56"/>
      <c r="G633" s="56"/>
      <c r="H633" s="56"/>
      <c r="I633" s="56"/>
      <c r="J633" s="56"/>
      <c r="K633" s="126"/>
      <c r="L633" s="218"/>
      <c r="M633" s="126"/>
      <c r="N633" s="196"/>
      <c r="O633" s="61"/>
      <c r="P633" s="61"/>
      <c r="Q633" s="60"/>
      <c r="R633" s="61"/>
      <c r="S633" s="62"/>
      <c r="T633" s="63"/>
      <c r="U633" s="63"/>
      <c r="V633" s="63"/>
      <c r="W633" s="63"/>
      <c r="X633" s="63"/>
      <c r="Y633" s="63"/>
      <c r="Z633" s="63"/>
      <c r="AA633" s="91"/>
    </row>
    <row r="634" ht="75.0" customHeight="1">
      <c r="A634" s="35"/>
      <c r="B634" s="57"/>
      <c r="C634" s="56"/>
      <c r="D634" s="37"/>
      <c r="E634" s="69"/>
      <c r="F634" s="56"/>
      <c r="G634" s="56"/>
      <c r="H634" s="56"/>
      <c r="I634" s="56"/>
      <c r="J634" s="56"/>
      <c r="K634" s="126"/>
      <c r="L634" s="218"/>
      <c r="M634" s="126"/>
      <c r="N634" s="61"/>
      <c r="O634" s="61"/>
      <c r="P634" s="61"/>
      <c r="Q634" s="60"/>
      <c r="R634" s="61"/>
      <c r="S634" s="62"/>
      <c r="T634" s="63"/>
      <c r="U634" s="63"/>
      <c r="V634" s="63"/>
      <c r="W634" s="63"/>
      <c r="X634" s="63"/>
      <c r="Y634" s="63"/>
      <c r="Z634" s="63"/>
      <c r="AA634" s="91"/>
    </row>
    <row r="635" ht="75.0" customHeight="1">
      <c r="A635" s="35"/>
      <c r="B635" s="57"/>
      <c r="C635" s="56"/>
      <c r="D635" s="37"/>
      <c r="E635" s="69"/>
      <c r="F635" s="56"/>
      <c r="G635" s="56"/>
      <c r="H635" s="56"/>
      <c r="I635" s="56"/>
      <c r="J635" s="56"/>
      <c r="K635" s="126"/>
      <c r="L635" s="218"/>
      <c r="M635" s="126"/>
      <c r="N635" s="61"/>
      <c r="O635" s="61"/>
      <c r="P635" s="61"/>
      <c r="Q635" s="60"/>
      <c r="R635" s="61"/>
      <c r="S635" s="62"/>
      <c r="T635" s="63"/>
      <c r="U635" s="63"/>
      <c r="V635" s="63"/>
      <c r="W635" s="63"/>
      <c r="X635" s="63"/>
      <c r="Y635" s="63"/>
      <c r="Z635" s="63"/>
      <c r="AA635" s="91"/>
    </row>
    <row r="636" ht="75.0" customHeight="1">
      <c r="A636" s="35"/>
      <c r="B636" s="57"/>
      <c r="C636" s="56"/>
      <c r="D636" s="37"/>
      <c r="E636" s="69"/>
      <c r="F636" s="56"/>
      <c r="G636" s="56"/>
      <c r="H636" s="56"/>
      <c r="I636" s="56"/>
      <c r="J636" s="56"/>
      <c r="K636" s="126"/>
      <c r="L636" s="218"/>
      <c r="M636" s="126"/>
      <c r="N636" s="196"/>
      <c r="O636" s="61"/>
      <c r="P636" s="61"/>
      <c r="Q636" s="60"/>
      <c r="R636" s="61"/>
      <c r="S636" s="62"/>
      <c r="T636" s="63"/>
      <c r="U636" s="63"/>
      <c r="V636" s="63"/>
      <c r="W636" s="63"/>
      <c r="X636" s="63"/>
      <c r="Y636" s="63"/>
      <c r="Z636" s="63"/>
      <c r="AA636" s="91"/>
    </row>
    <row r="637" ht="75.0" customHeight="1">
      <c r="A637" s="35"/>
      <c r="B637" s="57"/>
      <c r="C637" s="56"/>
      <c r="D637" s="37"/>
      <c r="E637" s="69"/>
      <c r="F637" s="56"/>
      <c r="G637" s="56"/>
      <c r="H637" s="56"/>
      <c r="I637" s="56"/>
      <c r="J637" s="56"/>
      <c r="K637" s="126"/>
      <c r="L637" s="218"/>
      <c r="M637" s="126"/>
      <c r="N637" s="61"/>
      <c r="O637" s="61"/>
      <c r="P637" s="61"/>
      <c r="Q637" s="60"/>
      <c r="R637" s="61"/>
      <c r="S637" s="62"/>
      <c r="T637" s="63"/>
      <c r="U637" s="63"/>
      <c r="V637" s="63"/>
      <c r="W637" s="63"/>
      <c r="X637" s="63"/>
      <c r="Y637" s="63"/>
      <c r="Z637" s="63"/>
      <c r="AA637" s="91"/>
    </row>
    <row r="638" ht="75.0" customHeight="1">
      <c r="A638" s="35"/>
      <c r="B638" s="57"/>
      <c r="C638" s="56"/>
      <c r="D638" s="37"/>
      <c r="E638" s="69"/>
      <c r="G638" s="56"/>
      <c r="H638" s="56"/>
      <c r="I638" s="56"/>
      <c r="J638" s="56"/>
      <c r="K638" s="126"/>
      <c r="L638" s="218"/>
      <c r="M638" s="126"/>
      <c r="N638" s="61"/>
      <c r="O638" s="61"/>
      <c r="P638" s="61"/>
      <c r="Q638" s="60"/>
      <c r="R638" s="61"/>
      <c r="S638" s="62"/>
      <c r="T638" s="63"/>
      <c r="U638" s="63"/>
      <c r="V638" s="63"/>
      <c r="W638" s="63"/>
      <c r="X638" s="63"/>
      <c r="Y638" s="63"/>
      <c r="Z638" s="63"/>
      <c r="AA638" s="91"/>
    </row>
    <row r="639" ht="75.0" customHeight="1">
      <c r="A639" s="35"/>
      <c r="B639" s="57"/>
      <c r="C639" s="56"/>
      <c r="D639" s="37"/>
      <c r="E639" s="69"/>
      <c r="F639" s="56"/>
      <c r="G639" s="56"/>
      <c r="H639" s="56"/>
      <c r="I639" s="56"/>
      <c r="J639" s="56"/>
      <c r="K639" s="126"/>
      <c r="L639" s="218"/>
      <c r="M639" s="126"/>
      <c r="N639" s="196"/>
      <c r="O639" s="61"/>
      <c r="P639" s="61"/>
      <c r="Q639" s="60"/>
      <c r="R639" s="61"/>
      <c r="S639" s="62"/>
      <c r="T639" s="63"/>
      <c r="U639" s="63"/>
      <c r="V639" s="63"/>
      <c r="W639" s="63"/>
      <c r="X639" s="63"/>
      <c r="Y639" s="63"/>
      <c r="Z639" s="63"/>
      <c r="AA639" s="91"/>
    </row>
    <row r="640" ht="75.0" customHeight="1">
      <c r="A640" s="35"/>
      <c r="B640" s="57"/>
      <c r="C640" s="56"/>
      <c r="D640" s="37"/>
      <c r="E640" s="69"/>
      <c r="F640" s="56"/>
      <c r="G640" s="56"/>
      <c r="H640" s="56"/>
      <c r="I640" s="56"/>
      <c r="J640" s="56"/>
      <c r="K640" s="126"/>
      <c r="L640" s="218"/>
      <c r="M640" s="126"/>
      <c r="N640" s="61"/>
      <c r="O640" s="61"/>
      <c r="P640" s="61"/>
      <c r="Q640" s="60"/>
      <c r="R640" s="61"/>
      <c r="S640" s="62"/>
      <c r="T640" s="63"/>
      <c r="U640" s="63"/>
      <c r="V640" s="63"/>
      <c r="W640" s="63"/>
      <c r="X640" s="63"/>
      <c r="Y640" s="63"/>
      <c r="Z640" s="63"/>
      <c r="AA640" s="91"/>
    </row>
    <row r="641" ht="75.0" customHeight="1">
      <c r="A641" s="35"/>
      <c r="B641" s="57"/>
      <c r="C641" s="56"/>
      <c r="D641" s="37"/>
      <c r="E641" s="69"/>
      <c r="F641" s="56"/>
      <c r="G641" s="56"/>
      <c r="H641" s="56"/>
      <c r="I641" s="56"/>
      <c r="J641" s="56"/>
      <c r="K641" s="126"/>
      <c r="L641" s="218"/>
      <c r="M641" s="126"/>
      <c r="N641" s="61"/>
      <c r="O641" s="61"/>
      <c r="P641" s="61"/>
      <c r="Q641" s="60"/>
      <c r="R641" s="61"/>
      <c r="S641" s="62"/>
      <c r="T641" s="63"/>
      <c r="U641" s="63"/>
      <c r="V641" s="63"/>
      <c r="W641" s="63"/>
      <c r="X641" s="63"/>
      <c r="Y641" s="63"/>
      <c r="Z641" s="63"/>
      <c r="AA641" s="91"/>
    </row>
    <row r="642" ht="75.0" customHeight="1">
      <c r="A642" s="35"/>
      <c r="B642" s="57"/>
      <c r="C642" s="56"/>
      <c r="D642" s="37"/>
      <c r="E642" s="69"/>
      <c r="F642" s="56"/>
      <c r="G642" s="56"/>
      <c r="H642" s="56"/>
      <c r="I642" s="56"/>
      <c r="J642" s="56"/>
      <c r="K642" s="126"/>
      <c r="L642" s="218"/>
      <c r="M642" s="126"/>
      <c r="N642" s="61"/>
      <c r="O642" s="61"/>
      <c r="P642" s="61"/>
      <c r="Q642" s="60"/>
      <c r="R642" s="61"/>
      <c r="S642" s="62"/>
      <c r="T642" s="63"/>
      <c r="U642" s="63"/>
      <c r="V642" s="63"/>
      <c r="W642" s="63"/>
      <c r="X642" s="63"/>
      <c r="Y642" s="63"/>
      <c r="Z642" s="63"/>
      <c r="AA642" s="91"/>
    </row>
    <row r="643" ht="75.0" customHeight="1">
      <c r="A643" s="35"/>
      <c r="B643" s="57"/>
      <c r="C643" s="56"/>
      <c r="D643" s="37"/>
      <c r="E643" s="69"/>
      <c r="F643" s="56"/>
      <c r="G643" s="56"/>
      <c r="H643" s="56"/>
      <c r="I643" s="56"/>
      <c r="J643" s="56"/>
      <c r="K643" s="126"/>
      <c r="L643" s="218"/>
      <c r="M643" s="126"/>
      <c r="N643" s="61"/>
      <c r="O643" s="61"/>
      <c r="P643" s="61"/>
      <c r="Q643" s="60"/>
      <c r="R643" s="61"/>
      <c r="S643" s="62"/>
      <c r="T643" s="63"/>
      <c r="U643" s="63"/>
      <c r="V643" s="63"/>
      <c r="W643" s="63"/>
      <c r="X643" s="63"/>
      <c r="Y643" s="63"/>
      <c r="Z643" s="63"/>
      <c r="AA643" s="91"/>
    </row>
    <row r="644" ht="75.0" customHeight="1">
      <c r="A644" s="35"/>
      <c r="B644" s="57"/>
      <c r="C644" s="56"/>
      <c r="D644" s="37"/>
      <c r="E644" s="69"/>
      <c r="F644" s="56"/>
      <c r="G644" s="56"/>
      <c r="H644" s="56"/>
      <c r="I644" s="56"/>
      <c r="J644" s="56"/>
      <c r="K644" s="126"/>
      <c r="L644" s="218"/>
      <c r="M644" s="126"/>
      <c r="N644" s="61"/>
      <c r="O644" s="61"/>
      <c r="P644" s="61"/>
      <c r="Q644" s="60"/>
      <c r="R644" s="61"/>
      <c r="S644" s="62"/>
      <c r="T644" s="63"/>
      <c r="U644" s="63"/>
      <c r="V644" s="63"/>
      <c r="W644" s="63"/>
      <c r="X644" s="63"/>
      <c r="Y644" s="63"/>
      <c r="Z644" s="63"/>
      <c r="AA644" s="91"/>
    </row>
    <row r="645" ht="75.0" customHeight="1">
      <c r="A645" s="35"/>
      <c r="B645" s="57"/>
      <c r="C645" s="56"/>
      <c r="D645" s="37"/>
      <c r="E645" s="69"/>
      <c r="F645" s="56"/>
      <c r="G645" s="56"/>
      <c r="H645" s="56"/>
      <c r="I645" s="56"/>
      <c r="J645" s="56"/>
      <c r="K645" s="126"/>
      <c r="L645" s="218"/>
      <c r="M645" s="126"/>
      <c r="N645" s="61"/>
      <c r="O645" s="61"/>
      <c r="P645" s="61"/>
      <c r="Q645" s="60"/>
      <c r="R645" s="61"/>
      <c r="S645" s="62"/>
      <c r="T645" s="63"/>
      <c r="U645" s="63"/>
      <c r="V645" s="63"/>
      <c r="W645" s="63"/>
      <c r="X645" s="63"/>
      <c r="Y645" s="63"/>
      <c r="Z645" s="63"/>
      <c r="AA645" s="91"/>
    </row>
    <row r="646" ht="75.0" customHeight="1">
      <c r="A646" s="35"/>
      <c r="B646" s="57"/>
      <c r="C646" s="56"/>
      <c r="D646" s="37"/>
      <c r="E646" s="69"/>
      <c r="F646" s="56"/>
      <c r="G646" s="56"/>
      <c r="H646" s="56"/>
      <c r="I646" s="56"/>
      <c r="J646" s="56"/>
      <c r="K646" s="126"/>
      <c r="L646" s="218"/>
      <c r="M646" s="126"/>
      <c r="N646" s="61"/>
      <c r="O646" s="61"/>
      <c r="P646" s="61"/>
      <c r="Q646" s="60"/>
      <c r="R646" s="61"/>
      <c r="S646" s="62"/>
      <c r="T646" s="63"/>
      <c r="U646" s="63"/>
      <c r="V646" s="63"/>
      <c r="W646" s="63"/>
      <c r="X646" s="63"/>
      <c r="Y646" s="63"/>
      <c r="Z646" s="63"/>
      <c r="AA646" s="91"/>
    </row>
    <row r="647" ht="75.0" customHeight="1">
      <c r="A647" s="35"/>
      <c r="B647" s="57"/>
      <c r="C647" s="56"/>
      <c r="D647" s="37"/>
      <c r="E647" s="69"/>
      <c r="F647" s="56"/>
      <c r="G647" s="56"/>
      <c r="H647" s="56"/>
      <c r="I647" s="56"/>
      <c r="J647" s="56"/>
      <c r="K647" s="126"/>
      <c r="L647" s="218"/>
      <c r="M647" s="126"/>
      <c r="N647" s="61"/>
      <c r="O647" s="61"/>
      <c r="P647" s="61"/>
      <c r="Q647" s="60"/>
      <c r="R647" s="61"/>
      <c r="S647" s="62"/>
      <c r="T647" s="63"/>
      <c r="U647" s="63"/>
      <c r="V647" s="63"/>
      <c r="W647" s="63"/>
      <c r="X647" s="63"/>
      <c r="Y647" s="63"/>
      <c r="Z647" s="63"/>
      <c r="AA647" s="91"/>
    </row>
    <row r="648" ht="75.0" customHeight="1">
      <c r="A648" s="35"/>
      <c r="B648" s="57"/>
      <c r="C648" s="56"/>
      <c r="D648" s="37"/>
      <c r="E648" s="69"/>
      <c r="F648" s="56"/>
      <c r="G648" s="56"/>
      <c r="H648" s="56"/>
      <c r="I648" s="56"/>
      <c r="J648" s="56"/>
      <c r="K648" s="126"/>
      <c r="L648" s="218"/>
      <c r="M648" s="126"/>
      <c r="N648" s="196"/>
      <c r="O648" s="61"/>
      <c r="P648" s="61"/>
      <c r="Q648" s="60"/>
      <c r="R648" s="61"/>
      <c r="S648" s="62"/>
      <c r="T648" s="63"/>
      <c r="U648" s="63"/>
      <c r="V648" s="63"/>
      <c r="W648" s="63"/>
      <c r="X648" s="63"/>
      <c r="Y648" s="63"/>
      <c r="Z648" s="63"/>
      <c r="AA648" s="91"/>
    </row>
    <row r="649" ht="75.0" customHeight="1">
      <c r="A649" s="35"/>
      <c r="B649" s="57"/>
      <c r="C649" s="56"/>
      <c r="D649" s="37"/>
      <c r="E649" s="69"/>
      <c r="F649" s="56"/>
      <c r="G649" s="56"/>
      <c r="H649" s="56"/>
      <c r="I649" s="56"/>
      <c r="J649" s="56"/>
      <c r="K649" s="126"/>
      <c r="L649" s="218"/>
      <c r="M649" s="126"/>
      <c r="N649" s="196"/>
      <c r="O649" s="61"/>
      <c r="P649" s="61"/>
      <c r="Q649" s="60"/>
      <c r="R649" s="61"/>
      <c r="S649" s="62"/>
      <c r="T649" s="63"/>
      <c r="U649" s="63"/>
      <c r="V649" s="63"/>
      <c r="W649" s="63"/>
      <c r="X649" s="63"/>
      <c r="Y649" s="63"/>
      <c r="Z649" s="63"/>
      <c r="AA649" s="91"/>
    </row>
    <row r="650" ht="75.0" customHeight="1">
      <c r="A650" s="35"/>
      <c r="B650" s="57"/>
      <c r="C650" s="56"/>
      <c r="D650" s="37"/>
      <c r="E650" s="69"/>
      <c r="F650" s="56"/>
      <c r="G650" s="56"/>
      <c r="H650" s="56"/>
      <c r="I650" s="56"/>
      <c r="J650" s="56"/>
      <c r="K650" s="126"/>
      <c r="L650" s="218"/>
      <c r="M650" s="126"/>
      <c r="N650" s="196"/>
      <c r="O650" s="61"/>
      <c r="P650" s="61"/>
      <c r="Q650" s="60"/>
      <c r="R650" s="61"/>
      <c r="S650" s="62"/>
      <c r="T650" s="63"/>
      <c r="U650" s="63"/>
      <c r="V650" s="63"/>
      <c r="W650" s="63"/>
      <c r="X650" s="63"/>
      <c r="Y650" s="63"/>
      <c r="Z650" s="63"/>
      <c r="AA650" s="91"/>
    </row>
    <row r="651" ht="75.0" customHeight="1">
      <c r="A651" s="35"/>
      <c r="B651" s="57"/>
      <c r="C651" s="56"/>
      <c r="D651" s="37"/>
      <c r="E651" s="69"/>
      <c r="F651" s="56"/>
      <c r="G651" s="56"/>
      <c r="H651" s="56"/>
      <c r="I651" s="56"/>
      <c r="J651" s="56"/>
      <c r="K651" s="126"/>
      <c r="L651" s="218"/>
      <c r="M651" s="126"/>
      <c r="N651" s="61"/>
      <c r="O651" s="61"/>
      <c r="P651" s="61"/>
      <c r="Q651" s="60"/>
      <c r="R651" s="61"/>
      <c r="S651" s="62"/>
      <c r="T651" s="63"/>
      <c r="U651" s="63"/>
      <c r="V651" s="63"/>
      <c r="W651" s="63"/>
      <c r="X651" s="63"/>
      <c r="Y651" s="63"/>
      <c r="Z651" s="63"/>
      <c r="AA651" s="91"/>
    </row>
    <row r="652" ht="75.0" customHeight="1">
      <c r="A652" s="35"/>
      <c r="B652" s="57"/>
      <c r="C652" s="56"/>
      <c r="D652" s="37"/>
      <c r="E652" s="69"/>
      <c r="F652" s="56"/>
      <c r="G652" s="56"/>
      <c r="H652" s="56"/>
      <c r="I652" s="56"/>
      <c r="J652" s="56"/>
      <c r="K652" s="126"/>
      <c r="L652" s="218"/>
      <c r="M652" s="126"/>
      <c r="N652" s="61"/>
      <c r="O652" s="61"/>
      <c r="P652" s="61"/>
      <c r="Q652" s="60"/>
      <c r="R652" s="61"/>
      <c r="S652" s="62"/>
      <c r="T652" s="63"/>
      <c r="U652" s="63"/>
      <c r="V652" s="63"/>
      <c r="W652" s="63"/>
      <c r="X652" s="63"/>
      <c r="Y652" s="63"/>
      <c r="Z652" s="63"/>
      <c r="AA652" s="91"/>
    </row>
    <row r="653" ht="75.0" customHeight="1">
      <c r="A653" s="35"/>
      <c r="B653" s="57"/>
      <c r="C653" s="56"/>
      <c r="D653" s="37"/>
      <c r="E653" s="69"/>
      <c r="F653" s="56"/>
      <c r="G653" s="56"/>
      <c r="H653" s="56"/>
      <c r="I653" s="56"/>
      <c r="J653" s="56"/>
      <c r="K653" s="126"/>
      <c r="L653" s="218"/>
      <c r="M653" s="126"/>
      <c r="N653" s="61"/>
      <c r="O653" s="61"/>
      <c r="P653" s="61"/>
      <c r="Q653" s="60"/>
      <c r="R653" s="61"/>
      <c r="S653" s="62"/>
      <c r="T653" s="63"/>
      <c r="U653" s="63"/>
      <c r="V653" s="63"/>
      <c r="W653" s="63"/>
      <c r="X653" s="63"/>
      <c r="Y653" s="63"/>
      <c r="Z653" s="63"/>
      <c r="AA653" s="91"/>
    </row>
    <row r="654" ht="75.0" customHeight="1">
      <c r="A654" s="35"/>
      <c r="B654" s="57"/>
      <c r="C654" s="56"/>
      <c r="D654" s="37"/>
      <c r="E654" s="69"/>
      <c r="F654" s="56"/>
      <c r="G654" s="56"/>
      <c r="H654" s="56"/>
      <c r="I654" s="56"/>
      <c r="J654" s="56"/>
      <c r="K654" s="126"/>
      <c r="L654" s="218"/>
      <c r="M654" s="126"/>
      <c r="N654" s="61"/>
      <c r="O654" s="61"/>
      <c r="P654" s="61"/>
      <c r="Q654" s="60"/>
      <c r="R654" s="61"/>
      <c r="S654" s="62"/>
      <c r="T654" s="63"/>
      <c r="U654" s="63"/>
      <c r="V654" s="63"/>
      <c r="W654" s="63"/>
      <c r="X654" s="63"/>
      <c r="Y654" s="63"/>
      <c r="Z654" s="63"/>
      <c r="AA654" s="91"/>
    </row>
    <row r="655" ht="75.0" customHeight="1">
      <c r="A655" s="35"/>
      <c r="B655" s="57"/>
      <c r="C655" s="56"/>
      <c r="D655" s="37"/>
      <c r="E655" s="69"/>
      <c r="F655" s="56"/>
      <c r="G655" s="56"/>
      <c r="H655" s="56"/>
      <c r="I655" s="56"/>
      <c r="J655" s="56"/>
      <c r="K655" s="126"/>
      <c r="L655" s="218"/>
      <c r="M655" s="126"/>
      <c r="N655" s="61"/>
      <c r="O655" s="61"/>
      <c r="P655" s="61"/>
      <c r="Q655" s="60"/>
      <c r="R655" s="61"/>
      <c r="S655" s="62"/>
      <c r="T655" s="63"/>
      <c r="U655" s="63"/>
      <c r="V655" s="63"/>
      <c r="W655" s="63"/>
      <c r="X655" s="63"/>
      <c r="Y655" s="63"/>
      <c r="Z655" s="63"/>
      <c r="AA655" s="91"/>
    </row>
    <row r="656" ht="75.0" customHeight="1">
      <c r="A656" s="35"/>
      <c r="B656" s="57"/>
      <c r="C656" s="56"/>
      <c r="D656" s="37"/>
      <c r="E656" s="69"/>
      <c r="F656" s="56"/>
      <c r="G656" s="56"/>
      <c r="H656" s="56"/>
      <c r="I656" s="56"/>
      <c r="J656" s="56"/>
      <c r="K656" s="126"/>
      <c r="L656" s="218"/>
      <c r="M656" s="126"/>
      <c r="N656" s="61"/>
      <c r="O656" s="61"/>
      <c r="P656" s="61"/>
      <c r="Q656" s="60"/>
      <c r="R656" s="61"/>
      <c r="S656" s="62"/>
      <c r="T656" s="63"/>
      <c r="U656" s="63"/>
      <c r="V656" s="63"/>
      <c r="W656" s="63"/>
      <c r="X656" s="63"/>
      <c r="Y656" s="63"/>
      <c r="Z656" s="63"/>
      <c r="AA656" s="91"/>
    </row>
    <row r="657" ht="75.0" customHeight="1">
      <c r="A657" s="35"/>
      <c r="B657" s="57"/>
      <c r="C657" s="56"/>
      <c r="D657" s="37"/>
      <c r="E657" s="69"/>
      <c r="F657" s="56"/>
      <c r="G657" s="56"/>
      <c r="H657" s="56"/>
      <c r="I657" s="56"/>
      <c r="J657" s="56"/>
      <c r="K657" s="126"/>
      <c r="L657" s="218"/>
      <c r="M657" s="126"/>
      <c r="N657" s="61"/>
      <c r="O657" s="61"/>
      <c r="P657" s="61"/>
      <c r="Q657" s="60"/>
      <c r="R657" s="61"/>
      <c r="S657" s="62"/>
      <c r="T657" s="63"/>
      <c r="U657" s="63"/>
      <c r="V657" s="63"/>
      <c r="W657" s="63"/>
      <c r="X657" s="63"/>
      <c r="Y657" s="63"/>
      <c r="Z657" s="63"/>
      <c r="AA657" s="91"/>
    </row>
    <row r="658" ht="75.0" customHeight="1">
      <c r="A658" s="35"/>
      <c r="B658" s="57"/>
      <c r="C658" s="56"/>
      <c r="D658" s="37"/>
      <c r="E658" s="69"/>
      <c r="F658" s="56"/>
      <c r="G658" s="56"/>
      <c r="H658" s="56"/>
      <c r="I658" s="56"/>
      <c r="J658" s="56"/>
      <c r="K658" s="126"/>
      <c r="L658" s="218"/>
      <c r="M658" s="126"/>
      <c r="N658" s="196"/>
      <c r="O658" s="61"/>
      <c r="P658" s="61"/>
      <c r="Q658" s="60"/>
      <c r="R658" s="61"/>
      <c r="S658" s="62"/>
      <c r="T658" s="63"/>
      <c r="U658" s="63"/>
      <c r="V658" s="63"/>
      <c r="W658" s="63"/>
      <c r="X658" s="63"/>
      <c r="Y658" s="63"/>
      <c r="Z658" s="63"/>
      <c r="AA658" s="91"/>
    </row>
    <row r="659" ht="75.0" customHeight="1">
      <c r="A659" s="35"/>
      <c r="B659" s="57"/>
      <c r="C659" s="56"/>
      <c r="D659" s="37"/>
      <c r="E659" s="69"/>
      <c r="F659" s="56"/>
      <c r="G659" s="56"/>
      <c r="H659" s="56"/>
      <c r="I659" s="56"/>
      <c r="J659" s="56"/>
      <c r="K659" s="126"/>
      <c r="L659" s="218"/>
      <c r="M659" s="126"/>
      <c r="N659" s="61"/>
      <c r="O659" s="61"/>
      <c r="P659" s="61"/>
      <c r="Q659" s="60"/>
      <c r="R659" s="61"/>
      <c r="S659" s="62"/>
      <c r="T659" s="63"/>
      <c r="U659" s="63"/>
      <c r="V659" s="63"/>
      <c r="W659" s="63"/>
      <c r="X659" s="63"/>
      <c r="Y659" s="63"/>
      <c r="Z659" s="63"/>
      <c r="AA659" s="91"/>
    </row>
    <row r="660" ht="75.0" customHeight="1">
      <c r="A660" s="35"/>
      <c r="B660" s="57"/>
      <c r="C660" s="56"/>
      <c r="D660" s="37"/>
      <c r="E660" s="69"/>
      <c r="F660" s="56"/>
      <c r="G660" s="56"/>
      <c r="H660" s="56"/>
      <c r="I660" s="56"/>
      <c r="J660" s="56"/>
      <c r="K660" s="126"/>
      <c r="L660" s="218"/>
      <c r="M660" s="126"/>
      <c r="N660" s="61"/>
      <c r="O660" s="61"/>
      <c r="P660" s="61"/>
      <c r="Q660" s="60"/>
      <c r="R660" s="61"/>
      <c r="S660" s="62"/>
      <c r="T660" s="63"/>
      <c r="U660" s="63"/>
      <c r="V660" s="63"/>
      <c r="W660" s="63"/>
      <c r="X660" s="63"/>
      <c r="Y660" s="63"/>
      <c r="Z660" s="63"/>
      <c r="AA660" s="91"/>
    </row>
    <row r="661" ht="75.0" customHeight="1">
      <c r="A661" s="35"/>
      <c r="B661" s="57"/>
      <c r="C661" s="56"/>
      <c r="D661" s="37"/>
      <c r="E661" s="69"/>
      <c r="F661" s="56"/>
      <c r="G661" s="56"/>
      <c r="H661" s="56"/>
      <c r="I661" s="56"/>
      <c r="J661" s="56"/>
      <c r="K661" s="126"/>
      <c r="L661" s="218"/>
      <c r="M661" s="126"/>
      <c r="N661" s="196"/>
      <c r="O661" s="61"/>
      <c r="P661" s="61"/>
      <c r="Q661" s="60"/>
      <c r="R661" s="61"/>
      <c r="S661" s="62"/>
      <c r="T661" s="63"/>
      <c r="U661" s="63"/>
      <c r="V661" s="63"/>
      <c r="W661" s="63"/>
      <c r="X661" s="63"/>
      <c r="Y661" s="63"/>
      <c r="Z661" s="63"/>
      <c r="AA661" s="91"/>
    </row>
    <row r="662" ht="75.0" customHeight="1">
      <c r="A662" s="35"/>
      <c r="B662" s="57"/>
      <c r="C662" s="56"/>
      <c r="D662" s="37"/>
      <c r="E662" s="69"/>
      <c r="F662" s="56"/>
      <c r="G662" s="56"/>
      <c r="H662" s="56"/>
      <c r="I662" s="56"/>
      <c r="J662" s="56"/>
      <c r="K662" s="126"/>
      <c r="L662" s="218"/>
      <c r="M662" s="126"/>
      <c r="N662" s="61"/>
      <c r="O662" s="61"/>
      <c r="P662" s="61"/>
      <c r="Q662" s="60"/>
      <c r="R662" s="61"/>
      <c r="S662" s="62"/>
      <c r="T662" s="63"/>
      <c r="U662" s="63"/>
      <c r="V662" s="63"/>
      <c r="W662" s="63"/>
      <c r="X662" s="63"/>
      <c r="Y662" s="63"/>
      <c r="Z662" s="63"/>
      <c r="AA662" s="91"/>
    </row>
    <row r="663" ht="75.0" customHeight="1">
      <c r="A663" s="35"/>
      <c r="B663" s="57"/>
      <c r="C663" s="56"/>
      <c r="D663" s="37"/>
      <c r="E663" s="69"/>
      <c r="F663" s="56"/>
      <c r="G663" s="56"/>
      <c r="H663" s="56"/>
      <c r="I663" s="56"/>
      <c r="J663" s="56"/>
      <c r="K663" s="126"/>
      <c r="L663" s="218"/>
      <c r="M663" s="126"/>
      <c r="N663" s="61"/>
      <c r="O663" s="61"/>
      <c r="P663" s="61"/>
      <c r="Q663" s="60"/>
      <c r="R663" s="61"/>
      <c r="S663" s="62"/>
      <c r="T663" s="63"/>
      <c r="U663" s="63"/>
      <c r="V663" s="63"/>
      <c r="W663" s="63"/>
      <c r="X663" s="63"/>
      <c r="Y663" s="63"/>
      <c r="Z663" s="63"/>
      <c r="AA663" s="91"/>
    </row>
    <row r="664" ht="75.0" customHeight="1">
      <c r="A664" s="35"/>
      <c r="B664" s="57"/>
      <c r="C664" s="56"/>
      <c r="D664" s="37"/>
      <c r="E664" s="69"/>
      <c r="F664" s="56"/>
      <c r="G664" s="56"/>
      <c r="H664" s="56"/>
      <c r="I664" s="56"/>
      <c r="J664" s="56"/>
      <c r="K664" s="126"/>
      <c r="L664" s="218"/>
      <c r="M664" s="126"/>
      <c r="N664" s="61"/>
      <c r="O664" s="61"/>
      <c r="P664" s="61"/>
      <c r="Q664" s="60"/>
      <c r="R664" s="61"/>
      <c r="S664" s="62"/>
      <c r="T664" s="63"/>
      <c r="U664" s="63"/>
      <c r="V664" s="63"/>
      <c r="W664" s="63"/>
      <c r="X664" s="63"/>
      <c r="Y664" s="63"/>
      <c r="Z664" s="63"/>
      <c r="AA664" s="91"/>
    </row>
    <row r="665" ht="75.0" customHeight="1">
      <c r="A665" s="35"/>
      <c r="B665" s="57"/>
      <c r="C665" s="56"/>
      <c r="D665" s="43"/>
      <c r="E665" s="69"/>
      <c r="F665" s="56"/>
      <c r="G665" s="56"/>
      <c r="H665" s="56"/>
      <c r="I665" s="56"/>
      <c r="J665" s="56"/>
      <c r="K665" s="126"/>
      <c r="L665" s="218"/>
      <c r="M665" s="126"/>
      <c r="N665" s="61"/>
      <c r="O665" s="61"/>
      <c r="P665" s="61"/>
      <c r="Q665" s="60"/>
      <c r="R665" s="61"/>
      <c r="S665" s="62"/>
      <c r="T665" s="63"/>
      <c r="U665" s="63"/>
      <c r="V665" s="63"/>
      <c r="W665" s="63"/>
      <c r="X665" s="63"/>
      <c r="Y665" s="63"/>
      <c r="Z665" s="63"/>
      <c r="AA665" s="91"/>
    </row>
    <row r="666" ht="75.0" customHeight="1">
      <c r="A666" s="35"/>
      <c r="B666" s="57"/>
      <c r="C666" s="56"/>
      <c r="D666" s="37"/>
      <c r="E666" s="69"/>
      <c r="F666" s="56"/>
      <c r="G666" s="56"/>
      <c r="H666" s="56"/>
      <c r="I666" s="56"/>
      <c r="J666" s="56"/>
      <c r="K666" s="126"/>
      <c r="L666" s="218"/>
      <c r="M666" s="126"/>
      <c r="N666" s="61"/>
      <c r="O666" s="61"/>
      <c r="P666" s="61"/>
      <c r="Q666" s="60"/>
      <c r="R666" s="61"/>
      <c r="S666" s="62"/>
      <c r="T666" s="63"/>
      <c r="U666" s="63"/>
      <c r="V666" s="63"/>
      <c r="W666" s="63"/>
      <c r="X666" s="63"/>
      <c r="Y666" s="63"/>
      <c r="Z666" s="63"/>
      <c r="AA666" s="91"/>
    </row>
    <row r="667" ht="75.0" customHeight="1">
      <c r="A667" s="35"/>
      <c r="B667" s="57"/>
      <c r="C667" s="56"/>
      <c r="D667" s="37"/>
      <c r="E667" s="69"/>
      <c r="F667" s="56"/>
      <c r="G667" s="56"/>
      <c r="H667" s="56"/>
      <c r="I667" s="56"/>
      <c r="J667" s="56"/>
      <c r="K667" s="126"/>
      <c r="L667" s="218"/>
      <c r="M667" s="126"/>
      <c r="N667" s="61"/>
      <c r="O667" s="61"/>
      <c r="P667" s="61"/>
      <c r="Q667" s="60"/>
      <c r="R667" s="61"/>
      <c r="S667" s="62"/>
      <c r="T667" s="63"/>
      <c r="U667" s="63"/>
      <c r="V667" s="63"/>
      <c r="W667" s="63"/>
      <c r="X667" s="63"/>
      <c r="Y667" s="63"/>
      <c r="Z667" s="63"/>
      <c r="AA667" s="91"/>
    </row>
    <row r="668" ht="75.0" customHeight="1">
      <c r="A668" s="35"/>
      <c r="B668" s="57"/>
      <c r="C668" s="56"/>
      <c r="D668" s="37"/>
      <c r="E668" s="69"/>
      <c r="F668" s="56"/>
      <c r="G668" s="56"/>
      <c r="H668" s="56"/>
      <c r="I668" s="56"/>
      <c r="J668" s="56"/>
      <c r="K668" s="126"/>
      <c r="L668" s="218"/>
      <c r="M668" s="126"/>
      <c r="N668" s="196"/>
      <c r="O668" s="61"/>
      <c r="P668" s="61"/>
      <c r="Q668" s="60"/>
      <c r="R668" s="61"/>
      <c r="S668" s="62"/>
      <c r="T668" s="63"/>
      <c r="U668" s="63"/>
      <c r="V668" s="63"/>
      <c r="W668" s="63"/>
      <c r="X668" s="63"/>
      <c r="Y668" s="63"/>
      <c r="Z668" s="63"/>
      <c r="AA668" s="91"/>
    </row>
    <row r="669" ht="75.0" customHeight="1">
      <c r="A669" s="35"/>
      <c r="B669" s="57"/>
      <c r="C669" s="56"/>
      <c r="D669" s="37"/>
      <c r="E669" s="69"/>
      <c r="F669" s="56"/>
      <c r="G669" s="56"/>
      <c r="H669" s="56"/>
      <c r="I669" s="56"/>
      <c r="J669" s="56"/>
      <c r="K669" s="126"/>
      <c r="L669" s="218"/>
      <c r="M669" s="126"/>
      <c r="N669" s="61"/>
      <c r="O669" s="61"/>
      <c r="P669" s="61"/>
      <c r="Q669" s="60"/>
      <c r="R669" s="61"/>
      <c r="S669" s="62"/>
      <c r="T669" s="63"/>
      <c r="U669" s="63"/>
      <c r="V669" s="63"/>
      <c r="W669" s="63"/>
      <c r="X669" s="63"/>
      <c r="Y669" s="63"/>
      <c r="Z669" s="63"/>
      <c r="AA669" s="91"/>
    </row>
    <row r="670" ht="75.0" customHeight="1">
      <c r="A670" s="35"/>
      <c r="B670" s="57"/>
      <c r="C670" s="56"/>
      <c r="D670" s="37"/>
      <c r="E670" s="69"/>
      <c r="F670" s="56"/>
      <c r="G670" s="56"/>
      <c r="H670" s="56"/>
      <c r="I670" s="56"/>
      <c r="J670" s="56"/>
      <c r="K670" s="126"/>
      <c r="L670" s="218"/>
      <c r="M670" s="126"/>
      <c r="N670" s="61"/>
      <c r="O670" s="61"/>
      <c r="P670" s="61"/>
      <c r="Q670" s="60"/>
      <c r="R670" s="61"/>
      <c r="S670" s="62"/>
      <c r="T670" s="63"/>
      <c r="U670" s="63"/>
      <c r="V670" s="63"/>
      <c r="W670" s="63"/>
      <c r="X670" s="63"/>
      <c r="Y670" s="63"/>
      <c r="Z670" s="63"/>
      <c r="AA670" s="91"/>
    </row>
    <row r="671" ht="75.0" customHeight="1">
      <c r="A671" s="35"/>
      <c r="B671" s="57"/>
      <c r="C671" s="56"/>
      <c r="D671" s="37"/>
      <c r="E671" s="69"/>
      <c r="F671" s="56"/>
      <c r="G671" s="56"/>
      <c r="H671" s="56"/>
      <c r="I671" s="56"/>
      <c r="J671" s="56"/>
      <c r="K671" s="126"/>
      <c r="L671" s="218"/>
      <c r="M671" s="126"/>
      <c r="N671" s="61"/>
      <c r="O671" s="61"/>
      <c r="P671" s="61"/>
      <c r="Q671" s="60"/>
      <c r="R671" s="61"/>
      <c r="S671" s="62"/>
      <c r="T671" s="63"/>
      <c r="U671" s="63"/>
      <c r="V671" s="63"/>
      <c r="W671" s="63"/>
      <c r="X671" s="63"/>
      <c r="Y671" s="63"/>
      <c r="Z671" s="63"/>
      <c r="AA671" s="91"/>
    </row>
    <row r="672" ht="75.0" customHeight="1">
      <c r="A672" s="35"/>
      <c r="B672" s="57"/>
      <c r="C672" s="56"/>
      <c r="D672" s="37"/>
      <c r="E672" s="69"/>
      <c r="F672" s="56"/>
      <c r="G672" s="56"/>
      <c r="H672" s="56"/>
      <c r="I672" s="56"/>
      <c r="J672" s="56"/>
      <c r="K672" s="126"/>
      <c r="L672" s="218"/>
      <c r="M672" s="126"/>
      <c r="N672" s="61"/>
      <c r="O672" s="61"/>
      <c r="P672" s="61"/>
      <c r="Q672" s="60"/>
      <c r="R672" s="61"/>
      <c r="S672" s="62"/>
      <c r="T672" s="63"/>
      <c r="U672" s="63"/>
      <c r="V672" s="63"/>
      <c r="W672" s="63"/>
      <c r="X672" s="63"/>
      <c r="Y672" s="63"/>
      <c r="Z672" s="63"/>
      <c r="AA672" s="91"/>
    </row>
    <row r="673" ht="75.0" customHeight="1">
      <c r="A673" s="35"/>
      <c r="B673" s="57"/>
      <c r="C673" s="56"/>
      <c r="D673" s="37"/>
      <c r="E673" s="69"/>
      <c r="F673" s="56"/>
      <c r="G673" s="56"/>
      <c r="H673" s="56"/>
      <c r="I673" s="56"/>
      <c r="J673" s="56"/>
      <c r="K673" s="126"/>
      <c r="L673" s="218"/>
      <c r="M673" s="126"/>
      <c r="N673" s="61"/>
      <c r="O673" s="61"/>
      <c r="P673" s="61"/>
      <c r="Q673" s="60"/>
      <c r="R673" s="61"/>
      <c r="S673" s="62"/>
      <c r="T673" s="63"/>
      <c r="U673" s="63"/>
      <c r="V673" s="63"/>
      <c r="W673" s="63"/>
      <c r="X673" s="63"/>
      <c r="Y673" s="63"/>
      <c r="Z673" s="63"/>
      <c r="AA673" s="91"/>
    </row>
    <row r="674" ht="75.0" customHeight="1">
      <c r="A674" s="35"/>
      <c r="B674" s="57"/>
      <c r="C674" s="56"/>
      <c r="D674" s="37"/>
      <c r="E674" s="69"/>
      <c r="F674" s="56"/>
      <c r="G674" s="56"/>
      <c r="H674" s="56"/>
      <c r="I674" s="56"/>
      <c r="J674" s="56"/>
      <c r="K674" s="126"/>
      <c r="L674" s="218"/>
      <c r="M674" s="126"/>
      <c r="N674" s="61"/>
      <c r="O674" s="61"/>
      <c r="P674" s="61"/>
      <c r="Q674" s="60"/>
      <c r="R674" s="61"/>
      <c r="S674" s="62"/>
      <c r="T674" s="63"/>
      <c r="U674" s="63"/>
      <c r="V674" s="63"/>
      <c r="W674" s="63"/>
      <c r="X674" s="63"/>
      <c r="Y674" s="63"/>
      <c r="Z674" s="63"/>
      <c r="AA674" s="91"/>
    </row>
    <row r="675" ht="75.0" customHeight="1">
      <c r="A675" s="35"/>
      <c r="B675" s="57"/>
      <c r="C675" s="56"/>
      <c r="D675" s="37"/>
      <c r="E675" s="69"/>
      <c r="F675" s="56"/>
      <c r="G675" s="56"/>
      <c r="H675" s="56"/>
      <c r="I675" s="56"/>
      <c r="J675" s="56"/>
      <c r="K675" s="126"/>
      <c r="L675" s="218"/>
      <c r="M675" s="126"/>
      <c r="N675" s="61"/>
      <c r="O675" s="61"/>
      <c r="P675" s="61"/>
      <c r="Q675" s="60"/>
      <c r="R675" s="61"/>
      <c r="S675" s="62"/>
      <c r="T675" s="63"/>
      <c r="U675" s="63"/>
      <c r="V675" s="63"/>
      <c r="W675" s="63"/>
      <c r="X675" s="63"/>
      <c r="Y675" s="63"/>
      <c r="Z675" s="63"/>
      <c r="AA675" s="91"/>
    </row>
    <row r="676" ht="75.0" customHeight="1">
      <c r="A676" s="35"/>
      <c r="B676" s="57"/>
      <c r="C676" s="56"/>
      <c r="D676" s="37"/>
      <c r="E676" s="69"/>
      <c r="F676" s="56"/>
      <c r="G676" s="56"/>
      <c r="H676" s="56"/>
      <c r="I676" s="56"/>
      <c r="J676" s="56"/>
      <c r="K676" s="126"/>
      <c r="L676" s="218"/>
      <c r="M676" s="126"/>
      <c r="N676" s="61"/>
      <c r="O676" s="61"/>
      <c r="P676" s="61"/>
      <c r="Q676" s="60"/>
      <c r="R676" s="61"/>
      <c r="S676" s="62"/>
      <c r="T676" s="63"/>
      <c r="U676" s="63"/>
      <c r="V676" s="63"/>
      <c r="W676" s="63"/>
      <c r="X676" s="63"/>
      <c r="Y676" s="63"/>
      <c r="Z676" s="63"/>
      <c r="AA676" s="91"/>
    </row>
    <row r="677" ht="75.0" customHeight="1">
      <c r="A677" s="35"/>
      <c r="B677" s="57"/>
      <c r="C677" s="56"/>
      <c r="D677" s="37"/>
      <c r="E677" s="69"/>
      <c r="F677" s="56"/>
      <c r="G677" s="56"/>
      <c r="H677" s="56"/>
      <c r="I677" s="56"/>
      <c r="J677" s="56"/>
      <c r="K677" s="126"/>
      <c r="L677" s="218"/>
      <c r="M677" s="126"/>
      <c r="N677" s="61"/>
      <c r="O677" s="61"/>
      <c r="P677" s="61"/>
      <c r="Q677" s="60"/>
      <c r="R677" s="61"/>
      <c r="S677" s="62"/>
      <c r="T677" s="63"/>
      <c r="U677" s="63"/>
      <c r="V677" s="63"/>
      <c r="W677" s="63"/>
      <c r="X677" s="63"/>
      <c r="Y677" s="63"/>
      <c r="Z677" s="63"/>
      <c r="AA677" s="91"/>
    </row>
    <row r="678" ht="75.0" customHeight="1">
      <c r="A678" s="35"/>
      <c r="B678" s="57"/>
      <c r="C678" s="56"/>
      <c r="D678" s="37"/>
      <c r="E678" s="69"/>
      <c r="F678" s="56"/>
      <c r="G678" s="56"/>
      <c r="H678" s="56"/>
      <c r="I678" s="56"/>
      <c r="J678" s="56"/>
      <c r="K678" s="126"/>
      <c r="L678" s="218"/>
      <c r="M678" s="126"/>
      <c r="N678" s="61"/>
      <c r="O678" s="61"/>
      <c r="P678" s="61"/>
      <c r="Q678" s="60"/>
      <c r="R678" s="61"/>
      <c r="S678" s="62"/>
      <c r="T678" s="63"/>
      <c r="U678" s="63"/>
      <c r="V678" s="63"/>
      <c r="W678" s="63"/>
      <c r="X678" s="63"/>
      <c r="Y678" s="63"/>
      <c r="Z678" s="63"/>
      <c r="AA678" s="91"/>
    </row>
    <row r="679" ht="75.0" customHeight="1">
      <c r="A679" s="35"/>
      <c r="B679" s="57"/>
      <c r="C679" s="56"/>
      <c r="D679" s="37"/>
      <c r="E679" s="69"/>
      <c r="F679" s="56"/>
      <c r="G679" s="56"/>
      <c r="H679" s="56"/>
      <c r="I679" s="56"/>
      <c r="J679" s="56"/>
      <c r="K679" s="126"/>
      <c r="L679" s="218"/>
      <c r="M679" s="126"/>
      <c r="N679" s="61"/>
      <c r="O679" s="61"/>
      <c r="P679" s="61"/>
      <c r="Q679" s="60"/>
      <c r="R679" s="61"/>
      <c r="S679" s="62"/>
      <c r="T679" s="63"/>
      <c r="U679" s="63"/>
      <c r="V679" s="63"/>
      <c r="W679" s="63"/>
      <c r="X679" s="63"/>
      <c r="Y679" s="63"/>
      <c r="Z679" s="63"/>
      <c r="AA679" s="91"/>
    </row>
    <row r="680" ht="75.0" customHeight="1">
      <c r="A680" s="35"/>
      <c r="B680" s="57"/>
      <c r="C680" s="56"/>
      <c r="D680" s="37"/>
      <c r="E680" s="69"/>
      <c r="F680" s="56"/>
      <c r="G680" s="56"/>
      <c r="H680" s="56"/>
      <c r="I680" s="56"/>
      <c r="J680" s="56"/>
      <c r="K680" s="126"/>
      <c r="L680" s="218"/>
      <c r="M680" s="126"/>
      <c r="N680" s="61"/>
      <c r="O680" s="61"/>
      <c r="P680" s="61"/>
      <c r="Q680" s="60"/>
      <c r="R680" s="61"/>
      <c r="S680" s="62"/>
      <c r="T680" s="63"/>
      <c r="U680" s="63"/>
      <c r="V680" s="63"/>
      <c r="W680" s="63"/>
      <c r="X680" s="63"/>
      <c r="Y680" s="63"/>
      <c r="Z680" s="63"/>
      <c r="AA680" s="91"/>
    </row>
    <row r="681" ht="75.0" customHeight="1">
      <c r="A681" s="35"/>
      <c r="B681" s="57"/>
      <c r="C681" s="56"/>
      <c r="D681" s="37"/>
      <c r="E681" s="69"/>
      <c r="F681" s="56"/>
      <c r="G681" s="56"/>
      <c r="H681" s="56"/>
      <c r="I681" s="56"/>
      <c r="J681" s="56"/>
      <c r="K681" s="126"/>
      <c r="L681" s="218"/>
      <c r="M681" s="126"/>
      <c r="N681" s="61"/>
      <c r="O681" s="61"/>
      <c r="P681" s="61"/>
      <c r="Q681" s="60"/>
      <c r="R681" s="61"/>
      <c r="S681" s="62"/>
      <c r="T681" s="63"/>
      <c r="U681" s="63"/>
      <c r="V681" s="63"/>
      <c r="W681" s="63"/>
      <c r="X681" s="63"/>
      <c r="Y681" s="63"/>
      <c r="Z681" s="63"/>
      <c r="AA681" s="91"/>
    </row>
    <row r="682" ht="75.0" customHeight="1">
      <c r="A682" s="35"/>
      <c r="B682" s="57"/>
      <c r="C682" s="56"/>
      <c r="D682" s="37"/>
      <c r="E682" s="69"/>
      <c r="F682" s="56"/>
      <c r="G682" s="56"/>
      <c r="H682" s="56"/>
      <c r="I682" s="56"/>
      <c r="J682" s="56"/>
      <c r="K682" s="126"/>
      <c r="L682" s="218"/>
      <c r="M682" s="126"/>
      <c r="N682" s="61"/>
      <c r="O682" s="61"/>
      <c r="P682" s="61"/>
      <c r="Q682" s="60"/>
      <c r="R682" s="61"/>
      <c r="S682" s="62"/>
      <c r="T682" s="63"/>
      <c r="U682" s="63"/>
      <c r="V682" s="63"/>
      <c r="W682" s="63"/>
      <c r="X682" s="63"/>
      <c r="Y682" s="63"/>
      <c r="Z682" s="63"/>
      <c r="AA682" s="91"/>
    </row>
    <row r="683" ht="75.0" customHeight="1">
      <c r="A683" s="35"/>
      <c r="B683" s="57"/>
      <c r="C683" s="56"/>
      <c r="D683" s="37"/>
      <c r="E683" s="69"/>
      <c r="F683" s="56"/>
      <c r="G683" s="56"/>
      <c r="H683" s="56"/>
      <c r="I683" s="56"/>
      <c r="J683" s="56"/>
      <c r="K683" s="126"/>
      <c r="L683" s="218"/>
      <c r="M683" s="126"/>
      <c r="N683" s="61"/>
      <c r="O683" s="61"/>
      <c r="P683" s="61"/>
      <c r="Q683" s="60"/>
      <c r="R683" s="61"/>
      <c r="S683" s="62"/>
      <c r="T683" s="63"/>
      <c r="U683" s="63"/>
      <c r="V683" s="63"/>
      <c r="W683" s="63"/>
      <c r="X683" s="63"/>
      <c r="Y683" s="63"/>
      <c r="Z683" s="63"/>
      <c r="AA683" s="91"/>
    </row>
    <row r="684" ht="75.0" customHeight="1">
      <c r="A684" s="35"/>
      <c r="B684" s="57"/>
      <c r="C684" s="56"/>
      <c r="D684" s="37"/>
      <c r="E684" s="69"/>
      <c r="F684" s="56"/>
      <c r="G684" s="56"/>
      <c r="H684" s="56"/>
      <c r="I684" s="56"/>
      <c r="J684" s="56"/>
      <c r="K684" s="126"/>
      <c r="L684" s="218"/>
      <c r="M684" s="126"/>
      <c r="N684" s="61"/>
      <c r="O684" s="61"/>
      <c r="P684" s="61"/>
      <c r="Q684" s="60"/>
      <c r="R684" s="61"/>
      <c r="S684" s="62"/>
      <c r="T684" s="63"/>
      <c r="U684" s="63"/>
      <c r="V684" s="63"/>
      <c r="W684" s="63"/>
      <c r="X684" s="63"/>
      <c r="Y684" s="63"/>
      <c r="Z684" s="63"/>
      <c r="AA684" s="91"/>
    </row>
    <row r="685" ht="75.0" customHeight="1">
      <c r="A685" s="35"/>
      <c r="B685" s="57"/>
      <c r="C685" s="56"/>
      <c r="D685" s="37"/>
      <c r="E685" s="69"/>
      <c r="F685" s="56"/>
      <c r="G685" s="56"/>
      <c r="H685" s="56"/>
      <c r="I685" s="56"/>
      <c r="J685" s="56"/>
      <c r="K685" s="126"/>
      <c r="L685" s="218"/>
      <c r="M685" s="126"/>
      <c r="N685" s="61"/>
      <c r="O685" s="61"/>
      <c r="P685" s="61"/>
      <c r="Q685" s="60"/>
      <c r="R685" s="61"/>
      <c r="S685" s="62"/>
      <c r="T685" s="63"/>
      <c r="U685" s="63"/>
      <c r="V685" s="63"/>
      <c r="W685" s="63"/>
      <c r="X685" s="63"/>
      <c r="Y685" s="63"/>
      <c r="Z685" s="63"/>
      <c r="AA685" s="91"/>
    </row>
    <row r="686" ht="75.0" customHeight="1">
      <c r="A686" s="35"/>
      <c r="B686" s="57"/>
      <c r="C686" s="56"/>
      <c r="D686" s="37"/>
      <c r="E686" s="69"/>
      <c r="F686" s="56"/>
      <c r="G686" s="56"/>
      <c r="H686" s="56"/>
      <c r="I686" s="56"/>
      <c r="J686" s="56"/>
      <c r="K686" s="126"/>
      <c r="L686" s="218"/>
      <c r="M686" s="126"/>
      <c r="N686" s="61"/>
      <c r="O686" s="61"/>
      <c r="P686" s="61"/>
      <c r="Q686" s="35"/>
      <c r="R686" s="56"/>
      <c r="S686" s="35"/>
      <c r="T686" s="35"/>
      <c r="U686" s="35"/>
      <c r="V686" s="35"/>
      <c r="W686" s="35"/>
      <c r="X686" s="35"/>
      <c r="Y686" s="35"/>
      <c r="Z686" s="35"/>
      <c r="AA686" s="35"/>
    </row>
    <row r="687" ht="75.0" customHeight="1">
      <c r="A687" s="35"/>
      <c r="B687" s="57"/>
      <c r="C687" s="56"/>
      <c r="D687" s="37"/>
      <c r="E687" s="69"/>
      <c r="F687" s="56"/>
      <c r="G687" s="56"/>
      <c r="H687" s="56"/>
      <c r="I687" s="56"/>
      <c r="J687" s="56"/>
      <c r="K687" s="126"/>
      <c r="L687" s="218"/>
      <c r="M687" s="126"/>
      <c r="N687" s="61"/>
      <c r="O687" s="61"/>
      <c r="P687" s="61"/>
      <c r="Q687" s="35"/>
      <c r="R687" s="56"/>
      <c r="S687" s="35"/>
      <c r="T687" s="35"/>
      <c r="U687" s="35"/>
      <c r="V687" s="35"/>
      <c r="W687" s="35"/>
      <c r="X687" s="35"/>
      <c r="Y687" s="35"/>
      <c r="Z687" s="35"/>
      <c r="AA687" s="35"/>
    </row>
    <row r="688" ht="75.0" customHeight="1">
      <c r="A688" s="35"/>
      <c r="B688" s="57"/>
      <c r="C688" s="56"/>
      <c r="D688" s="37"/>
      <c r="E688" s="69"/>
      <c r="F688" s="56"/>
      <c r="G688" s="56"/>
      <c r="H688" s="56"/>
      <c r="I688" s="56"/>
      <c r="J688" s="56"/>
      <c r="K688" s="126"/>
      <c r="L688" s="218"/>
      <c r="M688" s="126"/>
      <c r="N688" s="219"/>
      <c r="O688" s="61"/>
      <c r="P688" s="61"/>
      <c r="Q688" s="35"/>
      <c r="R688" s="56"/>
      <c r="S688" s="35"/>
      <c r="T688" s="35"/>
      <c r="U688" s="35"/>
      <c r="V688" s="35"/>
      <c r="W688" s="35"/>
      <c r="X688" s="35"/>
      <c r="Y688" s="35"/>
      <c r="Z688" s="35"/>
      <c r="AA688" s="35"/>
    </row>
    <row r="689" ht="75.0" customHeight="1">
      <c r="A689" s="35"/>
      <c r="B689" s="57"/>
      <c r="C689" s="56"/>
      <c r="D689" s="37"/>
      <c r="E689" s="69"/>
      <c r="F689" s="56"/>
      <c r="G689" s="56"/>
      <c r="H689" s="56"/>
      <c r="I689" s="56"/>
      <c r="J689" s="56"/>
      <c r="K689" s="126"/>
      <c r="L689" s="218"/>
      <c r="M689" s="126"/>
      <c r="N689" s="196"/>
      <c r="O689" s="61"/>
      <c r="P689" s="61"/>
      <c r="Q689" s="35"/>
      <c r="R689" s="56"/>
      <c r="S689" s="35"/>
      <c r="T689" s="35"/>
      <c r="U689" s="35"/>
      <c r="V689" s="35"/>
      <c r="W689" s="35"/>
      <c r="X689" s="35"/>
      <c r="Y689" s="35"/>
      <c r="Z689" s="35"/>
      <c r="AA689" s="35"/>
    </row>
    <row r="690" ht="75.0" customHeight="1">
      <c r="A690" s="35"/>
      <c r="B690" s="57"/>
      <c r="C690" s="56"/>
      <c r="D690" s="37"/>
      <c r="E690" s="69"/>
      <c r="F690" s="56"/>
      <c r="G690" s="56"/>
      <c r="H690" s="56"/>
      <c r="I690" s="56"/>
      <c r="J690" s="56"/>
      <c r="K690" s="126"/>
      <c r="L690" s="218"/>
      <c r="M690" s="126"/>
      <c r="N690" s="61"/>
      <c r="O690" s="61"/>
      <c r="P690" s="61"/>
      <c r="Q690" s="35"/>
      <c r="R690" s="56"/>
      <c r="S690" s="35"/>
      <c r="T690" s="35"/>
      <c r="U690" s="35"/>
      <c r="V690" s="35"/>
      <c r="W690" s="35"/>
      <c r="X690" s="35"/>
      <c r="Y690" s="35"/>
      <c r="Z690" s="35"/>
      <c r="AA690" s="35"/>
    </row>
    <row r="691" ht="75.0" customHeight="1">
      <c r="A691" s="35"/>
      <c r="B691" s="57"/>
      <c r="C691" s="56"/>
      <c r="D691" s="37"/>
      <c r="E691" s="69"/>
      <c r="F691" s="56"/>
      <c r="G691" s="56"/>
      <c r="H691" s="56"/>
      <c r="I691" s="56"/>
      <c r="J691" s="56"/>
      <c r="K691" s="126"/>
      <c r="L691" s="218"/>
      <c r="M691" s="126"/>
      <c r="N691" s="61"/>
      <c r="O691" s="61"/>
      <c r="P691" s="61"/>
      <c r="Q691" s="35"/>
      <c r="R691" s="56"/>
      <c r="S691" s="35"/>
      <c r="T691" s="35"/>
      <c r="U691" s="35"/>
      <c r="V691" s="35"/>
      <c r="W691" s="35"/>
      <c r="X691" s="35"/>
      <c r="Y691" s="35"/>
      <c r="Z691" s="35"/>
      <c r="AA691" s="35"/>
    </row>
    <row r="692" ht="75.0" customHeight="1">
      <c r="A692" s="35"/>
      <c r="B692" s="57"/>
      <c r="C692" s="56"/>
      <c r="D692" s="37"/>
      <c r="E692" s="69"/>
      <c r="F692" s="56"/>
      <c r="G692" s="56"/>
      <c r="H692" s="56"/>
      <c r="I692" s="56"/>
      <c r="J692" s="56"/>
      <c r="K692" s="126"/>
      <c r="L692" s="218"/>
      <c r="M692" s="126"/>
      <c r="N692" s="61"/>
      <c r="O692" s="61"/>
      <c r="P692" s="61"/>
      <c r="Q692" s="35"/>
      <c r="R692" s="56"/>
      <c r="S692" s="35"/>
      <c r="T692" s="35"/>
      <c r="U692" s="35"/>
      <c r="V692" s="35"/>
      <c r="W692" s="35"/>
      <c r="X692" s="35"/>
      <c r="Y692" s="35"/>
      <c r="Z692" s="35"/>
      <c r="AA692" s="35"/>
    </row>
    <row r="693" ht="75.0" customHeight="1">
      <c r="A693" s="35"/>
      <c r="B693" s="57"/>
      <c r="C693" s="56"/>
      <c r="D693" s="37"/>
      <c r="E693" s="69"/>
      <c r="F693" s="56"/>
      <c r="G693" s="56"/>
      <c r="H693" s="56"/>
      <c r="I693" s="56"/>
      <c r="J693" s="56"/>
      <c r="K693" s="126"/>
      <c r="L693" s="218"/>
      <c r="M693" s="126"/>
      <c r="N693" s="196"/>
      <c r="O693" s="61"/>
      <c r="P693" s="61"/>
      <c r="Q693" s="35"/>
      <c r="R693" s="56"/>
      <c r="S693" s="35"/>
      <c r="T693" s="35"/>
      <c r="U693" s="35"/>
      <c r="V693" s="35"/>
      <c r="W693" s="35"/>
      <c r="X693" s="35"/>
      <c r="Y693" s="35"/>
      <c r="Z693" s="35"/>
      <c r="AA693" s="35"/>
    </row>
    <row r="694" ht="75.0" customHeight="1">
      <c r="A694" s="35"/>
      <c r="B694" s="57"/>
      <c r="C694" s="56"/>
      <c r="D694" s="37"/>
      <c r="E694" s="69"/>
      <c r="F694" s="56"/>
      <c r="G694" s="56"/>
      <c r="H694" s="56"/>
      <c r="I694" s="56"/>
      <c r="J694" s="56"/>
      <c r="K694" s="126"/>
      <c r="L694" s="218"/>
      <c r="M694" s="126"/>
      <c r="N694" s="61"/>
      <c r="O694" s="61"/>
      <c r="P694" s="61"/>
      <c r="Q694" s="35"/>
      <c r="R694" s="56"/>
      <c r="S694" s="35"/>
      <c r="T694" s="35"/>
      <c r="U694" s="35"/>
      <c r="V694" s="35"/>
      <c r="W694" s="35"/>
      <c r="X694" s="35"/>
      <c r="Y694" s="35"/>
      <c r="Z694" s="35"/>
      <c r="AA694" s="35"/>
    </row>
    <row r="695" ht="75.0" customHeight="1">
      <c r="A695" s="35"/>
      <c r="B695" s="57"/>
      <c r="C695" s="56"/>
      <c r="D695" s="37"/>
      <c r="E695" s="69"/>
      <c r="F695" s="56"/>
      <c r="G695" s="56"/>
      <c r="H695" s="56"/>
      <c r="I695" s="56"/>
      <c r="J695" s="56"/>
      <c r="K695" s="126"/>
      <c r="L695" s="218"/>
      <c r="M695" s="126"/>
      <c r="N695" s="61"/>
      <c r="O695" s="61"/>
      <c r="P695" s="61"/>
      <c r="Q695" s="35"/>
      <c r="R695" s="56"/>
      <c r="S695" s="35"/>
      <c r="T695" s="35"/>
      <c r="U695" s="35"/>
      <c r="V695" s="35"/>
      <c r="W695" s="35"/>
      <c r="X695" s="35"/>
      <c r="Y695" s="35"/>
      <c r="Z695" s="35"/>
      <c r="AA695" s="35"/>
    </row>
    <row r="696" ht="75.0" customHeight="1">
      <c r="A696" s="35"/>
      <c r="B696" s="57"/>
      <c r="C696" s="56"/>
      <c r="D696" s="37"/>
      <c r="E696" s="69"/>
      <c r="F696" s="56"/>
      <c r="G696" s="56"/>
      <c r="H696" s="56"/>
      <c r="I696" s="56"/>
      <c r="J696" s="56"/>
      <c r="K696" s="126"/>
      <c r="L696" s="218"/>
      <c r="M696" s="126"/>
      <c r="N696" s="61"/>
      <c r="O696" s="61"/>
      <c r="P696" s="61"/>
      <c r="Q696" s="35"/>
      <c r="R696" s="56"/>
      <c r="S696" s="35"/>
      <c r="T696" s="35"/>
      <c r="U696" s="35"/>
      <c r="V696" s="35"/>
      <c r="W696" s="35"/>
      <c r="X696" s="35"/>
      <c r="Y696" s="35"/>
      <c r="Z696" s="35"/>
      <c r="AA696" s="35"/>
    </row>
    <row r="697" ht="75.0" customHeight="1">
      <c r="A697" s="35"/>
      <c r="B697" s="57"/>
      <c r="C697" s="56"/>
      <c r="D697" s="37"/>
      <c r="E697" s="69"/>
      <c r="F697" s="56"/>
      <c r="G697" s="56"/>
      <c r="H697" s="56"/>
      <c r="I697" s="56"/>
      <c r="J697" s="56"/>
      <c r="K697" s="126"/>
      <c r="L697" s="218"/>
      <c r="M697" s="126"/>
      <c r="N697" s="61"/>
      <c r="O697" s="61"/>
      <c r="P697" s="61"/>
      <c r="Q697" s="35"/>
      <c r="R697" s="56"/>
      <c r="S697" s="35"/>
      <c r="T697" s="35"/>
      <c r="U697" s="35"/>
      <c r="V697" s="35"/>
      <c r="W697" s="35"/>
      <c r="X697" s="35"/>
      <c r="Y697" s="35"/>
      <c r="Z697" s="35"/>
      <c r="AA697" s="35"/>
    </row>
    <row r="698" ht="75.0" customHeight="1">
      <c r="A698" s="35"/>
      <c r="B698" s="57"/>
      <c r="C698" s="56"/>
      <c r="D698" s="37"/>
      <c r="E698" s="69"/>
      <c r="F698" s="56"/>
      <c r="G698" s="56"/>
      <c r="H698" s="56"/>
      <c r="I698" s="56"/>
      <c r="J698" s="56"/>
      <c r="K698" s="126"/>
      <c r="L698" s="218"/>
      <c r="M698" s="126"/>
      <c r="N698" s="61"/>
      <c r="O698" s="61"/>
      <c r="P698" s="61"/>
      <c r="Q698" s="35"/>
      <c r="R698" s="56"/>
      <c r="S698" s="35"/>
      <c r="T698" s="35"/>
      <c r="U698" s="35"/>
      <c r="V698" s="35"/>
      <c r="W698" s="35"/>
      <c r="X698" s="35"/>
      <c r="Y698" s="35"/>
      <c r="Z698" s="35"/>
      <c r="AA698" s="35"/>
    </row>
    <row r="699" ht="75.0" customHeight="1">
      <c r="A699" s="35"/>
      <c r="B699" s="57"/>
      <c r="C699" s="56"/>
      <c r="D699" s="37"/>
      <c r="E699" s="69"/>
      <c r="F699" s="56"/>
      <c r="G699" s="56"/>
      <c r="H699" s="56"/>
      <c r="I699" s="56"/>
      <c r="J699" s="56"/>
      <c r="K699" s="126"/>
      <c r="L699" s="218"/>
      <c r="M699" s="126"/>
      <c r="N699" s="61"/>
      <c r="O699" s="61"/>
      <c r="P699" s="61"/>
      <c r="Q699" s="35"/>
      <c r="R699" s="56"/>
      <c r="S699" s="35"/>
      <c r="T699" s="35"/>
      <c r="U699" s="35"/>
      <c r="V699" s="35"/>
      <c r="W699" s="35"/>
      <c r="X699" s="35"/>
      <c r="Y699" s="35"/>
      <c r="Z699" s="35"/>
      <c r="AA699" s="35"/>
    </row>
    <row r="700" ht="75.0" customHeight="1">
      <c r="A700" s="35"/>
      <c r="B700" s="57"/>
      <c r="C700" s="56"/>
      <c r="D700" s="37"/>
      <c r="E700" s="69"/>
      <c r="F700" s="56"/>
      <c r="G700" s="56"/>
      <c r="H700" s="56"/>
      <c r="I700" s="56"/>
      <c r="J700" s="56"/>
      <c r="K700" s="126"/>
      <c r="L700" s="218"/>
      <c r="M700" s="126"/>
      <c r="N700" s="61"/>
      <c r="O700" s="61"/>
      <c r="P700" s="61"/>
      <c r="Q700" s="35"/>
      <c r="R700" s="56"/>
      <c r="S700" s="35"/>
      <c r="T700" s="35"/>
      <c r="U700" s="35"/>
      <c r="V700" s="35"/>
      <c r="W700" s="35"/>
      <c r="X700" s="35"/>
      <c r="Y700" s="35"/>
      <c r="Z700" s="35"/>
      <c r="AA700" s="35"/>
    </row>
    <row r="701" ht="75.0" customHeight="1">
      <c r="A701" s="35"/>
      <c r="B701" s="57"/>
      <c r="C701" s="56"/>
      <c r="D701" s="37"/>
      <c r="E701" s="69"/>
      <c r="F701" s="56"/>
      <c r="G701" s="56"/>
      <c r="H701" s="56"/>
      <c r="I701" s="56"/>
      <c r="J701" s="56"/>
      <c r="K701" s="126"/>
      <c r="L701" s="218"/>
      <c r="M701" s="126"/>
      <c r="N701" s="61"/>
      <c r="O701" s="61"/>
      <c r="P701" s="61"/>
      <c r="Q701" s="35"/>
      <c r="R701" s="56"/>
      <c r="S701" s="35"/>
      <c r="T701" s="35"/>
      <c r="U701" s="35"/>
      <c r="V701" s="35"/>
      <c r="W701" s="35"/>
      <c r="X701" s="35"/>
      <c r="Y701" s="35"/>
      <c r="Z701" s="35"/>
      <c r="AA701" s="35"/>
    </row>
    <row r="702" ht="75.0" customHeight="1">
      <c r="A702" s="35"/>
      <c r="B702" s="57"/>
      <c r="C702" s="56"/>
      <c r="D702" s="37"/>
      <c r="E702" s="69"/>
      <c r="F702" s="56"/>
      <c r="G702" s="56"/>
      <c r="H702" s="56"/>
      <c r="I702" s="56"/>
      <c r="J702" s="56"/>
      <c r="K702" s="126"/>
      <c r="L702" s="218"/>
      <c r="M702" s="126"/>
      <c r="N702" s="61"/>
      <c r="O702" s="61"/>
      <c r="P702" s="61"/>
      <c r="Q702" s="35"/>
      <c r="R702" s="56"/>
      <c r="S702" s="35"/>
      <c r="T702" s="35"/>
      <c r="U702" s="35"/>
      <c r="V702" s="35"/>
      <c r="W702" s="35"/>
      <c r="X702" s="35"/>
      <c r="Y702" s="35"/>
      <c r="Z702" s="35"/>
      <c r="AA702" s="35"/>
    </row>
    <row r="703" ht="75.0" customHeight="1">
      <c r="A703" s="35"/>
      <c r="B703" s="57"/>
      <c r="C703" s="56"/>
      <c r="D703" s="37"/>
      <c r="E703" s="69"/>
      <c r="F703" s="56"/>
      <c r="G703" s="56"/>
      <c r="H703" s="56"/>
      <c r="I703" s="56"/>
      <c r="J703" s="56"/>
      <c r="K703" s="126"/>
      <c r="L703" s="218"/>
      <c r="M703" s="126"/>
      <c r="N703" s="61"/>
      <c r="O703" s="61"/>
      <c r="P703" s="61"/>
      <c r="Q703" s="35"/>
      <c r="R703" s="56"/>
      <c r="S703" s="35"/>
      <c r="T703" s="35"/>
      <c r="U703" s="35"/>
      <c r="V703" s="35"/>
      <c r="W703" s="35"/>
      <c r="X703" s="35"/>
      <c r="Y703" s="35"/>
      <c r="Z703" s="35"/>
      <c r="AA703" s="35"/>
    </row>
    <row r="704" ht="75.0" customHeight="1">
      <c r="A704" s="35"/>
      <c r="B704" s="57"/>
      <c r="C704" s="56"/>
      <c r="D704" s="37"/>
      <c r="E704" s="69"/>
      <c r="F704" s="56"/>
      <c r="G704" s="56"/>
      <c r="H704" s="56"/>
      <c r="I704" s="56"/>
      <c r="J704" s="56"/>
      <c r="K704" s="126"/>
      <c r="L704" s="218"/>
      <c r="M704" s="126"/>
      <c r="N704" s="61"/>
      <c r="O704" s="61"/>
      <c r="P704" s="61"/>
      <c r="Q704" s="35"/>
      <c r="R704" s="56"/>
      <c r="S704" s="35"/>
      <c r="T704" s="35"/>
      <c r="U704" s="35"/>
      <c r="V704" s="35"/>
      <c r="W704" s="35"/>
      <c r="X704" s="35"/>
      <c r="Y704" s="35"/>
      <c r="Z704" s="35"/>
      <c r="AA704" s="35"/>
    </row>
    <row r="705" ht="75.0" customHeight="1">
      <c r="A705" s="35"/>
      <c r="B705" s="57"/>
      <c r="C705" s="56"/>
      <c r="D705" s="37"/>
      <c r="E705" s="69"/>
      <c r="F705" s="56"/>
      <c r="G705" s="56"/>
      <c r="H705" s="56"/>
      <c r="I705" s="56"/>
      <c r="J705" s="56"/>
      <c r="K705" s="126"/>
      <c r="L705" s="218"/>
      <c r="M705" s="126"/>
      <c r="N705" s="61"/>
      <c r="O705" s="61"/>
      <c r="P705" s="61"/>
      <c r="Q705" s="35"/>
      <c r="R705" s="56"/>
      <c r="S705" s="35"/>
      <c r="T705" s="35"/>
      <c r="U705" s="35"/>
      <c r="V705" s="35"/>
      <c r="W705" s="35"/>
      <c r="X705" s="35"/>
      <c r="Y705" s="35"/>
      <c r="Z705" s="35"/>
      <c r="AA705" s="35"/>
    </row>
    <row r="706" ht="75.0" customHeight="1">
      <c r="A706" s="35"/>
      <c r="B706" s="57"/>
      <c r="C706" s="56"/>
      <c r="D706" s="37"/>
      <c r="E706" s="69"/>
      <c r="F706" s="56"/>
      <c r="G706" s="56"/>
      <c r="H706" s="56"/>
      <c r="I706" s="56"/>
      <c r="J706" s="56"/>
      <c r="K706" s="126"/>
      <c r="L706" s="218"/>
      <c r="M706" s="126"/>
      <c r="N706" s="61"/>
      <c r="O706" s="61"/>
      <c r="P706" s="61"/>
      <c r="Q706" s="35"/>
      <c r="R706" s="56"/>
      <c r="S706" s="35"/>
      <c r="T706" s="35"/>
      <c r="U706" s="35"/>
      <c r="V706" s="35"/>
      <c r="W706" s="35"/>
      <c r="X706" s="35"/>
      <c r="Y706" s="35"/>
      <c r="Z706" s="35"/>
      <c r="AA706" s="35"/>
    </row>
    <row r="707" ht="75.0" customHeight="1">
      <c r="A707" s="35"/>
      <c r="B707" s="57"/>
      <c r="C707" s="56"/>
      <c r="D707" s="37"/>
      <c r="E707" s="69"/>
      <c r="F707" s="56"/>
      <c r="G707" s="56"/>
      <c r="H707" s="56"/>
      <c r="I707" s="56"/>
      <c r="J707" s="56"/>
      <c r="K707" s="126"/>
      <c r="L707" s="218"/>
      <c r="M707" s="126"/>
      <c r="N707" s="61"/>
      <c r="O707" s="61"/>
      <c r="P707" s="61"/>
      <c r="Q707" s="35"/>
      <c r="R707" s="56"/>
      <c r="S707" s="35"/>
      <c r="T707" s="35"/>
      <c r="U707" s="35"/>
      <c r="V707" s="35"/>
      <c r="W707" s="35"/>
      <c r="X707" s="35"/>
      <c r="Y707" s="35"/>
      <c r="Z707" s="35"/>
      <c r="AA707" s="35"/>
    </row>
    <row r="708" ht="75.0" customHeight="1">
      <c r="A708" s="35"/>
      <c r="B708" s="57"/>
      <c r="C708" s="56"/>
      <c r="D708" s="37"/>
      <c r="E708" s="69"/>
      <c r="F708" s="56"/>
      <c r="G708" s="56"/>
      <c r="H708" s="56"/>
      <c r="I708" s="56"/>
      <c r="J708" s="56"/>
      <c r="K708" s="126"/>
      <c r="L708" s="218"/>
      <c r="M708" s="126"/>
      <c r="N708" s="61"/>
      <c r="O708" s="61"/>
      <c r="P708" s="61"/>
      <c r="Q708" s="35"/>
      <c r="R708" s="56"/>
      <c r="S708" s="35"/>
      <c r="T708" s="35"/>
      <c r="U708" s="35"/>
      <c r="V708" s="35"/>
      <c r="W708" s="35"/>
      <c r="X708" s="35"/>
      <c r="Y708" s="35"/>
      <c r="Z708" s="35"/>
      <c r="AA708" s="35"/>
    </row>
    <row r="709" ht="75.0" customHeight="1">
      <c r="A709" s="35"/>
      <c r="B709" s="57"/>
      <c r="C709" s="56"/>
      <c r="D709" s="37"/>
      <c r="E709" s="69"/>
      <c r="F709" s="56"/>
      <c r="G709" s="56"/>
      <c r="H709" s="56"/>
      <c r="I709" s="56"/>
      <c r="J709" s="56"/>
      <c r="K709" s="126"/>
      <c r="L709" s="218"/>
      <c r="M709" s="126"/>
      <c r="N709" s="61"/>
      <c r="O709" s="61"/>
      <c r="P709" s="61"/>
      <c r="Q709" s="35"/>
      <c r="R709" s="56"/>
      <c r="S709" s="35"/>
      <c r="T709" s="35"/>
      <c r="U709" s="35"/>
      <c r="V709" s="35"/>
      <c r="W709" s="35"/>
      <c r="X709" s="35"/>
      <c r="Y709" s="35"/>
      <c r="Z709" s="35"/>
      <c r="AA709" s="35"/>
    </row>
    <row r="710" ht="75.0" customHeight="1">
      <c r="A710" s="35"/>
      <c r="B710" s="57"/>
      <c r="C710" s="56"/>
      <c r="D710" s="37"/>
      <c r="E710" s="69"/>
      <c r="F710" s="56"/>
      <c r="G710" s="56"/>
      <c r="H710" s="56"/>
      <c r="I710" s="56"/>
      <c r="J710" s="56"/>
      <c r="K710" s="126"/>
      <c r="L710" s="218"/>
      <c r="M710" s="126"/>
      <c r="N710" s="61"/>
      <c r="O710" s="61"/>
      <c r="P710" s="61"/>
      <c r="Q710" s="35"/>
      <c r="R710" s="56"/>
      <c r="S710" s="35"/>
      <c r="T710" s="35"/>
      <c r="U710" s="35"/>
      <c r="V710" s="35"/>
      <c r="W710" s="35"/>
      <c r="X710" s="35"/>
      <c r="Y710" s="35"/>
      <c r="Z710" s="35"/>
      <c r="AA710" s="35"/>
    </row>
    <row r="711" ht="75.0" customHeight="1">
      <c r="A711" s="35"/>
      <c r="B711" s="57"/>
      <c r="C711" s="56"/>
      <c r="D711" s="37"/>
      <c r="E711" s="69"/>
      <c r="F711" s="56"/>
      <c r="G711" s="56"/>
      <c r="H711" s="56"/>
      <c r="I711" s="56"/>
      <c r="J711" s="56"/>
      <c r="K711" s="126"/>
      <c r="L711" s="218"/>
      <c r="M711" s="126"/>
      <c r="N711" s="61"/>
      <c r="O711" s="61"/>
      <c r="P711" s="61"/>
      <c r="Q711" s="35"/>
      <c r="R711" s="56"/>
      <c r="S711" s="35"/>
      <c r="T711" s="35"/>
      <c r="U711" s="35"/>
      <c r="V711" s="35"/>
      <c r="W711" s="35"/>
      <c r="X711" s="35"/>
      <c r="Y711" s="35"/>
      <c r="Z711" s="35"/>
      <c r="AA711" s="35"/>
    </row>
    <row r="712" ht="75.0" customHeight="1">
      <c r="A712" s="35"/>
      <c r="B712" s="57"/>
      <c r="C712" s="56"/>
      <c r="D712" s="37"/>
      <c r="E712" s="69"/>
      <c r="F712" s="56"/>
      <c r="G712" s="56"/>
      <c r="H712" s="56"/>
      <c r="I712" s="56"/>
      <c r="J712" s="56"/>
      <c r="K712" s="126"/>
      <c r="L712" s="218"/>
      <c r="M712" s="126"/>
      <c r="N712" s="61"/>
      <c r="O712" s="61"/>
      <c r="P712" s="61"/>
      <c r="Q712" s="35"/>
      <c r="R712" s="56"/>
      <c r="S712" s="35"/>
      <c r="T712" s="35"/>
      <c r="U712" s="35"/>
      <c r="V712" s="35"/>
      <c r="W712" s="35"/>
      <c r="X712" s="35"/>
      <c r="Y712" s="35"/>
      <c r="Z712" s="35"/>
      <c r="AA712" s="35"/>
    </row>
    <row r="713" ht="75.0" customHeight="1">
      <c r="A713" s="35"/>
      <c r="B713" s="57"/>
      <c r="C713" s="56"/>
      <c r="D713" s="37"/>
      <c r="E713" s="69"/>
      <c r="F713" s="56"/>
      <c r="G713" s="56"/>
      <c r="H713" s="56"/>
      <c r="I713" s="56"/>
      <c r="J713" s="56"/>
      <c r="K713" s="126"/>
      <c r="L713" s="218"/>
      <c r="M713" s="126"/>
      <c r="N713" s="61"/>
      <c r="O713" s="61"/>
      <c r="P713" s="61"/>
      <c r="Q713" s="35"/>
      <c r="R713" s="56"/>
      <c r="S713" s="35"/>
      <c r="T713" s="35"/>
      <c r="U713" s="35"/>
      <c r="V713" s="35"/>
      <c r="W713" s="35"/>
      <c r="X713" s="35"/>
      <c r="Y713" s="35"/>
      <c r="Z713" s="35"/>
      <c r="AA713" s="35"/>
    </row>
    <row r="714" ht="75.0" customHeight="1">
      <c r="A714" s="35"/>
      <c r="B714" s="57"/>
      <c r="C714" s="56"/>
      <c r="D714" s="37"/>
      <c r="E714" s="69"/>
      <c r="F714" s="56"/>
      <c r="G714" s="56"/>
      <c r="H714" s="56"/>
      <c r="I714" s="56"/>
      <c r="J714" s="56"/>
      <c r="K714" s="126"/>
      <c r="L714" s="218"/>
      <c r="M714" s="126"/>
      <c r="N714" s="61"/>
      <c r="O714" s="61"/>
      <c r="P714" s="61"/>
      <c r="Q714" s="35"/>
      <c r="R714" s="56"/>
      <c r="S714" s="35"/>
      <c r="T714" s="35"/>
      <c r="U714" s="35"/>
      <c r="V714" s="35"/>
      <c r="W714" s="35"/>
      <c r="X714" s="35"/>
      <c r="Y714" s="35"/>
      <c r="Z714" s="35"/>
      <c r="AA714" s="35"/>
    </row>
    <row r="715" ht="75.0" customHeight="1">
      <c r="A715" s="35"/>
      <c r="B715" s="57"/>
      <c r="C715" s="56"/>
      <c r="D715" s="37"/>
      <c r="E715" s="69"/>
      <c r="F715" s="56"/>
      <c r="G715" s="56"/>
      <c r="H715" s="56"/>
      <c r="I715" s="56"/>
      <c r="J715" s="56"/>
      <c r="K715" s="126"/>
      <c r="L715" s="218"/>
      <c r="M715" s="126"/>
      <c r="N715" s="61"/>
      <c r="O715" s="61"/>
      <c r="P715" s="61"/>
      <c r="Q715" s="35"/>
      <c r="R715" s="56"/>
      <c r="S715" s="35"/>
      <c r="T715" s="35"/>
      <c r="U715" s="35"/>
      <c r="V715" s="35"/>
      <c r="W715" s="35"/>
      <c r="X715" s="35"/>
      <c r="Y715" s="35"/>
      <c r="Z715" s="35"/>
      <c r="AA715" s="35"/>
    </row>
    <row r="716" ht="75.0" customHeight="1">
      <c r="A716" s="35"/>
      <c r="B716" s="57"/>
      <c r="C716" s="56"/>
      <c r="D716" s="37"/>
      <c r="E716" s="69"/>
      <c r="F716" s="56"/>
      <c r="G716" s="56"/>
      <c r="H716" s="56"/>
      <c r="I716" s="56"/>
      <c r="J716" s="56"/>
      <c r="K716" s="126"/>
      <c r="L716" s="218"/>
      <c r="M716" s="126"/>
      <c r="N716" s="61"/>
      <c r="O716" s="61"/>
      <c r="P716" s="61"/>
      <c r="Q716" s="35"/>
      <c r="R716" s="56"/>
      <c r="S716" s="35"/>
      <c r="T716" s="35"/>
      <c r="U716" s="35"/>
      <c r="V716" s="35"/>
      <c r="W716" s="35"/>
      <c r="X716" s="35"/>
      <c r="Y716" s="35"/>
      <c r="Z716" s="35"/>
      <c r="AA716" s="35"/>
    </row>
    <row r="717" ht="75.0" customHeight="1">
      <c r="A717" s="35"/>
      <c r="B717" s="57"/>
      <c r="C717" s="56"/>
      <c r="D717" s="37"/>
      <c r="E717" s="69"/>
      <c r="F717" s="56"/>
      <c r="G717" s="56"/>
      <c r="H717" s="56"/>
      <c r="I717" s="56"/>
      <c r="J717" s="56"/>
      <c r="K717" s="126"/>
      <c r="L717" s="218"/>
      <c r="M717" s="126"/>
      <c r="N717" s="61"/>
      <c r="O717" s="61"/>
      <c r="P717" s="61"/>
      <c r="Q717" s="35"/>
      <c r="R717" s="56"/>
      <c r="S717" s="35"/>
      <c r="T717" s="35"/>
      <c r="U717" s="35"/>
      <c r="V717" s="35"/>
      <c r="W717" s="35"/>
      <c r="X717" s="35"/>
      <c r="Y717" s="35"/>
      <c r="Z717" s="35"/>
      <c r="AA717" s="35"/>
    </row>
    <row r="718" ht="75.0" customHeight="1">
      <c r="A718" s="35"/>
      <c r="B718" s="57"/>
      <c r="C718" s="56"/>
      <c r="D718" s="37"/>
      <c r="E718" s="69"/>
      <c r="F718" s="56"/>
      <c r="G718" s="56"/>
      <c r="H718" s="56"/>
      <c r="I718" s="56"/>
      <c r="J718" s="56"/>
      <c r="K718" s="126"/>
      <c r="L718" s="218"/>
      <c r="M718" s="126"/>
      <c r="N718" s="61"/>
      <c r="O718" s="61"/>
      <c r="P718" s="61"/>
      <c r="Q718" s="35"/>
      <c r="R718" s="56"/>
      <c r="S718" s="35"/>
      <c r="T718" s="35"/>
      <c r="U718" s="35"/>
      <c r="V718" s="35"/>
      <c r="W718" s="35"/>
      <c r="X718" s="35"/>
      <c r="Y718" s="35"/>
      <c r="Z718" s="35"/>
      <c r="AA718" s="35"/>
    </row>
    <row r="719" ht="75.0" customHeight="1">
      <c r="A719" s="35"/>
      <c r="B719" s="57"/>
      <c r="C719" s="56"/>
      <c r="D719" s="37"/>
      <c r="E719" s="69"/>
      <c r="F719" s="56"/>
      <c r="G719" s="56"/>
      <c r="H719" s="56"/>
      <c r="I719" s="56"/>
      <c r="J719" s="56"/>
      <c r="K719" s="126"/>
      <c r="L719" s="218"/>
      <c r="M719" s="126"/>
      <c r="N719" s="61"/>
      <c r="O719" s="61"/>
      <c r="P719" s="61"/>
      <c r="Q719" s="35"/>
      <c r="R719" s="56"/>
      <c r="S719" s="35"/>
      <c r="T719" s="35"/>
      <c r="U719" s="35"/>
      <c r="V719" s="35"/>
      <c r="W719" s="35"/>
      <c r="X719" s="35"/>
      <c r="Y719" s="35"/>
      <c r="Z719" s="35"/>
      <c r="AA719" s="35"/>
    </row>
    <row r="720" ht="75.0" customHeight="1">
      <c r="A720" s="35"/>
      <c r="B720" s="57"/>
      <c r="C720" s="56"/>
      <c r="D720" s="37"/>
      <c r="E720" s="69"/>
      <c r="F720" s="56"/>
      <c r="G720" s="56"/>
      <c r="H720" s="56"/>
      <c r="I720" s="56"/>
      <c r="J720" s="56"/>
      <c r="K720" s="126"/>
      <c r="L720" s="218"/>
      <c r="M720" s="126"/>
      <c r="N720" s="61"/>
      <c r="O720" s="61"/>
      <c r="P720" s="61"/>
      <c r="Q720" s="35"/>
      <c r="R720" s="56"/>
      <c r="S720" s="35"/>
      <c r="T720" s="35"/>
      <c r="U720" s="35"/>
      <c r="V720" s="35"/>
      <c r="W720" s="35"/>
      <c r="X720" s="35"/>
      <c r="Y720" s="35"/>
      <c r="Z720" s="35"/>
      <c r="AA720" s="35"/>
    </row>
    <row r="721" ht="75.0" customHeight="1">
      <c r="A721" s="35"/>
      <c r="B721" s="57"/>
      <c r="C721" s="56"/>
      <c r="D721" s="37"/>
      <c r="E721" s="69"/>
      <c r="F721" s="56"/>
      <c r="G721" s="56"/>
      <c r="H721" s="56"/>
      <c r="I721" s="35"/>
      <c r="J721" s="56"/>
      <c r="K721" s="126"/>
      <c r="L721" s="218"/>
      <c r="M721" s="126"/>
      <c r="N721" s="91"/>
      <c r="O721" s="91"/>
      <c r="P721" s="61"/>
      <c r="Q721" s="35"/>
      <c r="R721" s="56"/>
      <c r="S721" s="35"/>
      <c r="T721" s="35"/>
      <c r="U721" s="35"/>
      <c r="V721" s="35"/>
      <c r="W721" s="35"/>
      <c r="X721" s="35"/>
      <c r="Y721" s="35"/>
      <c r="Z721" s="35"/>
      <c r="AA721" s="35"/>
    </row>
    <row r="722" ht="75.0" customHeight="1">
      <c r="A722" s="35"/>
      <c r="B722" s="35"/>
      <c r="C722" s="35"/>
      <c r="D722" s="35"/>
      <c r="E722" s="35"/>
      <c r="F722" s="35"/>
      <c r="G722" s="35"/>
      <c r="H722" s="35"/>
      <c r="I722" s="35"/>
      <c r="J722" s="35"/>
      <c r="K722" s="91"/>
      <c r="L722" s="91"/>
      <c r="M722" s="126"/>
      <c r="N722" s="91"/>
      <c r="O722" s="91"/>
      <c r="P722" s="61"/>
      <c r="Q722" s="35"/>
      <c r="R722" s="56"/>
      <c r="S722" s="35"/>
      <c r="T722" s="35"/>
      <c r="U722" s="35"/>
      <c r="V722" s="35"/>
      <c r="W722" s="35"/>
      <c r="X722" s="35"/>
      <c r="Y722" s="35"/>
      <c r="Z722" s="35"/>
      <c r="AA722" s="35"/>
    </row>
    <row r="723" ht="75.0" customHeight="1">
      <c r="A723" s="35"/>
      <c r="B723" s="35"/>
      <c r="C723" s="35"/>
      <c r="D723" s="35"/>
      <c r="E723" s="35"/>
      <c r="F723" s="35"/>
      <c r="G723" s="35"/>
      <c r="H723" s="35"/>
      <c r="I723" s="35"/>
      <c r="J723" s="35"/>
      <c r="K723" s="91"/>
      <c r="L723" s="91"/>
      <c r="M723" s="126"/>
      <c r="N723" s="91"/>
      <c r="O723" s="91"/>
      <c r="P723" s="61"/>
      <c r="Q723" s="35"/>
      <c r="R723" s="56"/>
      <c r="S723" s="35"/>
      <c r="T723" s="35"/>
      <c r="U723" s="35"/>
      <c r="V723" s="35"/>
      <c r="W723" s="35"/>
      <c r="X723" s="35"/>
      <c r="Y723" s="35"/>
      <c r="Z723" s="35"/>
      <c r="AA723" s="35"/>
    </row>
    <row r="724" ht="75.0" customHeight="1">
      <c r="A724" s="35"/>
      <c r="B724" s="35"/>
      <c r="C724" s="35"/>
      <c r="D724" s="35"/>
      <c r="E724" s="35"/>
      <c r="F724" s="35"/>
      <c r="G724" s="35"/>
      <c r="H724" s="35"/>
      <c r="I724" s="35"/>
      <c r="J724" s="35"/>
      <c r="K724" s="91"/>
      <c r="L724" s="91"/>
      <c r="M724" s="126"/>
      <c r="N724" s="91"/>
      <c r="O724" s="91"/>
      <c r="P724" s="61"/>
      <c r="Q724" s="35"/>
      <c r="R724" s="56"/>
      <c r="S724" s="35"/>
      <c r="T724" s="35"/>
      <c r="U724" s="35"/>
      <c r="V724" s="35"/>
      <c r="W724" s="35"/>
      <c r="X724" s="35"/>
      <c r="Y724" s="35"/>
      <c r="Z724" s="35"/>
      <c r="AA724" s="35"/>
    </row>
    <row r="725" ht="75.0" customHeight="1">
      <c r="A725" s="35"/>
      <c r="B725" s="35"/>
      <c r="C725" s="35"/>
      <c r="D725" s="35"/>
      <c r="E725" s="35"/>
      <c r="F725" s="35"/>
      <c r="G725" s="35"/>
      <c r="H725" s="35"/>
      <c r="I725" s="35"/>
      <c r="J725" s="35"/>
      <c r="K725" s="91"/>
      <c r="L725" s="91"/>
      <c r="M725" s="126"/>
      <c r="N725" s="91"/>
      <c r="O725" s="91"/>
      <c r="P725" s="61"/>
      <c r="Q725" s="35"/>
      <c r="R725" s="56"/>
      <c r="S725" s="35"/>
      <c r="T725" s="35"/>
      <c r="U725" s="35"/>
      <c r="V725" s="35"/>
      <c r="W725" s="35"/>
      <c r="X725" s="35"/>
      <c r="Y725" s="35"/>
      <c r="Z725" s="35"/>
      <c r="AA725" s="35"/>
    </row>
    <row r="726" ht="75.0" customHeight="1">
      <c r="A726" s="35"/>
      <c r="B726" s="35"/>
      <c r="C726" s="35"/>
      <c r="D726" s="35"/>
      <c r="E726" s="35"/>
      <c r="F726" s="35"/>
      <c r="G726" s="35"/>
      <c r="H726" s="35"/>
      <c r="I726" s="35"/>
      <c r="J726" s="35"/>
      <c r="K726" s="91"/>
      <c r="L726" s="91"/>
      <c r="M726" s="126"/>
      <c r="N726" s="91"/>
      <c r="O726" s="91"/>
      <c r="P726" s="61"/>
      <c r="Q726" s="35"/>
      <c r="R726" s="56"/>
      <c r="S726" s="35"/>
      <c r="T726" s="35"/>
      <c r="U726" s="35"/>
      <c r="V726" s="35"/>
      <c r="W726" s="35"/>
      <c r="X726" s="35"/>
      <c r="Y726" s="35"/>
      <c r="Z726" s="35"/>
      <c r="AA726" s="35"/>
    </row>
    <row r="727" ht="75.0" customHeight="1">
      <c r="A727" s="35"/>
      <c r="B727" s="35"/>
      <c r="C727" s="35"/>
      <c r="D727" s="35"/>
      <c r="E727" s="35"/>
      <c r="F727" s="35"/>
      <c r="G727" s="35"/>
      <c r="H727" s="35"/>
      <c r="I727" s="35"/>
      <c r="J727" s="35"/>
      <c r="K727" s="91"/>
      <c r="L727" s="91"/>
      <c r="M727" s="126"/>
      <c r="N727" s="91"/>
      <c r="O727" s="91"/>
      <c r="P727" s="61"/>
      <c r="Q727" s="35"/>
      <c r="R727" s="56"/>
      <c r="S727" s="35"/>
      <c r="T727" s="35"/>
      <c r="U727" s="35"/>
      <c r="V727" s="35"/>
      <c r="W727" s="35"/>
      <c r="X727" s="35"/>
      <c r="Y727" s="35"/>
      <c r="Z727" s="35"/>
      <c r="AA727" s="35"/>
    </row>
    <row r="728" ht="75.0" customHeight="1">
      <c r="A728" s="35"/>
      <c r="B728" s="35"/>
      <c r="C728" s="35"/>
      <c r="D728" s="35"/>
      <c r="E728" s="35"/>
      <c r="F728" s="35"/>
      <c r="G728" s="35"/>
      <c r="H728" s="35"/>
      <c r="I728" s="35"/>
      <c r="J728" s="35"/>
      <c r="K728" s="91"/>
      <c r="L728" s="91"/>
      <c r="M728" s="126"/>
      <c r="N728" s="91"/>
      <c r="O728" s="91"/>
      <c r="P728" s="61"/>
      <c r="Q728" s="35"/>
      <c r="R728" s="56"/>
      <c r="S728" s="35"/>
      <c r="T728" s="35"/>
      <c r="U728" s="35"/>
      <c r="V728" s="35"/>
      <c r="W728" s="35"/>
      <c r="X728" s="35"/>
      <c r="Y728" s="35"/>
      <c r="Z728" s="35"/>
      <c r="AA728" s="35"/>
    </row>
    <row r="729" ht="75.0" customHeight="1">
      <c r="A729" s="35"/>
      <c r="B729" s="35"/>
      <c r="C729" s="35"/>
      <c r="D729" s="35"/>
      <c r="E729" s="35"/>
      <c r="F729" s="35"/>
      <c r="G729" s="35"/>
      <c r="H729" s="35"/>
      <c r="I729" s="35"/>
      <c r="J729" s="35"/>
      <c r="K729" s="91"/>
      <c r="L729" s="91"/>
      <c r="M729" s="91"/>
      <c r="N729" s="91"/>
      <c r="O729" s="91"/>
      <c r="P729" s="61"/>
      <c r="Q729" s="35"/>
      <c r="R729" s="56"/>
      <c r="S729" s="35"/>
      <c r="T729" s="35"/>
      <c r="U729" s="35"/>
      <c r="V729" s="35"/>
      <c r="W729" s="35"/>
      <c r="X729" s="35"/>
      <c r="Y729" s="35"/>
      <c r="Z729" s="35"/>
      <c r="AA729" s="35"/>
    </row>
    <row r="730" ht="75.0" customHeight="1">
      <c r="A730" s="35"/>
      <c r="B730" s="35"/>
      <c r="C730" s="35"/>
      <c r="D730" s="35"/>
      <c r="E730" s="35"/>
      <c r="F730" s="35"/>
      <c r="G730" s="35"/>
      <c r="H730" s="35"/>
      <c r="I730" s="35"/>
      <c r="J730" s="35"/>
      <c r="K730" s="91"/>
      <c r="L730" s="91"/>
      <c r="M730" s="91"/>
      <c r="N730" s="91"/>
      <c r="O730" s="91"/>
      <c r="P730" s="61"/>
      <c r="Q730" s="35"/>
      <c r="R730" s="56"/>
      <c r="S730" s="35"/>
      <c r="T730" s="35"/>
      <c r="U730" s="35"/>
      <c r="V730" s="35"/>
      <c r="W730" s="35"/>
      <c r="X730" s="35"/>
      <c r="Y730" s="35"/>
      <c r="Z730" s="35"/>
      <c r="AA730" s="35"/>
    </row>
    <row r="731" ht="75.0" customHeight="1">
      <c r="A731" s="35"/>
      <c r="B731" s="35"/>
      <c r="C731" s="35"/>
      <c r="D731" s="35"/>
      <c r="E731" s="35"/>
      <c r="F731" s="35"/>
      <c r="G731" s="35"/>
      <c r="H731" s="35"/>
      <c r="I731" s="35"/>
      <c r="J731" s="35"/>
      <c r="K731" s="91"/>
      <c r="L731" s="91"/>
      <c r="M731" s="91"/>
      <c r="N731" s="91"/>
      <c r="O731" s="91"/>
      <c r="P731" s="61"/>
      <c r="Q731" s="35"/>
      <c r="R731" s="56"/>
      <c r="S731" s="35"/>
      <c r="T731" s="35"/>
      <c r="U731" s="35"/>
      <c r="V731" s="35"/>
      <c r="W731" s="35"/>
      <c r="X731" s="35"/>
      <c r="Y731" s="35"/>
      <c r="Z731" s="35"/>
      <c r="AA731" s="35"/>
    </row>
    <row r="732" ht="75.0" customHeight="1">
      <c r="A732" s="35"/>
      <c r="B732" s="35"/>
      <c r="C732" s="35"/>
      <c r="D732" s="35"/>
      <c r="E732" s="35"/>
      <c r="F732" s="35"/>
      <c r="G732" s="35"/>
      <c r="H732" s="35"/>
      <c r="I732" s="35"/>
      <c r="J732" s="35"/>
      <c r="K732" s="91"/>
      <c r="L732" s="91"/>
      <c r="M732" s="91"/>
      <c r="N732" s="91"/>
      <c r="O732" s="91"/>
      <c r="P732" s="61"/>
      <c r="Q732" s="35"/>
      <c r="R732" s="56"/>
      <c r="S732" s="35"/>
      <c r="T732" s="35"/>
      <c r="U732" s="35"/>
      <c r="V732" s="35"/>
      <c r="W732" s="35"/>
      <c r="X732" s="35"/>
      <c r="Y732" s="35"/>
      <c r="Z732" s="35"/>
      <c r="AA732" s="35"/>
    </row>
    <row r="733" ht="75.0" customHeight="1">
      <c r="A733" s="35"/>
      <c r="B733" s="35"/>
      <c r="C733" s="35"/>
      <c r="D733" s="35"/>
      <c r="E733" s="35"/>
      <c r="F733" s="35"/>
      <c r="G733" s="35"/>
      <c r="H733" s="35"/>
      <c r="I733" s="35"/>
      <c r="J733" s="35"/>
      <c r="K733" s="91"/>
      <c r="L733" s="91"/>
      <c r="M733" s="91"/>
      <c r="N733" s="91"/>
      <c r="O733" s="91"/>
      <c r="P733" s="61"/>
      <c r="Q733" s="35"/>
      <c r="R733" s="56"/>
      <c r="S733" s="35"/>
      <c r="T733" s="35"/>
      <c r="U733" s="35"/>
      <c r="V733" s="35"/>
      <c r="W733" s="35"/>
      <c r="X733" s="35"/>
      <c r="Y733" s="35"/>
      <c r="Z733" s="35"/>
      <c r="AA733" s="35"/>
    </row>
    <row r="734" ht="75.0" customHeight="1">
      <c r="A734" s="35"/>
      <c r="B734" s="35"/>
      <c r="C734" s="35"/>
      <c r="D734" s="35"/>
      <c r="E734" s="35"/>
      <c r="F734" s="35"/>
      <c r="G734" s="35"/>
      <c r="H734" s="35"/>
      <c r="I734" s="35"/>
      <c r="J734" s="35"/>
      <c r="K734" s="91"/>
      <c r="L734" s="91"/>
      <c r="M734" s="91"/>
      <c r="N734" s="91"/>
      <c r="O734" s="91"/>
      <c r="P734" s="61"/>
      <c r="Q734" s="35"/>
      <c r="R734" s="56"/>
      <c r="S734" s="35"/>
      <c r="T734" s="35"/>
      <c r="U734" s="35"/>
      <c r="V734" s="35"/>
      <c r="W734" s="35"/>
      <c r="X734" s="35"/>
      <c r="Y734" s="35"/>
      <c r="Z734" s="35"/>
      <c r="AA734" s="35"/>
    </row>
    <row r="735" ht="75.0" customHeight="1">
      <c r="A735" s="35"/>
      <c r="B735" s="35"/>
      <c r="C735" s="35"/>
      <c r="D735" s="35"/>
      <c r="E735" s="35"/>
      <c r="F735" s="35"/>
      <c r="G735" s="35"/>
      <c r="H735" s="35"/>
      <c r="I735" s="35"/>
      <c r="J735" s="35"/>
      <c r="K735" s="91"/>
      <c r="L735" s="91"/>
      <c r="M735" s="91"/>
      <c r="N735" s="91"/>
      <c r="O735" s="91"/>
      <c r="P735" s="61"/>
      <c r="Q735" s="35"/>
      <c r="R735" s="56"/>
      <c r="S735" s="35"/>
      <c r="T735" s="35"/>
      <c r="U735" s="35"/>
      <c r="V735" s="35"/>
      <c r="W735" s="35"/>
      <c r="X735" s="35"/>
      <c r="Y735" s="35"/>
      <c r="Z735" s="35"/>
      <c r="AA735" s="35"/>
    </row>
    <row r="736" ht="75.0" customHeight="1">
      <c r="A736" s="35"/>
      <c r="B736" s="35"/>
      <c r="C736" s="35"/>
      <c r="D736" s="35"/>
      <c r="E736" s="35"/>
      <c r="F736" s="35"/>
      <c r="G736" s="35"/>
      <c r="H736" s="35"/>
      <c r="I736" s="35"/>
      <c r="J736" s="35"/>
      <c r="K736" s="91"/>
      <c r="L736" s="91"/>
      <c r="M736" s="91"/>
      <c r="N736" s="91"/>
      <c r="O736" s="91"/>
      <c r="P736" s="61"/>
      <c r="Q736" s="35"/>
      <c r="R736" s="56"/>
      <c r="S736" s="35"/>
      <c r="T736" s="35"/>
      <c r="U736" s="35"/>
      <c r="V736" s="35"/>
      <c r="W736" s="35"/>
      <c r="X736" s="35"/>
      <c r="Y736" s="35"/>
      <c r="Z736" s="35"/>
      <c r="AA736" s="35"/>
    </row>
    <row r="737" ht="75.0" customHeight="1">
      <c r="A737" s="35"/>
      <c r="B737" s="35"/>
      <c r="C737" s="35"/>
      <c r="D737" s="35"/>
      <c r="E737" s="35"/>
      <c r="F737" s="35"/>
      <c r="G737" s="35"/>
      <c r="H737" s="35"/>
      <c r="I737" s="35"/>
      <c r="J737" s="35"/>
      <c r="K737" s="91"/>
      <c r="L737" s="91"/>
      <c r="M737" s="91"/>
      <c r="N737" s="91"/>
      <c r="O737" s="91"/>
      <c r="P737" s="61"/>
      <c r="Q737" s="35"/>
      <c r="R737" s="56"/>
      <c r="S737" s="35"/>
      <c r="T737" s="35"/>
      <c r="U737" s="35"/>
      <c r="V737" s="35"/>
      <c r="W737" s="35"/>
      <c r="X737" s="35"/>
      <c r="Y737" s="35"/>
      <c r="Z737" s="35"/>
      <c r="AA737" s="35"/>
    </row>
    <row r="738" ht="75.0" customHeight="1">
      <c r="A738" s="35"/>
      <c r="B738" s="35"/>
      <c r="C738" s="35"/>
      <c r="D738" s="35"/>
      <c r="E738" s="35"/>
      <c r="F738" s="35"/>
      <c r="G738" s="35"/>
      <c r="H738" s="35"/>
      <c r="I738" s="35"/>
      <c r="J738" s="35"/>
      <c r="K738" s="91"/>
      <c r="L738" s="91"/>
      <c r="M738" s="91"/>
      <c r="N738" s="91"/>
      <c r="O738" s="91"/>
      <c r="P738" s="61"/>
      <c r="Q738" s="35"/>
      <c r="R738" s="56"/>
      <c r="S738" s="35"/>
      <c r="T738" s="35"/>
      <c r="U738" s="35"/>
      <c r="V738" s="35"/>
      <c r="W738" s="35"/>
      <c r="X738" s="35"/>
      <c r="Y738" s="35"/>
      <c r="Z738" s="35"/>
      <c r="AA738" s="35"/>
    </row>
    <row r="739" ht="75.0" customHeight="1">
      <c r="A739" s="35"/>
      <c r="B739" s="35"/>
      <c r="C739" s="35"/>
      <c r="D739" s="35"/>
      <c r="E739" s="35"/>
      <c r="F739" s="35"/>
      <c r="G739" s="35"/>
      <c r="H739" s="35"/>
      <c r="I739" s="35"/>
      <c r="J739" s="35"/>
      <c r="K739" s="91"/>
      <c r="L739" s="91"/>
      <c r="M739" s="91"/>
      <c r="N739" s="91"/>
      <c r="O739" s="91"/>
      <c r="P739" s="61"/>
      <c r="Q739" s="35"/>
      <c r="R739" s="56"/>
      <c r="S739" s="35"/>
      <c r="T739" s="35"/>
      <c r="U739" s="35"/>
      <c r="V739" s="35"/>
      <c r="W739" s="35"/>
      <c r="X739" s="35"/>
      <c r="Y739" s="35"/>
      <c r="Z739" s="35"/>
      <c r="AA739" s="35"/>
    </row>
    <row r="740" ht="75.0" customHeight="1">
      <c r="A740" s="35"/>
      <c r="B740" s="35"/>
      <c r="C740" s="35"/>
      <c r="D740" s="35"/>
      <c r="E740" s="35"/>
      <c r="F740" s="35"/>
      <c r="G740" s="35"/>
      <c r="H740" s="35"/>
      <c r="I740" s="35"/>
      <c r="J740" s="35"/>
      <c r="K740" s="91"/>
      <c r="L740" s="91"/>
      <c r="M740" s="91"/>
      <c r="N740" s="91"/>
      <c r="O740" s="91"/>
      <c r="P740" s="61"/>
      <c r="Q740" s="35"/>
      <c r="R740" s="56"/>
      <c r="S740" s="35"/>
      <c r="T740" s="35"/>
      <c r="U740" s="35"/>
      <c r="V740" s="35"/>
      <c r="W740" s="35"/>
      <c r="X740" s="35"/>
      <c r="Y740" s="35"/>
      <c r="Z740" s="35"/>
      <c r="AA740" s="35"/>
    </row>
    <row r="741" ht="75.0" customHeight="1">
      <c r="A741" s="35"/>
      <c r="B741" s="35"/>
      <c r="C741" s="35"/>
      <c r="D741" s="35"/>
      <c r="E741" s="35"/>
      <c r="F741" s="35"/>
      <c r="G741" s="35"/>
      <c r="H741" s="35"/>
      <c r="I741" s="35"/>
      <c r="J741" s="35"/>
      <c r="K741" s="91"/>
      <c r="L741" s="91"/>
      <c r="M741" s="91"/>
      <c r="N741" s="91"/>
      <c r="O741" s="91"/>
      <c r="P741" s="61"/>
      <c r="Q741" s="35"/>
      <c r="R741" s="56"/>
      <c r="S741" s="35"/>
      <c r="T741" s="35"/>
      <c r="U741" s="35"/>
      <c r="V741" s="35"/>
      <c r="W741" s="35"/>
      <c r="X741" s="35"/>
      <c r="Y741" s="35"/>
      <c r="Z741" s="35"/>
      <c r="AA741" s="35"/>
    </row>
    <row r="742" ht="75.0" customHeight="1">
      <c r="A742" s="35"/>
      <c r="B742" s="35"/>
      <c r="C742" s="35"/>
      <c r="D742" s="35"/>
      <c r="E742" s="35"/>
      <c r="F742" s="35"/>
      <c r="G742" s="35"/>
      <c r="H742" s="35"/>
      <c r="I742" s="35"/>
      <c r="J742" s="35"/>
      <c r="K742" s="91"/>
      <c r="L742" s="91"/>
      <c r="M742" s="91"/>
      <c r="N742" s="91"/>
      <c r="O742" s="91"/>
      <c r="P742" s="61"/>
      <c r="Q742" s="35"/>
      <c r="R742" s="56"/>
      <c r="S742" s="35"/>
      <c r="T742" s="35"/>
      <c r="U742" s="35"/>
      <c r="V742" s="35"/>
      <c r="W742" s="35"/>
      <c r="X742" s="35"/>
      <c r="Y742" s="35"/>
      <c r="Z742" s="35"/>
      <c r="AA742" s="35"/>
    </row>
    <row r="743" ht="75.0" customHeight="1">
      <c r="A743" s="35"/>
      <c r="B743" s="35"/>
      <c r="C743" s="35"/>
      <c r="D743" s="35"/>
      <c r="E743" s="35"/>
      <c r="F743" s="35"/>
      <c r="G743" s="35"/>
      <c r="H743" s="35"/>
      <c r="I743" s="35"/>
      <c r="J743" s="35"/>
      <c r="K743" s="91"/>
      <c r="L743" s="91"/>
      <c r="M743" s="91"/>
      <c r="N743" s="91"/>
      <c r="O743" s="91"/>
      <c r="P743" s="61"/>
      <c r="Q743" s="35"/>
      <c r="R743" s="56"/>
      <c r="S743" s="35"/>
      <c r="T743" s="35"/>
      <c r="U743" s="35"/>
      <c r="V743" s="35"/>
      <c r="W743" s="35"/>
      <c r="X743" s="35"/>
      <c r="Y743" s="35"/>
      <c r="Z743" s="35"/>
      <c r="AA743" s="35"/>
    </row>
    <row r="744" ht="75.0" customHeight="1">
      <c r="A744" s="35"/>
      <c r="B744" s="35"/>
      <c r="C744" s="35"/>
      <c r="D744" s="35"/>
      <c r="E744" s="35"/>
      <c r="F744" s="35"/>
      <c r="G744" s="35"/>
      <c r="H744" s="35"/>
      <c r="I744" s="35"/>
      <c r="J744" s="35"/>
      <c r="K744" s="91"/>
      <c r="L744" s="91"/>
      <c r="M744" s="91"/>
      <c r="N744" s="91"/>
      <c r="O744" s="91"/>
      <c r="P744" s="61"/>
      <c r="Q744" s="35"/>
      <c r="R744" s="56"/>
      <c r="S744" s="35"/>
      <c r="T744" s="35"/>
      <c r="U744" s="35"/>
      <c r="V744" s="35"/>
      <c r="W744" s="35"/>
      <c r="X744" s="35"/>
      <c r="Y744" s="35"/>
      <c r="Z744" s="35"/>
      <c r="AA744" s="35"/>
    </row>
    <row r="745" ht="75.0" customHeight="1">
      <c r="A745" s="35"/>
      <c r="B745" s="35"/>
      <c r="C745" s="35"/>
      <c r="D745" s="35"/>
      <c r="E745" s="35"/>
      <c r="F745" s="35"/>
      <c r="G745" s="35"/>
      <c r="H745" s="35"/>
      <c r="I745" s="35"/>
      <c r="J745" s="35"/>
      <c r="K745" s="91"/>
      <c r="L745" s="91"/>
      <c r="M745" s="91"/>
      <c r="N745" s="91"/>
      <c r="O745" s="91"/>
      <c r="P745" s="61"/>
      <c r="Q745" s="35"/>
      <c r="R745" s="56"/>
      <c r="S745" s="35"/>
      <c r="T745" s="35"/>
      <c r="U745" s="35"/>
      <c r="V745" s="35"/>
      <c r="W745" s="35"/>
      <c r="X745" s="35"/>
      <c r="Y745" s="35"/>
      <c r="Z745" s="35"/>
      <c r="AA745" s="35"/>
    </row>
    <row r="746" ht="75.0" customHeight="1">
      <c r="A746" s="35"/>
      <c r="B746" s="35"/>
      <c r="C746" s="35"/>
      <c r="D746" s="35"/>
      <c r="E746" s="35"/>
      <c r="F746" s="35"/>
      <c r="G746" s="35"/>
      <c r="H746" s="35"/>
      <c r="I746" s="35"/>
      <c r="J746" s="35"/>
      <c r="K746" s="91"/>
      <c r="L746" s="91"/>
      <c r="M746" s="91"/>
      <c r="N746" s="91"/>
      <c r="O746" s="91"/>
      <c r="P746" s="61"/>
      <c r="Q746" s="35"/>
      <c r="R746" s="56"/>
      <c r="S746" s="35"/>
      <c r="T746" s="35"/>
      <c r="U746" s="35"/>
      <c r="V746" s="35"/>
      <c r="W746" s="35"/>
      <c r="X746" s="35"/>
      <c r="Y746" s="35"/>
      <c r="Z746" s="35"/>
      <c r="AA746" s="35"/>
    </row>
    <row r="747" ht="75.0" customHeight="1">
      <c r="A747" s="35"/>
      <c r="B747" s="35"/>
      <c r="C747" s="35"/>
      <c r="D747" s="35"/>
      <c r="E747" s="35"/>
      <c r="F747" s="35"/>
      <c r="G747" s="35"/>
      <c r="H747" s="35"/>
      <c r="I747" s="35"/>
      <c r="J747" s="35"/>
      <c r="K747" s="91"/>
      <c r="L747" s="91"/>
      <c r="M747" s="91"/>
      <c r="N747" s="91"/>
      <c r="O747" s="91"/>
      <c r="P747" s="61"/>
      <c r="Q747" s="35"/>
      <c r="R747" s="56"/>
      <c r="S747" s="35"/>
      <c r="T747" s="35"/>
      <c r="U747" s="35"/>
      <c r="V747" s="35"/>
      <c r="W747" s="35"/>
      <c r="X747" s="35"/>
      <c r="Y747" s="35"/>
      <c r="Z747" s="35"/>
      <c r="AA747" s="35"/>
    </row>
    <row r="748" ht="75.0" customHeight="1">
      <c r="A748" s="35"/>
      <c r="B748" s="35"/>
      <c r="C748" s="35"/>
      <c r="D748" s="35"/>
      <c r="E748" s="35"/>
      <c r="F748" s="35"/>
      <c r="G748" s="35"/>
      <c r="H748" s="35"/>
      <c r="I748" s="35"/>
      <c r="J748" s="35"/>
      <c r="K748" s="35"/>
      <c r="L748" s="35"/>
      <c r="M748" s="35"/>
      <c r="N748" s="35"/>
      <c r="O748" s="35"/>
      <c r="P748" s="56"/>
      <c r="Q748" s="35"/>
      <c r="R748" s="56"/>
      <c r="S748" s="35"/>
      <c r="T748" s="35"/>
      <c r="U748" s="35"/>
      <c r="V748" s="35"/>
      <c r="W748" s="35"/>
      <c r="X748" s="35"/>
      <c r="Y748" s="35"/>
      <c r="Z748" s="35"/>
      <c r="AA748" s="35"/>
    </row>
    <row r="749" ht="75.0" customHeight="1">
      <c r="A749" s="35"/>
      <c r="B749" s="35"/>
      <c r="C749" s="35"/>
      <c r="D749" s="35"/>
      <c r="E749" s="35"/>
      <c r="F749" s="35"/>
      <c r="G749" s="35"/>
      <c r="H749" s="35"/>
      <c r="I749" s="35"/>
      <c r="J749" s="35"/>
      <c r="K749" s="35"/>
      <c r="L749" s="35"/>
      <c r="M749" s="35"/>
      <c r="N749" s="35"/>
      <c r="O749" s="35"/>
      <c r="P749" s="56"/>
      <c r="Q749" s="35"/>
      <c r="R749" s="56"/>
      <c r="S749" s="35"/>
      <c r="T749" s="35"/>
      <c r="U749" s="35"/>
      <c r="V749" s="35"/>
      <c r="W749" s="35"/>
      <c r="X749" s="35"/>
      <c r="Y749" s="35"/>
      <c r="Z749" s="35"/>
      <c r="AA749" s="35"/>
    </row>
    <row r="750" ht="75.0" customHeight="1">
      <c r="A750" s="35"/>
      <c r="B750" s="35"/>
      <c r="C750" s="35"/>
      <c r="D750" s="35"/>
      <c r="E750" s="35"/>
      <c r="F750" s="35"/>
      <c r="G750" s="35"/>
      <c r="H750" s="35"/>
      <c r="I750" s="35"/>
      <c r="J750" s="35"/>
      <c r="K750" s="35"/>
      <c r="L750" s="35"/>
      <c r="M750" s="35"/>
      <c r="N750" s="35"/>
      <c r="O750" s="35"/>
      <c r="P750" s="56"/>
      <c r="Q750" s="35"/>
      <c r="R750" s="56"/>
      <c r="S750" s="35"/>
      <c r="T750" s="35"/>
      <c r="U750" s="35"/>
      <c r="V750" s="35"/>
      <c r="W750" s="35"/>
      <c r="X750" s="35"/>
      <c r="Y750" s="35"/>
      <c r="Z750" s="35"/>
      <c r="AA750" s="35"/>
    </row>
    <row r="751" ht="75.0" customHeight="1">
      <c r="A751" s="35"/>
      <c r="B751" s="35"/>
      <c r="C751" s="35"/>
      <c r="D751" s="35"/>
      <c r="E751" s="35"/>
      <c r="F751" s="35"/>
      <c r="G751" s="35"/>
      <c r="H751" s="35"/>
      <c r="I751" s="35"/>
      <c r="J751" s="35"/>
      <c r="K751" s="35"/>
      <c r="L751" s="35"/>
      <c r="M751" s="35"/>
      <c r="N751" s="35"/>
      <c r="O751" s="35"/>
      <c r="P751" s="56"/>
      <c r="Q751" s="35"/>
      <c r="R751" s="56"/>
      <c r="S751" s="35"/>
      <c r="T751" s="35"/>
      <c r="U751" s="35"/>
      <c r="V751" s="35"/>
      <c r="W751" s="35"/>
      <c r="X751" s="35"/>
      <c r="Y751" s="35"/>
      <c r="Z751" s="35"/>
      <c r="AA751" s="35"/>
    </row>
    <row r="752" ht="75.0" customHeight="1">
      <c r="A752" s="35"/>
      <c r="B752" s="35"/>
      <c r="C752" s="35"/>
      <c r="D752" s="35"/>
      <c r="E752" s="35"/>
      <c r="F752" s="35"/>
      <c r="G752" s="35"/>
      <c r="H752" s="35"/>
      <c r="I752" s="35"/>
      <c r="J752" s="35"/>
      <c r="K752" s="35"/>
      <c r="L752" s="35"/>
      <c r="M752" s="35"/>
      <c r="N752" s="35"/>
      <c r="O752" s="35"/>
      <c r="P752" s="56"/>
      <c r="Q752" s="35"/>
      <c r="R752" s="56"/>
      <c r="S752" s="35"/>
      <c r="T752" s="35"/>
      <c r="U752" s="35"/>
      <c r="V752" s="35"/>
      <c r="W752" s="35"/>
      <c r="X752" s="35"/>
      <c r="Y752" s="35"/>
      <c r="Z752" s="35"/>
      <c r="AA752" s="35"/>
    </row>
    <row r="753" ht="75.0" customHeight="1">
      <c r="A753" s="35"/>
      <c r="B753" s="35"/>
      <c r="C753" s="35"/>
      <c r="D753" s="35"/>
      <c r="E753" s="35"/>
      <c r="F753" s="35"/>
      <c r="G753" s="35"/>
      <c r="H753" s="35"/>
      <c r="I753" s="35"/>
      <c r="J753" s="35"/>
      <c r="K753" s="35"/>
      <c r="L753" s="35"/>
      <c r="M753" s="35"/>
      <c r="N753" s="35"/>
      <c r="O753" s="35"/>
      <c r="P753" s="56"/>
      <c r="Q753" s="35"/>
      <c r="R753" s="56"/>
      <c r="S753" s="35"/>
      <c r="T753" s="35"/>
      <c r="U753" s="35"/>
      <c r="V753" s="35"/>
      <c r="W753" s="35"/>
      <c r="X753" s="35"/>
      <c r="Y753" s="35"/>
      <c r="Z753" s="35"/>
      <c r="AA753" s="35"/>
    </row>
    <row r="754" ht="75.0" customHeight="1">
      <c r="A754" s="35"/>
      <c r="B754" s="35"/>
      <c r="C754" s="35"/>
      <c r="D754" s="35"/>
      <c r="E754" s="35"/>
      <c r="F754" s="35"/>
      <c r="G754" s="35"/>
      <c r="H754" s="35"/>
      <c r="I754" s="35"/>
      <c r="J754" s="35"/>
      <c r="K754" s="35"/>
      <c r="L754" s="35"/>
      <c r="M754" s="35"/>
      <c r="N754" s="35"/>
      <c r="O754" s="35"/>
      <c r="P754" s="56"/>
      <c r="Q754" s="35"/>
      <c r="R754" s="56"/>
      <c r="S754" s="35"/>
      <c r="T754" s="35"/>
      <c r="U754" s="35"/>
      <c r="V754" s="35"/>
      <c r="W754" s="35"/>
      <c r="X754" s="35"/>
      <c r="Y754" s="35"/>
      <c r="Z754" s="35"/>
      <c r="AA754" s="35"/>
    </row>
    <row r="755" ht="75.0" customHeight="1">
      <c r="A755" s="35"/>
      <c r="B755" s="35"/>
      <c r="C755" s="35"/>
      <c r="D755" s="35"/>
      <c r="E755" s="35"/>
      <c r="F755" s="35"/>
      <c r="G755" s="35"/>
      <c r="H755" s="35"/>
      <c r="I755" s="35"/>
      <c r="J755" s="35"/>
      <c r="K755" s="35"/>
      <c r="L755" s="35"/>
      <c r="M755" s="35"/>
      <c r="N755" s="35"/>
      <c r="O755" s="35"/>
      <c r="P755" s="56"/>
      <c r="Q755" s="35"/>
      <c r="R755" s="56"/>
      <c r="S755" s="35"/>
      <c r="T755" s="35"/>
      <c r="U755" s="35"/>
      <c r="V755" s="35"/>
      <c r="W755" s="35"/>
      <c r="X755" s="35"/>
      <c r="Y755" s="35"/>
      <c r="Z755" s="35"/>
      <c r="AA755" s="35"/>
    </row>
    <row r="756" ht="75.0" customHeight="1">
      <c r="A756" s="35"/>
      <c r="B756" s="35"/>
      <c r="C756" s="35"/>
      <c r="D756" s="35"/>
      <c r="E756" s="35"/>
      <c r="F756" s="35"/>
      <c r="G756" s="35"/>
      <c r="H756" s="35"/>
      <c r="I756" s="35"/>
      <c r="J756" s="35"/>
      <c r="K756" s="35"/>
      <c r="L756" s="35"/>
      <c r="M756" s="35"/>
      <c r="N756" s="35"/>
      <c r="O756" s="35"/>
      <c r="P756" s="56"/>
      <c r="Q756" s="35"/>
      <c r="R756" s="56"/>
      <c r="S756" s="35"/>
      <c r="T756" s="35"/>
      <c r="U756" s="35"/>
      <c r="V756" s="35"/>
      <c r="W756" s="35"/>
      <c r="X756" s="35"/>
      <c r="Y756" s="35"/>
      <c r="Z756" s="35"/>
      <c r="AA756" s="35"/>
    </row>
    <row r="757" ht="75.0" customHeight="1">
      <c r="A757" s="35"/>
      <c r="B757" s="35"/>
      <c r="C757" s="35"/>
      <c r="D757" s="35"/>
      <c r="E757" s="35"/>
      <c r="F757" s="35"/>
      <c r="G757" s="35"/>
      <c r="H757" s="35"/>
      <c r="I757" s="35"/>
      <c r="J757" s="35"/>
      <c r="K757" s="35"/>
      <c r="L757" s="35"/>
      <c r="M757" s="35"/>
      <c r="N757" s="35"/>
      <c r="O757" s="35"/>
      <c r="P757" s="56"/>
      <c r="Q757" s="35"/>
      <c r="R757" s="56"/>
      <c r="S757" s="35"/>
      <c r="T757" s="35"/>
      <c r="U757" s="35"/>
      <c r="V757" s="35"/>
      <c r="W757" s="35"/>
      <c r="X757" s="35"/>
      <c r="Y757" s="35"/>
      <c r="Z757" s="35"/>
      <c r="AA757" s="35"/>
    </row>
    <row r="758" ht="75.0" customHeight="1">
      <c r="A758" s="35"/>
      <c r="B758" s="35"/>
      <c r="C758" s="35"/>
      <c r="D758" s="35"/>
      <c r="E758" s="35"/>
      <c r="F758" s="35"/>
      <c r="G758" s="35"/>
      <c r="H758" s="35"/>
      <c r="I758" s="35"/>
      <c r="J758" s="35"/>
      <c r="K758" s="35"/>
      <c r="L758" s="35"/>
      <c r="M758" s="35"/>
      <c r="N758" s="35"/>
      <c r="O758" s="35"/>
      <c r="P758" s="56"/>
      <c r="Q758" s="35"/>
      <c r="R758" s="56"/>
      <c r="S758" s="35"/>
      <c r="T758" s="35"/>
      <c r="U758" s="35"/>
      <c r="V758" s="35"/>
      <c r="W758" s="35"/>
      <c r="X758" s="35"/>
      <c r="Y758" s="35"/>
      <c r="Z758" s="35"/>
      <c r="AA758" s="35"/>
    </row>
    <row r="759" ht="75.0" customHeight="1">
      <c r="A759" s="35"/>
      <c r="B759" s="35"/>
      <c r="C759" s="35"/>
      <c r="D759" s="35"/>
      <c r="E759" s="35"/>
      <c r="F759" s="35"/>
      <c r="G759" s="35"/>
      <c r="H759" s="35"/>
      <c r="I759" s="35"/>
      <c r="J759" s="35"/>
      <c r="K759" s="35"/>
      <c r="L759" s="35"/>
      <c r="M759" s="35"/>
      <c r="N759" s="35"/>
      <c r="O759" s="35"/>
      <c r="P759" s="56"/>
      <c r="Q759" s="35"/>
      <c r="R759" s="56"/>
      <c r="S759" s="35"/>
      <c r="T759" s="35"/>
      <c r="U759" s="35"/>
      <c r="V759" s="35"/>
      <c r="W759" s="35"/>
      <c r="X759" s="35"/>
      <c r="Y759" s="35"/>
      <c r="Z759" s="35"/>
      <c r="AA759" s="35"/>
    </row>
    <row r="760" ht="75.0" customHeight="1">
      <c r="A760" s="35"/>
      <c r="B760" s="35"/>
      <c r="C760" s="35"/>
      <c r="D760" s="35"/>
      <c r="E760" s="35"/>
      <c r="F760" s="35"/>
      <c r="G760" s="35"/>
      <c r="H760" s="35"/>
      <c r="I760" s="35"/>
      <c r="J760" s="35"/>
      <c r="K760" s="35"/>
      <c r="L760" s="35"/>
      <c r="M760" s="35"/>
      <c r="N760" s="35"/>
      <c r="O760" s="35"/>
      <c r="P760" s="56"/>
      <c r="Q760" s="35"/>
      <c r="R760" s="56"/>
      <c r="S760" s="35"/>
      <c r="T760" s="35"/>
      <c r="U760" s="35"/>
      <c r="V760" s="35"/>
      <c r="W760" s="35"/>
      <c r="X760" s="35"/>
      <c r="Y760" s="35"/>
      <c r="Z760" s="35"/>
      <c r="AA760" s="35"/>
    </row>
    <row r="761" ht="75.0" customHeight="1">
      <c r="A761" s="35"/>
      <c r="B761" s="35"/>
      <c r="C761" s="35"/>
      <c r="D761" s="35"/>
      <c r="E761" s="35"/>
      <c r="F761" s="35"/>
      <c r="G761" s="35"/>
      <c r="H761" s="35"/>
      <c r="I761" s="35"/>
      <c r="J761" s="35"/>
      <c r="K761" s="35"/>
      <c r="L761" s="35"/>
      <c r="M761" s="35"/>
      <c r="N761" s="35"/>
      <c r="O761" s="35"/>
      <c r="P761" s="56"/>
      <c r="Q761" s="35"/>
      <c r="R761" s="56"/>
      <c r="S761" s="35"/>
      <c r="T761" s="35"/>
      <c r="U761" s="35"/>
      <c r="V761" s="35"/>
      <c r="W761" s="35"/>
      <c r="X761" s="35"/>
      <c r="Y761" s="35"/>
      <c r="Z761" s="35"/>
      <c r="AA761" s="35"/>
    </row>
    <row r="762" ht="75.0" customHeight="1">
      <c r="A762" s="35"/>
      <c r="B762" s="35"/>
      <c r="C762" s="35"/>
      <c r="D762" s="35"/>
      <c r="E762" s="35"/>
      <c r="F762" s="35"/>
      <c r="G762" s="35"/>
      <c r="H762" s="35"/>
      <c r="I762" s="35"/>
      <c r="J762" s="35"/>
      <c r="K762" s="35"/>
      <c r="L762" s="35"/>
      <c r="M762" s="35"/>
      <c r="N762" s="35"/>
      <c r="O762" s="35"/>
      <c r="P762" s="56"/>
      <c r="Q762" s="35"/>
      <c r="R762" s="56"/>
      <c r="S762" s="35"/>
      <c r="T762" s="35"/>
      <c r="U762" s="35"/>
      <c r="V762" s="35"/>
      <c r="W762" s="35"/>
      <c r="X762" s="35"/>
      <c r="Y762" s="35"/>
      <c r="Z762" s="35"/>
      <c r="AA762" s="35"/>
    </row>
    <row r="763" ht="75.0" customHeight="1">
      <c r="A763" s="35"/>
      <c r="B763" s="35"/>
      <c r="C763" s="35"/>
      <c r="D763" s="35"/>
      <c r="E763" s="35"/>
      <c r="F763" s="35"/>
      <c r="G763" s="35"/>
      <c r="H763" s="35"/>
      <c r="I763" s="35"/>
      <c r="J763" s="35"/>
      <c r="K763" s="35"/>
      <c r="L763" s="35"/>
      <c r="M763" s="35"/>
      <c r="N763" s="35"/>
      <c r="O763" s="35"/>
      <c r="P763" s="56"/>
      <c r="Q763" s="35"/>
      <c r="R763" s="56"/>
      <c r="S763" s="35"/>
      <c r="T763" s="35"/>
      <c r="U763" s="35"/>
      <c r="V763" s="35"/>
      <c r="W763" s="35"/>
      <c r="X763" s="35"/>
      <c r="Y763" s="35"/>
      <c r="Z763" s="35"/>
      <c r="AA763" s="35"/>
    </row>
    <row r="764" ht="75.0" customHeight="1">
      <c r="A764" s="35"/>
      <c r="B764" s="35"/>
      <c r="C764" s="35"/>
      <c r="D764" s="35"/>
      <c r="E764" s="35"/>
      <c r="F764" s="35"/>
      <c r="G764" s="35"/>
      <c r="H764" s="35"/>
      <c r="I764" s="35"/>
      <c r="J764" s="35"/>
      <c r="K764" s="35"/>
      <c r="L764" s="35"/>
      <c r="M764" s="35"/>
      <c r="N764" s="35"/>
      <c r="O764" s="35"/>
      <c r="P764" s="56"/>
      <c r="Q764" s="35"/>
      <c r="R764" s="56"/>
      <c r="S764" s="35"/>
      <c r="T764" s="35"/>
      <c r="U764" s="35"/>
      <c r="V764" s="35"/>
      <c r="W764" s="35"/>
      <c r="X764" s="35"/>
      <c r="Y764" s="35"/>
      <c r="Z764" s="35"/>
      <c r="AA764" s="35"/>
    </row>
    <row r="765" ht="75.0" customHeight="1">
      <c r="A765" s="35"/>
      <c r="B765" s="35"/>
      <c r="C765" s="35"/>
      <c r="D765" s="35"/>
      <c r="E765" s="35"/>
      <c r="F765" s="35"/>
      <c r="G765" s="35"/>
      <c r="H765" s="35"/>
      <c r="I765" s="35"/>
      <c r="J765" s="35"/>
      <c r="K765" s="35"/>
      <c r="L765" s="35"/>
      <c r="M765" s="35"/>
      <c r="N765" s="35"/>
      <c r="O765" s="35"/>
      <c r="P765" s="56"/>
      <c r="Q765" s="35"/>
      <c r="R765" s="56"/>
      <c r="S765" s="35"/>
      <c r="T765" s="35"/>
      <c r="U765" s="35"/>
      <c r="V765" s="35"/>
      <c r="W765" s="35"/>
      <c r="X765" s="35"/>
      <c r="Y765" s="35"/>
      <c r="Z765" s="35"/>
      <c r="AA765" s="35"/>
    </row>
    <row r="766" ht="75.0" customHeight="1">
      <c r="A766" s="35"/>
      <c r="B766" s="35"/>
      <c r="C766" s="35"/>
      <c r="D766" s="35"/>
      <c r="E766" s="35"/>
      <c r="F766" s="35"/>
      <c r="G766" s="35"/>
      <c r="H766" s="35"/>
      <c r="I766" s="35"/>
      <c r="J766" s="35"/>
      <c r="K766" s="35"/>
      <c r="L766" s="35"/>
      <c r="M766" s="35"/>
      <c r="N766" s="35"/>
      <c r="O766" s="35"/>
      <c r="P766" s="56"/>
      <c r="Q766" s="35"/>
      <c r="R766" s="56"/>
      <c r="S766" s="35"/>
      <c r="T766" s="35"/>
      <c r="U766" s="35"/>
      <c r="V766" s="35"/>
      <c r="W766" s="35"/>
      <c r="X766" s="35"/>
      <c r="Y766" s="35"/>
      <c r="Z766" s="35"/>
      <c r="AA766" s="35"/>
    </row>
    <row r="767" ht="75.0" customHeight="1">
      <c r="A767" s="35"/>
      <c r="B767" s="35"/>
      <c r="C767" s="35"/>
      <c r="D767" s="35"/>
      <c r="E767" s="35"/>
      <c r="F767" s="35"/>
      <c r="G767" s="35"/>
      <c r="H767" s="35"/>
      <c r="I767" s="35"/>
      <c r="J767" s="35"/>
      <c r="K767" s="35"/>
      <c r="L767" s="35"/>
      <c r="M767" s="35"/>
      <c r="N767" s="35"/>
      <c r="O767" s="35"/>
      <c r="P767" s="56"/>
      <c r="Q767" s="35"/>
      <c r="R767" s="56"/>
      <c r="S767" s="35"/>
      <c r="T767" s="35"/>
      <c r="U767" s="35"/>
      <c r="V767" s="35"/>
      <c r="W767" s="35"/>
      <c r="X767" s="35"/>
      <c r="Y767" s="35"/>
      <c r="Z767" s="35"/>
      <c r="AA767" s="35"/>
    </row>
    <row r="768" ht="75.0" customHeight="1">
      <c r="A768" s="35"/>
      <c r="B768" s="35"/>
      <c r="C768" s="35"/>
      <c r="D768" s="35"/>
      <c r="E768" s="35"/>
      <c r="F768" s="35"/>
      <c r="G768" s="35"/>
      <c r="H768" s="35"/>
      <c r="I768" s="35"/>
      <c r="J768" s="35"/>
      <c r="K768" s="35"/>
      <c r="L768" s="35"/>
      <c r="M768" s="35"/>
      <c r="N768" s="35"/>
      <c r="O768" s="35"/>
      <c r="P768" s="56"/>
      <c r="Q768" s="35"/>
      <c r="R768" s="56"/>
      <c r="S768" s="35"/>
      <c r="T768" s="35"/>
      <c r="U768" s="35"/>
      <c r="V768" s="35"/>
      <c r="W768" s="35"/>
      <c r="X768" s="35"/>
      <c r="Y768" s="35"/>
      <c r="Z768" s="35"/>
      <c r="AA768" s="35"/>
    </row>
    <row r="769" ht="75.0" customHeight="1">
      <c r="A769" s="35"/>
      <c r="B769" s="35"/>
      <c r="C769" s="35"/>
      <c r="D769" s="35"/>
      <c r="E769" s="35"/>
      <c r="F769" s="35"/>
      <c r="G769" s="35"/>
      <c r="H769" s="35"/>
      <c r="I769" s="35"/>
      <c r="J769" s="35"/>
      <c r="K769" s="35"/>
      <c r="L769" s="35"/>
      <c r="M769" s="35"/>
      <c r="N769" s="35"/>
      <c r="O769" s="35"/>
      <c r="P769" s="56"/>
      <c r="Q769" s="35"/>
      <c r="R769" s="56"/>
      <c r="S769" s="35"/>
      <c r="T769" s="35"/>
      <c r="U769" s="35"/>
      <c r="V769" s="35"/>
      <c r="W769" s="35"/>
      <c r="X769" s="35"/>
      <c r="Y769" s="35"/>
      <c r="Z769" s="35"/>
      <c r="AA769" s="35"/>
    </row>
    <row r="770" ht="75.0" customHeight="1">
      <c r="A770" s="35"/>
      <c r="B770" s="35"/>
      <c r="C770" s="35"/>
      <c r="D770" s="35"/>
      <c r="E770" s="35"/>
      <c r="F770" s="35"/>
      <c r="G770" s="35"/>
      <c r="H770" s="35"/>
      <c r="I770" s="35"/>
      <c r="J770" s="35"/>
      <c r="K770" s="35"/>
      <c r="L770" s="35"/>
      <c r="M770" s="35"/>
      <c r="N770" s="35"/>
      <c r="O770" s="35"/>
      <c r="P770" s="56"/>
      <c r="Q770" s="35"/>
      <c r="R770" s="56"/>
      <c r="S770" s="35"/>
      <c r="T770" s="35"/>
      <c r="U770" s="35"/>
      <c r="V770" s="35"/>
      <c r="W770" s="35"/>
      <c r="X770" s="35"/>
      <c r="Y770" s="35"/>
      <c r="Z770" s="35"/>
      <c r="AA770" s="35"/>
    </row>
    <row r="771" ht="75.0" customHeight="1">
      <c r="A771" s="35"/>
      <c r="B771" s="35"/>
      <c r="C771" s="35"/>
      <c r="D771" s="35"/>
      <c r="E771" s="35"/>
      <c r="F771" s="35"/>
      <c r="G771" s="35"/>
      <c r="H771" s="35"/>
      <c r="I771" s="35"/>
      <c r="J771" s="35"/>
      <c r="K771" s="35"/>
      <c r="L771" s="35"/>
      <c r="M771" s="35"/>
      <c r="N771" s="35"/>
      <c r="O771" s="35"/>
      <c r="P771" s="56"/>
      <c r="Q771" s="35"/>
      <c r="R771" s="56"/>
      <c r="S771" s="35"/>
      <c r="T771" s="35"/>
      <c r="U771" s="35"/>
      <c r="V771" s="35"/>
      <c r="W771" s="35"/>
      <c r="X771" s="35"/>
      <c r="Y771" s="35"/>
      <c r="Z771" s="35"/>
      <c r="AA771" s="35"/>
    </row>
    <row r="772" ht="75.0" customHeight="1">
      <c r="A772" s="35"/>
      <c r="B772" s="35"/>
      <c r="C772" s="35"/>
      <c r="D772" s="35"/>
      <c r="E772" s="35"/>
      <c r="F772" s="35"/>
      <c r="G772" s="35"/>
      <c r="H772" s="35"/>
      <c r="I772" s="35"/>
      <c r="J772" s="35"/>
      <c r="K772" s="35"/>
      <c r="L772" s="35"/>
      <c r="M772" s="35"/>
      <c r="N772" s="35"/>
      <c r="O772" s="35"/>
      <c r="P772" s="56"/>
      <c r="Q772" s="35"/>
      <c r="R772" s="56"/>
      <c r="S772" s="35"/>
      <c r="T772" s="35"/>
      <c r="U772" s="35"/>
      <c r="V772" s="35"/>
      <c r="W772" s="35"/>
      <c r="X772" s="35"/>
      <c r="Y772" s="35"/>
      <c r="Z772" s="35"/>
      <c r="AA772" s="35"/>
    </row>
    <row r="773" ht="75.0" customHeight="1">
      <c r="A773" s="35"/>
      <c r="B773" s="35"/>
      <c r="C773" s="35"/>
      <c r="D773" s="35"/>
      <c r="E773" s="35"/>
      <c r="F773" s="35"/>
      <c r="G773" s="35"/>
      <c r="H773" s="35"/>
      <c r="I773" s="35"/>
      <c r="J773" s="35"/>
      <c r="K773" s="35"/>
      <c r="L773" s="35"/>
      <c r="M773" s="35"/>
      <c r="N773" s="35"/>
      <c r="O773" s="35"/>
      <c r="P773" s="56"/>
      <c r="Q773" s="35"/>
      <c r="R773" s="56"/>
      <c r="S773" s="35"/>
      <c r="T773" s="35"/>
      <c r="U773" s="35"/>
      <c r="V773" s="35"/>
      <c r="W773" s="35"/>
      <c r="X773" s="35"/>
      <c r="Y773" s="35"/>
      <c r="Z773" s="35"/>
      <c r="AA773" s="35"/>
    </row>
    <row r="774" ht="75.0" customHeight="1">
      <c r="A774" s="35"/>
      <c r="B774" s="35"/>
      <c r="C774" s="35"/>
      <c r="D774" s="35"/>
      <c r="E774" s="35"/>
      <c r="F774" s="35"/>
      <c r="G774" s="35"/>
      <c r="H774" s="35"/>
      <c r="I774" s="35"/>
      <c r="J774" s="35"/>
      <c r="K774" s="35"/>
      <c r="L774" s="35"/>
      <c r="M774" s="35"/>
      <c r="N774" s="35"/>
      <c r="O774" s="35"/>
      <c r="P774" s="56"/>
      <c r="Q774" s="35"/>
      <c r="R774" s="56"/>
      <c r="S774" s="35"/>
      <c r="T774" s="35"/>
      <c r="U774" s="35"/>
      <c r="V774" s="35"/>
      <c r="W774" s="35"/>
      <c r="X774" s="35"/>
      <c r="Y774" s="35"/>
      <c r="Z774" s="35"/>
      <c r="AA774" s="35"/>
    </row>
    <row r="775" ht="75.0" customHeight="1">
      <c r="A775" s="35"/>
      <c r="B775" s="35"/>
      <c r="C775" s="35"/>
      <c r="D775" s="35"/>
      <c r="E775" s="35"/>
      <c r="F775" s="35"/>
      <c r="G775" s="35"/>
      <c r="H775" s="35"/>
      <c r="I775" s="35"/>
      <c r="J775" s="35"/>
      <c r="K775" s="35"/>
      <c r="L775" s="35"/>
      <c r="M775" s="35"/>
      <c r="N775" s="35"/>
      <c r="O775" s="35"/>
      <c r="P775" s="56"/>
      <c r="Q775" s="35"/>
      <c r="R775" s="56"/>
      <c r="S775" s="35"/>
      <c r="T775" s="35"/>
      <c r="U775" s="35"/>
      <c r="V775" s="35"/>
      <c r="W775" s="35"/>
      <c r="X775" s="35"/>
      <c r="Y775" s="35"/>
      <c r="Z775" s="35"/>
      <c r="AA775" s="35"/>
    </row>
    <row r="776" ht="75.0" customHeight="1">
      <c r="A776" s="35"/>
      <c r="B776" s="35"/>
      <c r="C776" s="35"/>
      <c r="D776" s="35"/>
      <c r="E776" s="35"/>
      <c r="F776" s="35"/>
      <c r="G776" s="35"/>
      <c r="H776" s="35"/>
      <c r="I776" s="35"/>
      <c r="J776" s="35"/>
      <c r="K776" s="35"/>
      <c r="L776" s="35"/>
      <c r="M776" s="35"/>
      <c r="N776" s="35"/>
      <c r="O776" s="35"/>
      <c r="P776" s="56"/>
      <c r="Q776" s="35"/>
      <c r="R776" s="56"/>
      <c r="S776" s="35"/>
      <c r="T776" s="35"/>
      <c r="U776" s="35"/>
      <c r="V776" s="35"/>
      <c r="W776" s="35"/>
      <c r="X776" s="35"/>
      <c r="Y776" s="35"/>
      <c r="Z776" s="35"/>
      <c r="AA776" s="35"/>
    </row>
    <row r="777" ht="75.0" customHeight="1">
      <c r="A777" s="35"/>
      <c r="B777" s="35"/>
      <c r="C777" s="35"/>
      <c r="D777" s="35"/>
      <c r="E777" s="35"/>
      <c r="F777" s="35"/>
      <c r="G777" s="35"/>
      <c r="H777" s="35"/>
      <c r="I777" s="35"/>
      <c r="J777" s="35"/>
      <c r="K777" s="35"/>
      <c r="L777" s="35"/>
      <c r="M777" s="35"/>
      <c r="N777" s="35"/>
      <c r="O777" s="35"/>
      <c r="P777" s="56"/>
      <c r="Q777" s="35"/>
      <c r="R777" s="56"/>
      <c r="S777" s="35"/>
      <c r="T777" s="35"/>
      <c r="U777" s="35"/>
      <c r="V777" s="35"/>
      <c r="W777" s="35"/>
      <c r="X777" s="35"/>
      <c r="Y777" s="35"/>
      <c r="Z777" s="35"/>
      <c r="AA777" s="35"/>
    </row>
    <row r="778" ht="75.0" customHeight="1">
      <c r="A778" s="35"/>
      <c r="B778" s="35"/>
      <c r="C778" s="35"/>
      <c r="D778" s="35"/>
      <c r="E778" s="35"/>
      <c r="F778" s="35"/>
      <c r="G778" s="35"/>
      <c r="H778" s="35"/>
      <c r="I778" s="35"/>
      <c r="J778" s="35"/>
      <c r="K778" s="35"/>
      <c r="L778" s="35"/>
      <c r="M778" s="35"/>
      <c r="N778" s="35"/>
      <c r="O778" s="35"/>
      <c r="P778" s="56"/>
      <c r="Q778" s="35"/>
      <c r="R778" s="56"/>
      <c r="S778" s="35"/>
      <c r="T778" s="35"/>
      <c r="U778" s="35"/>
      <c r="V778" s="35"/>
      <c r="W778" s="35"/>
      <c r="X778" s="35"/>
      <c r="Y778" s="35"/>
      <c r="Z778" s="35"/>
      <c r="AA778" s="35"/>
    </row>
    <row r="779" ht="75.0" customHeight="1">
      <c r="A779" s="35"/>
      <c r="B779" s="35"/>
      <c r="C779" s="35"/>
      <c r="D779" s="35"/>
      <c r="E779" s="35"/>
      <c r="F779" s="35"/>
      <c r="G779" s="35"/>
      <c r="H779" s="35"/>
      <c r="I779" s="35"/>
      <c r="J779" s="35"/>
      <c r="K779" s="35"/>
      <c r="L779" s="35"/>
      <c r="M779" s="35"/>
      <c r="N779" s="35"/>
      <c r="O779" s="35"/>
      <c r="P779" s="56"/>
      <c r="Q779" s="35"/>
      <c r="R779" s="56"/>
      <c r="S779" s="35"/>
      <c r="T779" s="35"/>
      <c r="U779" s="35"/>
      <c r="V779" s="35"/>
      <c r="W779" s="35"/>
      <c r="X779" s="35"/>
      <c r="Y779" s="35"/>
      <c r="Z779" s="35"/>
      <c r="AA779" s="35"/>
    </row>
    <row r="780" ht="75.0" customHeight="1">
      <c r="A780" s="35"/>
      <c r="B780" s="35"/>
      <c r="C780" s="35"/>
      <c r="D780" s="35"/>
      <c r="E780" s="35"/>
      <c r="F780" s="35"/>
      <c r="G780" s="35"/>
      <c r="H780" s="35"/>
      <c r="I780" s="35"/>
      <c r="J780" s="35"/>
      <c r="K780" s="35"/>
      <c r="L780" s="35"/>
      <c r="M780" s="35"/>
      <c r="N780" s="35"/>
      <c r="O780" s="35"/>
      <c r="P780" s="56"/>
      <c r="Q780" s="35"/>
      <c r="R780" s="56"/>
      <c r="S780" s="35"/>
      <c r="T780" s="35"/>
      <c r="U780" s="35"/>
      <c r="V780" s="35"/>
      <c r="W780" s="35"/>
      <c r="X780" s="35"/>
      <c r="Y780" s="35"/>
      <c r="Z780" s="35"/>
      <c r="AA780" s="35"/>
    </row>
    <row r="781" ht="75.0" customHeight="1">
      <c r="A781" s="35"/>
      <c r="B781" s="35"/>
      <c r="C781" s="35"/>
      <c r="D781" s="35"/>
      <c r="E781" s="35"/>
      <c r="F781" s="35"/>
      <c r="G781" s="35"/>
      <c r="H781" s="35"/>
      <c r="I781" s="35"/>
      <c r="J781" s="35"/>
      <c r="K781" s="35"/>
      <c r="L781" s="35"/>
      <c r="M781" s="35"/>
      <c r="N781" s="35"/>
      <c r="O781" s="35"/>
      <c r="P781" s="56"/>
      <c r="Q781" s="35"/>
      <c r="R781" s="56"/>
      <c r="S781" s="35"/>
      <c r="T781" s="35"/>
      <c r="U781" s="35"/>
      <c r="V781" s="35"/>
      <c r="W781" s="35"/>
      <c r="X781" s="35"/>
      <c r="Y781" s="35"/>
      <c r="Z781" s="35"/>
      <c r="AA781" s="35"/>
    </row>
    <row r="782" ht="75.0" customHeight="1">
      <c r="A782" s="35"/>
      <c r="B782" s="35"/>
      <c r="C782" s="35"/>
      <c r="D782" s="35"/>
      <c r="E782" s="35"/>
      <c r="F782" s="35"/>
      <c r="G782" s="35"/>
      <c r="H782" s="35"/>
      <c r="I782" s="35"/>
      <c r="J782" s="35"/>
      <c r="K782" s="35"/>
      <c r="L782" s="35"/>
      <c r="M782" s="35"/>
      <c r="N782" s="35"/>
      <c r="O782" s="35"/>
      <c r="P782" s="56"/>
      <c r="Q782" s="35"/>
      <c r="R782" s="56"/>
      <c r="S782" s="35"/>
      <c r="T782" s="35"/>
      <c r="U782" s="35"/>
      <c r="V782" s="35"/>
      <c r="W782" s="35"/>
      <c r="X782" s="35"/>
      <c r="Y782" s="35"/>
      <c r="Z782" s="35"/>
      <c r="AA782" s="35"/>
    </row>
    <row r="783" ht="75.0" customHeight="1">
      <c r="A783" s="35"/>
      <c r="B783" s="35"/>
      <c r="C783" s="35"/>
      <c r="D783" s="35"/>
      <c r="E783" s="35"/>
      <c r="F783" s="35"/>
      <c r="G783" s="35"/>
      <c r="H783" s="35"/>
      <c r="I783" s="35"/>
      <c r="J783" s="35"/>
      <c r="K783" s="35"/>
      <c r="L783" s="35"/>
      <c r="M783" s="35"/>
      <c r="N783" s="35"/>
      <c r="O783" s="35"/>
      <c r="P783" s="56"/>
      <c r="Q783" s="35"/>
      <c r="R783" s="56"/>
      <c r="S783" s="35"/>
      <c r="T783" s="35"/>
      <c r="U783" s="35"/>
      <c r="V783" s="35"/>
      <c r="W783" s="35"/>
      <c r="X783" s="35"/>
      <c r="Y783" s="35"/>
      <c r="Z783" s="35"/>
      <c r="AA783" s="35"/>
    </row>
    <row r="784" ht="75.0" customHeight="1">
      <c r="A784" s="35"/>
      <c r="B784" s="35"/>
      <c r="C784" s="35"/>
      <c r="D784" s="35"/>
      <c r="E784" s="35"/>
      <c r="F784" s="35"/>
      <c r="G784" s="35"/>
      <c r="H784" s="35"/>
      <c r="I784" s="35"/>
      <c r="J784" s="35"/>
      <c r="K784" s="35"/>
      <c r="L784" s="35"/>
      <c r="M784" s="35"/>
      <c r="N784" s="35"/>
      <c r="O784" s="35"/>
      <c r="P784" s="56"/>
      <c r="Q784" s="35"/>
      <c r="R784" s="56"/>
      <c r="S784" s="35"/>
      <c r="T784" s="35"/>
      <c r="U784" s="35"/>
      <c r="V784" s="35"/>
      <c r="W784" s="35"/>
      <c r="X784" s="35"/>
      <c r="Y784" s="35"/>
      <c r="Z784" s="35"/>
      <c r="AA784" s="35"/>
    </row>
    <row r="785" ht="75.0" customHeight="1">
      <c r="A785" s="35"/>
      <c r="B785" s="35"/>
      <c r="C785" s="35"/>
      <c r="D785" s="35"/>
      <c r="E785" s="35"/>
      <c r="F785" s="35"/>
      <c r="G785" s="35"/>
      <c r="H785" s="35"/>
      <c r="I785" s="35"/>
      <c r="J785" s="35"/>
      <c r="K785" s="35"/>
      <c r="L785" s="35"/>
      <c r="M785" s="35"/>
      <c r="N785" s="35"/>
      <c r="O785" s="35"/>
      <c r="P785" s="56"/>
      <c r="Q785" s="35"/>
      <c r="R785" s="56"/>
      <c r="S785" s="35"/>
      <c r="T785" s="35"/>
      <c r="U785" s="35"/>
      <c r="V785" s="35"/>
      <c r="W785" s="35"/>
      <c r="X785" s="35"/>
      <c r="Y785" s="35"/>
      <c r="Z785" s="35"/>
      <c r="AA785" s="35"/>
    </row>
    <row r="786" ht="75.0" customHeight="1">
      <c r="A786" s="35"/>
      <c r="B786" s="35"/>
      <c r="C786" s="35"/>
      <c r="D786" s="35"/>
      <c r="E786" s="35"/>
      <c r="F786" s="35"/>
      <c r="G786" s="35"/>
      <c r="H786" s="35"/>
      <c r="I786" s="35"/>
      <c r="J786" s="35"/>
      <c r="K786" s="35"/>
      <c r="L786" s="35"/>
      <c r="M786" s="35"/>
      <c r="N786" s="35"/>
      <c r="O786" s="35"/>
      <c r="P786" s="56"/>
      <c r="Q786" s="35"/>
      <c r="R786" s="56"/>
      <c r="S786" s="35"/>
      <c r="T786" s="35"/>
      <c r="U786" s="35"/>
      <c r="V786" s="35"/>
      <c r="W786" s="35"/>
      <c r="X786" s="35"/>
      <c r="Y786" s="35"/>
      <c r="Z786" s="35"/>
      <c r="AA786" s="35"/>
    </row>
    <row r="787" ht="75.0" customHeight="1">
      <c r="A787" s="35"/>
      <c r="B787" s="35"/>
      <c r="C787" s="35"/>
      <c r="D787" s="35"/>
      <c r="E787" s="35"/>
      <c r="F787" s="35"/>
      <c r="G787" s="35"/>
      <c r="H787" s="35"/>
      <c r="I787" s="35"/>
      <c r="J787" s="35"/>
      <c r="K787" s="35"/>
      <c r="L787" s="35"/>
      <c r="M787" s="35"/>
      <c r="N787" s="35"/>
      <c r="O787" s="35"/>
      <c r="P787" s="56"/>
      <c r="Q787" s="35"/>
      <c r="R787" s="56"/>
      <c r="S787" s="35"/>
      <c r="T787" s="35"/>
      <c r="U787" s="35"/>
      <c r="V787" s="35"/>
      <c r="W787" s="35"/>
      <c r="X787" s="35"/>
      <c r="Y787" s="35"/>
      <c r="Z787" s="35"/>
      <c r="AA787" s="35"/>
    </row>
    <row r="788" ht="75.0" customHeight="1">
      <c r="A788" s="35"/>
      <c r="B788" s="35"/>
      <c r="C788" s="35"/>
      <c r="D788" s="35"/>
      <c r="E788" s="35"/>
      <c r="F788" s="35"/>
      <c r="G788" s="35"/>
      <c r="H788" s="35"/>
      <c r="I788" s="35"/>
      <c r="J788" s="35"/>
      <c r="K788" s="35"/>
      <c r="L788" s="35"/>
      <c r="M788" s="35"/>
      <c r="N788" s="35"/>
      <c r="O788" s="35"/>
      <c r="P788" s="56"/>
      <c r="Q788" s="35"/>
      <c r="R788" s="56"/>
      <c r="S788" s="35"/>
      <c r="T788" s="35"/>
      <c r="U788" s="35"/>
      <c r="V788" s="35"/>
      <c r="W788" s="35"/>
      <c r="X788" s="35"/>
      <c r="Y788" s="35"/>
      <c r="Z788" s="35"/>
      <c r="AA788" s="35"/>
    </row>
    <row r="789" ht="75.0" customHeight="1">
      <c r="A789" s="35"/>
      <c r="B789" s="35"/>
      <c r="C789" s="35"/>
      <c r="D789" s="35"/>
      <c r="E789" s="35"/>
      <c r="F789" s="35"/>
      <c r="G789" s="35"/>
      <c r="H789" s="35"/>
      <c r="I789" s="35"/>
      <c r="J789" s="35"/>
      <c r="K789" s="35"/>
      <c r="L789" s="35"/>
      <c r="M789" s="35"/>
      <c r="N789" s="35"/>
      <c r="O789" s="35"/>
      <c r="P789" s="56"/>
      <c r="Q789" s="35"/>
      <c r="R789" s="56"/>
      <c r="S789" s="35"/>
      <c r="T789" s="35"/>
      <c r="U789" s="35"/>
      <c r="V789" s="35"/>
      <c r="W789" s="35"/>
      <c r="X789" s="35"/>
      <c r="Y789" s="35"/>
      <c r="Z789" s="35"/>
      <c r="AA789" s="35"/>
    </row>
    <row r="790" ht="75.0" customHeight="1">
      <c r="A790" s="35"/>
      <c r="B790" s="35"/>
      <c r="C790" s="35"/>
      <c r="D790" s="35"/>
      <c r="E790" s="35"/>
      <c r="F790" s="35"/>
      <c r="G790" s="35"/>
      <c r="H790" s="35"/>
      <c r="I790" s="35"/>
      <c r="J790" s="35"/>
      <c r="K790" s="35"/>
      <c r="L790" s="35"/>
      <c r="M790" s="35"/>
      <c r="N790" s="35"/>
      <c r="O790" s="35"/>
      <c r="P790" s="56"/>
      <c r="Q790" s="35"/>
      <c r="R790" s="56"/>
      <c r="S790" s="35"/>
      <c r="T790" s="35"/>
      <c r="U790" s="35"/>
      <c r="V790" s="35"/>
      <c r="W790" s="35"/>
      <c r="X790" s="35"/>
      <c r="Y790" s="35"/>
      <c r="Z790" s="35"/>
      <c r="AA790" s="35"/>
    </row>
    <row r="791" ht="75.0" customHeight="1">
      <c r="A791" s="35"/>
      <c r="B791" s="35"/>
      <c r="C791" s="35"/>
      <c r="D791" s="35"/>
      <c r="E791" s="35"/>
      <c r="F791" s="35"/>
      <c r="G791" s="35"/>
      <c r="H791" s="35"/>
      <c r="I791" s="35"/>
      <c r="J791" s="35"/>
      <c r="K791" s="35"/>
      <c r="L791" s="35"/>
      <c r="M791" s="35"/>
      <c r="N791" s="35"/>
      <c r="O791" s="35"/>
      <c r="P791" s="56"/>
      <c r="Q791" s="35"/>
      <c r="R791" s="56"/>
      <c r="S791" s="35"/>
      <c r="T791" s="35"/>
      <c r="U791" s="35"/>
      <c r="V791" s="35"/>
      <c r="W791" s="35"/>
      <c r="X791" s="35"/>
      <c r="Y791" s="35"/>
      <c r="Z791" s="35"/>
      <c r="AA791" s="35"/>
    </row>
    <row r="792" ht="75.0" customHeight="1">
      <c r="A792" s="35"/>
      <c r="B792" s="35"/>
      <c r="C792" s="35"/>
      <c r="D792" s="35"/>
      <c r="E792" s="35"/>
      <c r="F792" s="35"/>
      <c r="G792" s="35"/>
      <c r="H792" s="35"/>
      <c r="I792" s="35"/>
      <c r="J792" s="35"/>
      <c r="K792" s="35"/>
      <c r="L792" s="35"/>
      <c r="M792" s="35"/>
      <c r="N792" s="35"/>
      <c r="O792" s="35"/>
      <c r="P792" s="56"/>
      <c r="Q792" s="35"/>
      <c r="R792" s="56"/>
      <c r="S792" s="35"/>
      <c r="T792" s="35"/>
      <c r="U792" s="35"/>
      <c r="V792" s="35"/>
      <c r="W792" s="35"/>
      <c r="X792" s="35"/>
      <c r="Y792" s="35"/>
      <c r="Z792" s="35"/>
      <c r="AA792" s="35"/>
    </row>
    <row r="793" ht="75.0" customHeight="1">
      <c r="A793" s="35"/>
      <c r="B793" s="35"/>
      <c r="C793" s="35"/>
      <c r="D793" s="35"/>
      <c r="E793" s="35"/>
      <c r="F793" s="35"/>
      <c r="G793" s="35"/>
      <c r="H793" s="35"/>
      <c r="I793" s="35"/>
      <c r="J793" s="35"/>
      <c r="K793" s="35"/>
      <c r="L793" s="35"/>
      <c r="M793" s="35"/>
      <c r="N793" s="35"/>
      <c r="O793" s="35"/>
      <c r="P793" s="56"/>
      <c r="Q793" s="35"/>
      <c r="R793" s="56"/>
      <c r="S793" s="35"/>
      <c r="T793" s="35"/>
      <c r="U793" s="35"/>
      <c r="V793" s="35"/>
      <c r="W793" s="35"/>
      <c r="X793" s="35"/>
      <c r="Y793" s="35"/>
      <c r="Z793" s="35"/>
      <c r="AA793" s="35"/>
    </row>
    <row r="794" ht="75.0" customHeight="1">
      <c r="A794" s="35"/>
      <c r="B794" s="35"/>
      <c r="C794" s="35"/>
      <c r="D794" s="35"/>
      <c r="E794" s="35"/>
      <c r="F794" s="35"/>
      <c r="G794" s="35"/>
      <c r="H794" s="35"/>
      <c r="I794" s="35"/>
      <c r="J794" s="35"/>
      <c r="K794" s="35"/>
      <c r="L794" s="35"/>
      <c r="M794" s="35"/>
      <c r="N794" s="35"/>
      <c r="O794" s="35"/>
      <c r="P794" s="56"/>
      <c r="Q794" s="35"/>
      <c r="R794" s="56"/>
      <c r="S794" s="35"/>
      <c r="T794" s="35"/>
      <c r="U794" s="35"/>
      <c r="V794" s="35"/>
      <c r="W794" s="35"/>
      <c r="X794" s="35"/>
      <c r="Y794" s="35"/>
      <c r="Z794" s="35"/>
      <c r="AA794" s="35"/>
    </row>
    <row r="795" ht="75.0" customHeight="1">
      <c r="A795" s="35"/>
      <c r="B795" s="35"/>
      <c r="C795" s="35"/>
      <c r="D795" s="35"/>
      <c r="E795" s="35"/>
      <c r="F795" s="35"/>
      <c r="G795" s="35"/>
      <c r="H795" s="35"/>
      <c r="I795" s="35"/>
      <c r="J795" s="35"/>
      <c r="K795" s="35"/>
      <c r="L795" s="35"/>
      <c r="M795" s="35"/>
      <c r="N795" s="35"/>
      <c r="O795" s="35"/>
      <c r="P795" s="56"/>
      <c r="Q795" s="35"/>
      <c r="R795" s="56"/>
      <c r="S795" s="35"/>
      <c r="T795" s="35"/>
      <c r="U795" s="35"/>
      <c r="V795" s="35"/>
      <c r="W795" s="35"/>
      <c r="X795" s="35"/>
      <c r="Y795" s="35"/>
      <c r="Z795" s="35"/>
      <c r="AA795" s="35"/>
    </row>
    <row r="796" ht="75.0" customHeight="1">
      <c r="A796" s="35"/>
      <c r="B796" s="35"/>
      <c r="C796" s="35"/>
      <c r="D796" s="35"/>
      <c r="E796" s="35"/>
      <c r="F796" s="35"/>
      <c r="G796" s="35"/>
      <c r="H796" s="35"/>
      <c r="I796" s="35"/>
      <c r="J796" s="35"/>
      <c r="K796" s="35"/>
      <c r="L796" s="35"/>
      <c r="M796" s="35"/>
      <c r="N796" s="35"/>
      <c r="O796" s="35"/>
      <c r="P796" s="56"/>
      <c r="Q796" s="35"/>
      <c r="R796" s="56"/>
      <c r="S796" s="35"/>
      <c r="T796" s="35"/>
      <c r="U796" s="35"/>
      <c r="V796" s="35"/>
      <c r="W796" s="35"/>
      <c r="X796" s="35"/>
      <c r="Y796" s="35"/>
      <c r="Z796" s="35"/>
      <c r="AA796" s="35"/>
    </row>
    <row r="797" ht="75.0" customHeight="1">
      <c r="A797" s="35"/>
      <c r="B797" s="35"/>
      <c r="C797" s="35"/>
      <c r="D797" s="35"/>
      <c r="E797" s="35"/>
      <c r="F797" s="35"/>
      <c r="G797" s="35"/>
      <c r="H797" s="35"/>
      <c r="I797" s="35"/>
      <c r="J797" s="35"/>
      <c r="K797" s="35"/>
      <c r="L797" s="35"/>
      <c r="M797" s="35"/>
      <c r="N797" s="35"/>
      <c r="O797" s="35"/>
      <c r="P797" s="56"/>
      <c r="Q797" s="35"/>
      <c r="R797" s="56"/>
      <c r="S797" s="35"/>
      <c r="T797" s="35"/>
      <c r="U797" s="35"/>
      <c r="V797" s="35"/>
      <c r="W797" s="35"/>
      <c r="X797" s="35"/>
      <c r="Y797" s="35"/>
      <c r="Z797" s="35"/>
      <c r="AA797" s="35"/>
    </row>
    <row r="798" ht="75.0" customHeight="1">
      <c r="A798" s="35"/>
      <c r="B798" s="35"/>
      <c r="C798" s="35"/>
      <c r="D798" s="35"/>
      <c r="E798" s="35"/>
      <c r="F798" s="35"/>
      <c r="G798" s="35"/>
      <c r="H798" s="35"/>
      <c r="I798" s="35"/>
      <c r="J798" s="35"/>
      <c r="K798" s="35"/>
      <c r="L798" s="35"/>
      <c r="M798" s="35"/>
      <c r="N798" s="35"/>
      <c r="O798" s="35"/>
      <c r="P798" s="56"/>
      <c r="Q798" s="35"/>
      <c r="R798" s="56"/>
      <c r="S798" s="35"/>
      <c r="T798" s="35"/>
      <c r="U798" s="35"/>
      <c r="V798" s="35"/>
      <c r="W798" s="35"/>
      <c r="X798" s="35"/>
      <c r="Y798" s="35"/>
      <c r="Z798" s="35"/>
      <c r="AA798" s="35"/>
    </row>
    <row r="799" ht="75.0" customHeight="1">
      <c r="A799" s="35"/>
      <c r="B799" s="35"/>
      <c r="C799" s="35"/>
      <c r="D799" s="35"/>
      <c r="E799" s="35"/>
      <c r="F799" s="35"/>
      <c r="G799" s="35"/>
      <c r="H799" s="35"/>
      <c r="I799" s="35"/>
      <c r="J799" s="35"/>
      <c r="K799" s="35"/>
      <c r="L799" s="35"/>
      <c r="M799" s="35"/>
      <c r="N799" s="35"/>
      <c r="O799" s="35"/>
      <c r="P799" s="56"/>
      <c r="Q799" s="35"/>
      <c r="R799" s="56"/>
      <c r="S799" s="35"/>
      <c r="T799" s="35"/>
      <c r="U799" s="35"/>
      <c r="V799" s="35"/>
      <c r="W799" s="35"/>
      <c r="X799" s="35"/>
      <c r="Y799" s="35"/>
      <c r="Z799" s="35"/>
      <c r="AA799" s="35"/>
    </row>
    <row r="800" ht="75.0" customHeight="1">
      <c r="A800" s="35"/>
      <c r="B800" s="35"/>
      <c r="C800" s="35"/>
      <c r="D800" s="35"/>
      <c r="E800" s="35"/>
      <c r="F800" s="35"/>
      <c r="G800" s="35"/>
      <c r="H800" s="35"/>
      <c r="I800" s="35"/>
      <c r="J800" s="35"/>
      <c r="K800" s="35"/>
      <c r="L800" s="35"/>
      <c r="M800" s="35"/>
      <c r="N800" s="35"/>
      <c r="O800" s="35"/>
      <c r="P800" s="56"/>
      <c r="Q800" s="35"/>
      <c r="R800" s="56"/>
      <c r="S800" s="35"/>
      <c r="T800" s="35"/>
      <c r="U800" s="35"/>
      <c r="V800" s="35"/>
      <c r="W800" s="35"/>
      <c r="X800" s="35"/>
      <c r="Y800" s="35"/>
      <c r="Z800" s="35"/>
      <c r="AA800" s="35"/>
    </row>
    <row r="801" ht="75.0" customHeight="1">
      <c r="A801" s="35"/>
      <c r="B801" s="35"/>
      <c r="C801" s="35"/>
      <c r="D801" s="35"/>
      <c r="E801" s="35"/>
      <c r="F801" s="35"/>
      <c r="G801" s="35"/>
      <c r="H801" s="35"/>
      <c r="I801" s="35"/>
      <c r="J801" s="35"/>
      <c r="K801" s="35"/>
      <c r="L801" s="35"/>
      <c r="M801" s="35"/>
      <c r="N801" s="35"/>
      <c r="O801" s="35"/>
      <c r="P801" s="56"/>
      <c r="Q801" s="35"/>
      <c r="R801" s="56"/>
      <c r="S801" s="35"/>
      <c r="T801" s="35"/>
      <c r="U801" s="35"/>
      <c r="V801" s="35"/>
      <c r="W801" s="35"/>
      <c r="X801" s="35"/>
      <c r="Y801" s="35"/>
      <c r="Z801" s="35"/>
      <c r="AA801" s="35"/>
    </row>
    <row r="802" ht="75.0" customHeight="1">
      <c r="A802" s="35"/>
      <c r="B802" s="35"/>
      <c r="C802" s="35"/>
      <c r="D802" s="35"/>
      <c r="E802" s="35"/>
      <c r="F802" s="35"/>
      <c r="G802" s="35"/>
      <c r="H802" s="35"/>
      <c r="I802" s="35"/>
      <c r="J802" s="35"/>
      <c r="K802" s="35"/>
      <c r="L802" s="35"/>
      <c r="M802" s="35"/>
      <c r="N802" s="35"/>
      <c r="O802" s="35"/>
      <c r="P802" s="56"/>
      <c r="Q802" s="35"/>
      <c r="R802" s="56"/>
      <c r="S802" s="35"/>
      <c r="T802" s="35"/>
      <c r="U802" s="35"/>
      <c r="V802" s="35"/>
      <c r="W802" s="35"/>
      <c r="X802" s="35"/>
      <c r="Y802" s="35"/>
      <c r="Z802" s="35"/>
      <c r="AA802" s="35"/>
    </row>
    <row r="803" ht="75.0" customHeight="1">
      <c r="A803" s="35"/>
      <c r="B803" s="35"/>
      <c r="C803" s="35"/>
      <c r="D803" s="35"/>
      <c r="E803" s="35"/>
      <c r="F803" s="35"/>
      <c r="G803" s="35"/>
      <c r="H803" s="35"/>
      <c r="I803" s="35"/>
      <c r="J803" s="35"/>
      <c r="K803" s="35"/>
      <c r="L803" s="35"/>
      <c r="M803" s="35"/>
      <c r="N803" s="35"/>
      <c r="O803" s="35"/>
      <c r="P803" s="56"/>
      <c r="Q803" s="35"/>
      <c r="R803" s="56"/>
      <c r="S803" s="35"/>
      <c r="T803" s="35"/>
      <c r="U803" s="35"/>
      <c r="V803" s="35"/>
      <c r="W803" s="35"/>
      <c r="X803" s="35"/>
      <c r="Y803" s="35"/>
      <c r="Z803" s="35"/>
      <c r="AA803" s="35"/>
    </row>
    <row r="804" ht="75.0" customHeight="1">
      <c r="A804" s="35"/>
      <c r="B804" s="35"/>
      <c r="C804" s="35"/>
      <c r="D804" s="35"/>
      <c r="E804" s="35"/>
      <c r="F804" s="35"/>
      <c r="G804" s="35"/>
      <c r="H804" s="35"/>
      <c r="I804" s="35"/>
      <c r="J804" s="35"/>
      <c r="K804" s="35"/>
      <c r="L804" s="35"/>
      <c r="M804" s="35"/>
      <c r="N804" s="35"/>
      <c r="O804" s="35"/>
      <c r="P804" s="56"/>
      <c r="Q804" s="35"/>
      <c r="R804" s="56"/>
      <c r="S804" s="35"/>
      <c r="T804" s="35"/>
      <c r="U804" s="35"/>
      <c r="V804" s="35"/>
      <c r="W804" s="35"/>
      <c r="X804" s="35"/>
      <c r="Y804" s="35"/>
      <c r="Z804" s="35"/>
      <c r="AA804" s="35"/>
    </row>
    <row r="805" ht="75.0" customHeight="1">
      <c r="A805" s="35"/>
      <c r="B805" s="35"/>
      <c r="C805" s="35"/>
      <c r="D805" s="35"/>
      <c r="E805" s="35"/>
      <c r="F805" s="35"/>
      <c r="G805" s="35"/>
      <c r="H805" s="35"/>
      <c r="I805" s="35"/>
      <c r="J805" s="35"/>
      <c r="K805" s="35"/>
      <c r="L805" s="35"/>
      <c r="M805" s="35"/>
      <c r="N805" s="35"/>
      <c r="O805" s="35"/>
      <c r="P805" s="56"/>
      <c r="Q805" s="35"/>
      <c r="R805" s="56"/>
      <c r="S805" s="35"/>
      <c r="T805" s="35"/>
      <c r="U805" s="35"/>
      <c r="V805" s="35"/>
      <c r="W805" s="35"/>
      <c r="X805" s="35"/>
      <c r="Y805" s="35"/>
      <c r="Z805" s="35"/>
      <c r="AA805" s="35"/>
    </row>
    <row r="806" ht="75.0" customHeight="1">
      <c r="A806" s="35"/>
      <c r="B806" s="35"/>
      <c r="C806" s="35"/>
      <c r="D806" s="35"/>
      <c r="E806" s="35"/>
      <c r="F806" s="35"/>
      <c r="G806" s="35"/>
      <c r="H806" s="35"/>
      <c r="I806" s="35"/>
      <c r="J806" s="35"/>
      <c r="K806" s="35"/>
      <c r="L806" s="35"/>
      <c r="M806" s="35"/>
      <c r="N806" s="35"/>
      <c r="O806" s="35"/>
      <c r="P806" s="56"/>
      <c r="Q806" s="35"/>
      <c r="R806" s="56"/>
      <c r="S806" s="35"/>
      <c r="T806" s="35"/>
      <c r="U806" s="35"/>
      <c r="V806" s="35"/>
      <c r="W806" s="35"/>
      <c r="X806" s="35"/>
      <c r="Y806" s="35"/>
      <c r="Z806" s="35"/>
      <c r="AA806" s="35"/>
    </row>
    <row r="807" ht="75.0" customHeight="1">
      <c r="A807" s="35"/>
      <c r="B807" s="35"/>
      <c r="C807" s="35"/>
      <c r="D807" s="35"/>
      <c r="E807" s="35"/>
      <c r="F807" s="35"/>
      <c r="G807" s="35"/>
      <c r="H807" s="35"/>
      <c r="I807" s="35"/>
      <c r="J807" s="35"/>
      <c r="K807" s="35"/>
      <c r="L807" s="35"/>
      <c r="M807" s="35"/>
      <c r="N807" s="35"/>
      <c r="O807" s="35"/>
      <c r="P807" s="56"/>
      <c r="Q807" s="35"/>
      <c r="R807" s="56"/>
      <c r="S807" s="35"/>
      <c r="T807" s="35"/>
      <c r="U807" s="35"/>
      <c r="V807" s="35"/>
      <c r="W807" s="35"/>
      <c r="X807" s="35"/>
      <c r="Y807" s="35"/>
      <c r="Z807" s="35"/>
      <c r="AA807" s="35"/>
    </row>
    <row r="808" ht="75.0" customHeight="1">
      <c r="A808" s="35"/>
      <c r="B808" s="35"/>
      <c r="C808" s="35"/>
      <c r="D808" s="35"/>
      <c r="E808" s="35"/>
      <c r="F808" s="35"/>
      <c r="G808" s="35"/>
      <c r="H808" s="35"/>
      <c r="I808" s="35"/>
      <c r="J808" s="35"/>
      <c r="K808" s="35"/>
      <c r="L808" s="35"/>
      <c r="M808" s="35"/>
      <c r="N808" s="35"/>
      <c r="O808" s="35"/>
      <c r="P808" s="56"/>
      <c r="Q808" s="35"/>
      <c r="R808" s="56"/>
      <c r="S808" s="35"/>
      <c r="T808" s="35"/>
      <c r="U808" s="35"/>
      <c r="V808" s="35"/>
      <c r="W808" s="35"/>
      <c r="X808" s="35"/>
      <c r="Y808" s="35"/>
      <c r="Z808" s="35"/>
      <c r="AA808" s="35"/>
    </row>
    <row r="809" ht="75.0" customHeight="1">
      <c r="A809" s="35"/>
      <c r="B809" s="35"/>
      <c r="C809" s="35"/>
      <c r="D809" s="35"/>
      <c r="E809" s="35"/>
      <c r="F809" s="35"/>
      <c r="G809" s="35"/>
      <c r="H809" s="35"/>
      <c r="I809" s="35"/>
      <c r="J809" s="35"/>
      <c r="K809" s="35"/>
      <c r="L809" s="35"/>
      <c r="M809" s="35"/>
      <c r="N809" s="35"/>
      <c r="O809" s="35"/>
      <c r="P809" s="56"/>
      <c r="Q809" s="35"/>
      <c r="R809" s="56"/>
      <c r="S809" s="35"/>
      <c r="T809" s="35"/>
      <c r="U809" s="35"/>
      <c r="V809" s="35"/>
      <c r="W809" s="35"/>
      <c r="X809" s="35"/>
      <c r="Y809" s="35"/>
      <c r="Z809" s="35"/>
      <c r="AA809" s="35"/>
    </row>
    <row r="810" ht="75.0" customHeight="1">
      <c r="A810" s="35"/>
      <c r="B810" s="35"/>
      <c r="C810" s="35"/>
      <c r="D810" s="35"/>
      <c r="E810" s="35"/>
      <c r="F810" s="35"/>
      <c r="G810" s="35"/>
      <c r="H810" s="35"/>
      <c r="I810" s="35"/>
      <c r="J810" s="35"/>
      <c r="K810" s="35"/>
      <c r="L810" s="35"/>
      <c r="M810" s="35"/>
      <c r="N810" s="35"/>
      <c r="O810" s="35"/>
      <c r="P810" s="56"/>
      <c r="Q810" s="35"/>
      <c r="R810" s="56"/>
      <c r="S810" s="35"/>
      <c r="T810" s="35"/>
      <c r="U810" s="35"/>
      <c r="V810" s="35"/>
      <c r="W810" s="35"/>
      <c r="X810" s="35"/>
      <c r="Y810" s="35"/>
      <c r="Z810" s="35"/>
      <c r="AA810" s="35"/>
    </row>
    <row r="811" ht="75.0" customHeight="1">
      <c r="A811" s="35"/>
      <c r="B811" s="35"/>
      <c r="C811" s="35"/>
      <c r="D811" s="35"/>
      <c r="E811" s="35"/>
      <c r="F811" s="35"/>
      <c r="G811" s="35"/>
      <c r="H811" s="35"/>
      <c r="I811" s="35"/>
      <c r="J811" s="35"/>
      <c r="K811" s="35"/>
      <c r="L811" s="35"/>
      <c r="M811" s="35"/>
      <c r="N811" s="35"/>
      <c r="O811" s="35"/>
      <c r="P811" s="56"/>
      <c r="Q811" s="35"/>
      <c r="R811" s="56"/>
      <c r="S811" s="35"/>
      <c r="T811" s="35"/>
      <c r="U811" s="35"/>
      <c r="V811" s="35"/>
      <c r="W811" s="35"/>
      <c r="X811" s="35"/>
      <c r="Y811" s="35"/>
      <c r="Z811" s="35"/>
      <c r="AA811" s="35"/>
    </row>
    <row r="812" ht="75.0" customHeight="1">
      <c r="A812" s="35"/>
      <c r="B812" s="35"/>
      <c r="C812" s="35"/>
      <c r="D812" s="35"/>
      <c r="E812" s="35"/>
      <c r="F812" s="35"/>
      <c r="G812" s="35"/>
      <c r="H812" s="35"/>
      <c r="I812" s="35"/>
      <c r="J812" s="35"/>
      <c r="K812" s="35"/>
      <c r="L812" s="35"/>
      <c r="M812" s="35"/>
      <c r="N812" s="35"/>
      <c r="O812" s="35"/>
      <c r="P812" s="56"/>
      <c r="Q812" s="35"/>
      <c r="R812" s="56"/>
      <c r="S812" s="35"/>
      <c r="T812" s="35"/>
      <c r="U812" s="35"/>
      <c r="V812" s="35"/>
      <c r="W812" s="35"/>
      <c r="X812" s="35"/>
      <c r="Y812" s="35"/>
      <c r="Z812" s="35"/>
      <c r="AA812" s="35"/>
    </row>
    <row r="813" ht="75.0" customHeight="1">
      <c r="A813" s="35"/>
      <c r="B813" s="35"/>
      <c r="C813" s="35"/>
      <c r="D813" s="35"/>
      <c r="E813" s="35"/>
      <c r="F813" s="35"/>
      <c r="G813" s="35"/>
      <c r="H813" s="35"/>
      <c r="I813" s="35"/>
      <c r="J813" s="35"/>
      <c r="K813" s="35"/>
      <c r="L813" s="35"/>
      <c r="M813" s="35"/>
      <c r="N813" s="35"/>
      <c r="O813" s="35"/>
      <c r="P813" s="56"/>
      <c r="Q813" s="35"/>
      <c r="R813" s="56"/>
      <c r="S813" s="35"/>
      <c r="T813" s="35"/>
      <c r="U813" s="35"/>
      <c r="V813" s="35"/>
      <c r="W813" s="35"/>
      <c r="X813" s="35"/>
      <c r="Y813" s="35"/>
      <c r="Z813" s="35"/>
      <c r="AA813" s="35"/>
    </row>
    <row r="814" ht="75.0" customHeight="1">
      <c r="A814" s="35"/>
      <c r="B814" s="35"/>
      <c r="C814" s="35"/>
      <c r="D814" s="35"/>
      <c r="E814" s="35"/>
      <c r="F814" s="35"/>
      <c r="G814" s="35"/>
      <c r="H814" s="35"/>
      <c r="I814" s="35"/>
      <c r="J814" s="35"/>
      <c r="K814" s="35"/>
      <c r="L814" s="35"/>
      <c r="M814" s="35"/>
      <c r="N814" s="35"/>
      <c r="O814" s="35"/>
      <c r="P814" s="56"/>
      <c r="Q814" s="35"/>
      <c r="R814" s="56"/>
      <c r="S814" s="35"/>
      <c r="T814" s="35"/>
      <c r="U814" s="35"/>
      <c r="V814" s="35"/>
      <c r="W814" s="35"/>
      <c r="X814" s="35"/>
      <c r="Y814" s="35"/>
      <c r="Z814" s="35"/>
      <c r="AA814" s="35"/>
    </row>
    <row r="815" ht="75.0" customHeight="1">
      <c r="A815" s="35"/>
      <c r="B815" s="35"/>
      <c r="C815" s="35"/>
      <c r="D815" s="35"/>
      <c r="E815" s="35"/>
      <c r="F815" s="35"/>
      <c r="G815" s="35"/>
      <c r="H815" s="35"/>
      <c r="I815" s="35"/>
      <c r="J815" s="35"/>
      <c r="K815" s="35"/>
      <c r="L815" s="35"/>
      <c r="M815" s="35"/>
      <c r="N815" s="35"/>
      <c r="O815" s="35"/>
      <c r="P815" s="56"/>
      <c r="Q815" s="35"/>
      <c r="R815" s="56"/>
      <c r="S815" s="35"/>
      <c r="T815" s="35"/>
      <c r="U815" s="35"/>
      <c r="V815" s="35"/>
      <c r="W815" s="35"/>
      <c r="X815" s="35"/>
      <c r="Y815" s="35"/>
      <c r="Z815" s="35"/>
      <c r="AA815" s="35"/>
    </row>
    <row r="816" ht="75.0" customHeight="1">
      <c r="A816" s="35"/>
      <c r="B816" s="35"/>
      <c r="C816" s="35"/>
      <c r="D816" s="35"/>
      <c r="E816" s="35"/>
      <c r="F816" s="35"/>
      <c r="G816" s="35"/>
      <c r="H816" s="35"/>
      <c r="I816" s="35"/>
      <c r="J816" s="35"/>
      <c r="K816" s="35"/>
      <c r="L816" s="35"/>
      <c r="M816" s="35"/>
      <c r="N816" s="35"/>
      <c r="O816" s="35"/>
      <c r="P816" s="56"/>
      <c r="Q816" s="35"/>
      <c r="R816" s="56"/>
      <c r="S816" s="35"/>
      <c r="T816" s="35"/>
      <c r="U816" s="35"/>
      <c r="V816" s="35"/>
      <c r="W816" s="35"/>
      <c r="X816" s="35"/>
      <c r="Y816" s="35"/>
      <c r="Z816" s="35"/>
      <c r="AA816" s="35"/>
    </row>
    <row r="817" ht="75.0" customHeight="1">
      <c r="A817" s="35"/>
      <c r="B817" s="35"/>
      <c r="C817" s="35"/>
      <c r="D817" s="35"/>
      <c r="E817" s="35"/>
      <c r="F817" s="35"/>
      <c r="G817" s="35"/>
      <c r="H817" s="35"/>
      <c r="I817" s="35"/>
      <c r="J817" s="35"/>
      <c r="K817" s="35"/>
      <c r="L817" s="35"/>
      <c r="M817" s="35"/>
      <c r="N817" s="35"/>
      <c r="O817" s="35"/>
      <c r="P817" s="56"/>
      <c r="Q817" s="35"/>
      <c r="R817" s="56"/>
      <c r="S817" s="35"/>
      <c r="T817" s="35"/>
      <c r="U817" s="35"/>
      <c r="V817" s="35"/>
      <c r="W817" s="35"/>
      <c r="X817" s="35"/>
      <c r="Y817" s="35"/>
      <c r="Z817" s="35"/>
      <c r="AA817" s="35"/>
    </row>
    <row r="818" ht="75.0" customHeight="1">
      <c r="A818" s="35"/>
      <c r="B818" s="35"/>
      <c r="C818" s="35"/>
      <c r="D818" s="35"/>
      <c r="E818" s="35"/>
      <c r="F818" s="35"/>
      <c r="G818" s="35"/>
      <c r="H818" s="35"/>
      <c r="I818" s="35"/>
      <c r="J818" s="35"/>
      <c r="K818" s="35"/>
      <c r="L818" s="35"/>
      <c r="M818" s="35"/>
      <c r="N818" s="35"/>
      <c r="O818" s="35"/>
      <c r="P818" s="56"/>
      <c r="Q818" s="35"/>
      <c r="R818" s="56"/>
      <c r="S818" s="35"/>
      <c r="T818" s="35"/>
      <c r="U818" s="35"/>
      <c r="V818" s="35"/>
      <c r="W818" s="35"/>
      <c r="X818" s="35"/>
      <c r="Y818" s="35"/>
      <c r="Z818" s="35"/>
      <c r="AA818" s="35"/>
    </row>
    <row r="819" ht="75.0" customHeight="1">
      <c r="A819" s="35"/>
      <c r="B819" s="35"/>
      <c r="C819" s="35"/>
      <c r="D819" s="35"/>
      <c r="E819" s="35"/>
      <c r="F819" s="35"/>
      <c r="G819" s="35"/>
      <c r="H819" s="35"/>
      <c r="I819" s="35"/>
      <c r="J819" s="35"/>
      <c r="K819" s="35"/>
      <c r="L819" s="35"/>
      <c r="M819" s="35"/>
      <c r="N819" s="35"/>
      <c r="O819" s="35"/>
      <c r="P819" s="56"/>
      <c r="Q819" s="35"/>
      <c r="R819" s="56"/>
      <c r="S819" s="35"/>
      <c r="T819" s="35"/>
      <c r="U819" s="35"/>
      <c r="V819" s="35"/>
      <c r="W819" s="35"/>
      <c r="X819" s="35"/>
      <c r="Y819" s="35"/>
      <c r="Z819" s="35"/>
      <c r="AA819" s="35"/>
    </row>
    <row r="820" ht="75.0" customHeight="1">
      <c r="A820" s="35"/>
      <c r="B820" s="35"/>
      <c r="C820" s="35"/>
      <c r="D820" s="35"/>
      <c r="E820" s="35"/>
      <c r="F820" s="35"/>
      <c r="G820" s="35"/>
      <c r="H820" s="35"/>
      <c r="I820" s="35"/>
      <c r="J820" s="35"/>
      <c r="K820" s="35"/>
      <c r="L820" s="35"/>
      <c r="M820" s="35"/>
      <c r="N820" s="35"/>
      <c r="O820" s="35"/>
      <c r="P820" s="56"/>
      <c r="Q820" s="35"/>
      <c r="R820" s="56"/>
      <c r="S820" s="35"/>
      <c r="T820" s="35"/>
      <c r="U820" s="35"/>
      <c r="V820" s="35"/>
      <c r="W820" s="35"/>
      <c r="X820" s="35"/>
      <c r="Y820" s="35"/>
      <c r="Z820" s="35"/>
      <c r="AA820" s="35"/>
    </row>
    <row r="821" ht="75.0" customHeight="1">
      <c r="A821" s="35"/>
      <c r="B821" s="35"/>
      <c r="C821" s="35"/>
      <c r="D821" s="35"/>
      <c r="E821" s="35"/>
      <c r="F821" s="35"/>
      <c r="G821" s="35"/>
      <c r="H821" s="35"/>
      <c r="I821" s="35"/>
      <c r="J821" s="35"/>
      <c r="K821" s="35"/>
      <c r="L821" s="35"/>
      <c r="M821" s="35"/>
      <c r="N821" s="35"/>
      <c r="O821" s="35"/>
      <c r="P821" s="56"/>
      <c r="Q821" s="35"/>
      <c r="R821" s="56"/>
      <c r="S821" s="35"/>
      <c r="T821" s="35"/>
      <c r="U821" s="35"/>
      <c r="V821" s="35"/>
      <c r="W821" s="35"/>
      <c r="X821" s="35"/>
      <c r="Y821" s="35"/>
      <c r="Z821" s="35"/>
      <c r="AA821" s="35"/>
    </row>
    <row r="822" ht="75.0" customHeight="1">
      <c r="A822" s="35"/>
      <c r="B822" s="35"/>
      <c r="C822" s="35"/>
      <c r="D822" s="35"/>
      <c r="E822" s="35"/>
      <c r="F822" s="35"/>
      <c r="G822" s="35"/>
      <c r="H822" s="35"/>
      <c r="I822" s="35"/>
      <c r="J822" s="35"/>
      <c r="K822" s="35"/>
      <c r="L822" s="35"/>
      <c r="M822" s="35"/>
      <c r="N822" s="35"/>
      <c r="O822" s="35"/>
      <c r="P822" s="56"/>
      <c r="Q822" s="35"/>
      <c r="R822" s="56"/>
      <c r="S822" s="35"/>
      <c r="T822" s="35"/>
      <c r="U822" s="35"/>
      <c r="V822" s="35"/>
      <c r="W822" s="35"/>
      <c r="X822" s="35"/>
      <c r="Y822" s="35"/>
      <c r="Z822" s="35"/>
      <c r="AA822" s="35"/>
    </row>
    <row r="823" ht="75.0" customHeight="1">
      <c r="A823" s="35"/>
      <c r="B823" s="35"/>
      <c r="C823" s="35"/>
      <c r="D823" s="35"/>
      <c r="E823" s="35"/>
      <c r="F823" s="35"/>
      <c r="G823" s="35"/>
      <c r="H823" s="35"/>
      <c r="I823" s="35"/>
      <c r="J823" s="35"/>
      <c r="K823" s="35"/>
      <c r="L823" s="35"/>
      <c r="M823" s="35"/>
      <c r="N823" s="35"/>
      <c r="O823" s="35"/>
      <c r="P823" s="56"/>
      <c r="Q823" s="35"/>
      <c r="R823" s="56"/>
      <c r="S823" s="35"/>
      <c r="T823" s="35"/>
      <c r="U823" s="35"/>
      <c r="V823" s="35"/>
      <c r="W823" s="35"/>
      <c r="X823" s="35"/>
      <c r="Y823" s="35"/>
      <c r="Z823" s="35"/>
      <c r="AA823" s="35"/>
    </row>
    <row r="824" ht="75.0" customHeight="1">
      <c r="A824" s="35"/>
      <c r="B824" s="35"/>
      <c r="C824" s="35"/>
      <c r="D824" s="35"/>
      <c r="E824" s="35"/>
      <c r="F824" s="35"/>
      <c r="G824" s="35"/>
      <c r="H824" s="35"/>
      <c r="I824" s="35"/>
      <c r="J824" s="35"/>
      <c r="K824" s="35"/>
      <c r="L824" s="35"/>
      <c r="M824" s="35"/>
      <c r="N824" s="35"/>
      <c r="O824" s="35"/>
      <c r="P824" s="56"/>
      <c r="Q824" s="35"/>
      <c r="R824" s="56"/>
      <c r="S824" s="35"/>
      <c r="T824" s="35"/>
      <c r="U824" s="35"/>
      <c r="V824" s="35"/>
      <c r="W824" s="35"/>
      <c r="X824" s="35"/>
      <c r="Y824" s="35"/>
      <c r="Z824" s="35"/>
      <c r="AA824" s="35"/>
    </row>
    <row r="825" ht="75.0" customHeight="1">
      <c r="A825" s="35"/>
      <c r="B825" s="35"/>
      <c r="C825" s="35"/>
      <c r="D825" s="35"/>
      <c r="E825" s="35"/>
      <c r="F825" s="35"/>
      <c r="G825" s="35"/>
      <c r="H825" s="35"/>
      <c r="I825" s="35"/>
      <c r="J825" s="35"/>
      <c r="K825" s="35"/>
      <c r="L825" s="35"/>
      <c r="M825" s="35"/>
      <c r="N825" s="35"/>
      <c r="O825" s="35"/>
      <c r="P825" s="56"/>
      <c r="Q825" s="35"/>
      <c r="R825" s="56"/>
      <c r="S825" s="35"/>
      <c r="T825" s="35"/>
      <c r="U825" s="35"/>
      <c r="V825" s="35"/>
      <c r="W825" s="35"/>
      <c r="X825" s="35"/>
      <c r="Y825" s="35"/>
      <c r="Z825" s="35"/>
      <c r="AA825" s="35"/>
    </row>
    <row r="826" ht="75.0" customHeight="1">
      <c r="A826" s="35"/>
      <c r="B826" s="35"/>
      <c r="C826" s="35"/>
      <c r="D826" s="35"/>
      <c r="E826" s="35"/>
      <c r="F826" s="35"/>
      <c r="G826" s="35"/>
      <c r="H826" s="35"/>
      <c r="I826" s="35"/>
      <c r="J826" s="35"/>
      <c r="K826" s="35"/>
      <c r="L826" s="35"/>
      <c r="M826" s="35"/>
      <c r="N826" s="35"/>
      <c r="O826" s="35"/>
      <c r="P826" s="56"/>
      <c r="Q826" s="35"/>
      <c r="R826" s="56"/>
      <c r="S826" s="35"/>
      <c r="T826" s="35"/>
      <c r="U826" s="35"/>
      <c r="V826" s="35"/>
      <c r="W826" s="35"/>
      <c r="X826" s="35"/>
      <c r="Y826" s="35"/>
      <c r="Z826" s="35"/>
      <c r="AA826" s="35"/>
    </row>
    <row r="827" ht="75.0" customHeight="1">
      <c r="A827" s="35"/>
      <c r="B827" s="35"/>
      <c r="C827" s="35"/>
      <c r="D827" s="35"/>
      <c r="E827" s="35"/>
      <c r="F827" s="35"/>
      <c r="G827" s="35"/>
      <c r="H827" s="35"/>
      <c r="I827" s="35"/>
      <c r="J827" s="35"/>
      <c r="K827" s="35"/>
      <c r="L827" s="35"/>
      <c r="M827" s="35"/>
      <c r="N827" s="35"/>
      <c r="O827" s="35"/>
      <c r="P827" s="56"/>
      <c r="Q827" s="35"/>
      <c r="R827" s="56"/>
      <c r="S827" s="35"/>
      <c r="T827" s="35"/>
      <c r="U827" s="35"/>
      <c r="V827" s="35"/>
      <c r="W827" s="35"/>
      <c r="X827" s="35"/>
      <c r="Y827" s="35"/>
      <c r="Z827" s="35"/>
      <c r="AA827" s="35"/>
    </row>
    <row r="828" ht="75.0" customHeight="1">
      <c r="A828" s="35"/>
      <c r="B828" s="35"/>
      <c r="C828" s="35"/>
      <c r="D828" s="35"/>
      <c r="E828" s="35"/>
      <c r="F828" s="35"/>
      <c r="G828" s="35"/>
      <c r="H828" s="35"/>
      <c r="I828" s="35"/>
      <c r="J828" s="35"/>
      <c r="K828" s="35"/>
      <c r="L828" s="35"/>
      <c r="M828" s="35"/>
      <c r="N828" s="35"/>
      <c r="O828" s="35"/>
      <c r="P828" s="56"/>
      <c r="Q828" s="35"/>
      <c r="R828" s="56"/>
      <c r="S828" s="35"/>
      <c r="T828" s="35"/>
      <c r="U828" s="35"/>
      <c r="V828" s="35"/>
      <c r="W828" s="35"/>
      <c r="X828" s="35"/>
      <c r="Y828" s="35"/>
      <c r="Z828" s="35"/>
      <c r="AA828" s="35"/>
    </row>
    <row r="829" ht="75.0" customHeight="1">
      <c r="A829" s="35"/>
      <c r="B829" s="35"/>
      <c r="C829" s="35"/>
      <c r="D829" s="35"/>
      <c r="E829" s="35"/>
      <c r="F829" s="35"/>
      <c r="G829" s="35"/>
      <c r="H829" s="35"/>
      <c r="I829" s="35"/>
      <c r="J829" s="35"/>
      <c r="K829" s="35"/>
      <c r="L829" s="35"/>
      <c r="M829" s="35"/>
      <c r="N829" s="35"/>
      <c r="O829" s="35"/>
      <c r="P829" s="56"/>
      <c r="Q829" s="35"/>
      <c r="R829" s="56"/>
      <c r="S829" s="35"/>
      <c r="T829" s="35"/>
      <c r="U829" s="35"/>
      <c r="V829" s="35"/>
      <c r="W829" s="35"/>
      <c r="X829" s="35"/>
      <c r="Y829" s="35"/>
      <c r="Z829" s="35"/>
      <c r="AA829" s="35"/>
    </row>
    <row r="830" ht="75.0" customHeight="1">
      <c r="A830" s="35"/>
      <c r="B830" s="35"/>
      <c r="C830" s="35"/>
      <c r="D830" s="35"/>
      <c r="E830" s="35"/>
      <c r="F830" s="35"/>
      <c r="G830" s="35"/>
      <c r="H830" s="35"/>
      <c r="I830" s="35"/>
      <c r="J830" s="35"/>
      <c r="K830" s="35"/>
      <c r="L830" s="35"/>
      <c r="M830" s="35"/>
      <c r="N830" s="35"/>
      <c r="O830" s="35"/>
      <c r="P830" s="56"/>
      <c r="Q830" s="35"/>
      <c r="R830" s="56"/>
      <c r="S830" s="35"/>
      <c r="T830" s="35"/>
      <c r="U830" s="35"/>
      <c r="V830" s="35"/>
      <c r="W830" s="35"/>
      <c r="X830" s="35"/>
      <c r="Y830" s="35"/>
      <c r="Z830" s="35"/>
      <c r="AA830" s="35"/>
    </row>
    <row r="831" ht="75.0" customHeight="1">
      <c r="A831" s="35"/>
      <c r="B831" s="35"/>
      <c r="C831" s="35"/>
      <c r="D831" s="35"/>
      <c r="E831" s="35"/>
      <c r="F831" s="35"/>
      <c r="G831" s="35"/>
      <c r="H831" s="35"/>
      <c r="I831" s="35"/>
      <c r="J831" s="35"/>
      <c r="K831" s="35"/>
      <c r="L831" s="35"/>
      <c r="M831" s="35"/>
      <c r="N831" s="35"/>
      <c r="O831" s="35"/>
      <c r="P831" s="56"/>
      <c r="Q831" s="35"/>
      <c r="R831" s="56"/>
      <c r="S831" s="35"/>
      <c r="T831" s="35"/>
      <c r="U831" s="35"/>
      <c r="V831" s="35"/>
      <c r="W831" s="35"/>
      <c r="X831" s="35"/>
      <c r="Y831" s="35"/>
      <c r="Z831" s="35"/>
      <c r="AA831" s="35"/>
    </row>
    <row r="832" ht="75.0" customHeight="1">
      <c r="A832" s="35"/>
      <c r="B832" s="35"/>
      <c r="C832" s="35"/>
      <c r="D832" s="35"/>
      <c r="E832" s="35"/>
      <c r="F832" s="35"/>
      <c r="G832" s="35"/>
      <c r="H832" s="35"/>
      <c r="I832" s="35"/>
      <c r="J832" s="35"/>
      <c r="K832" s="35"/>
      <c r="L832" s="35"/>
      <c r="M832" s="35"/>
      <c r="N832" s="35"/>
      <c r="O832" s="35"/>
      <c r="P832" s="56"/>
      <c r="Q832" s="35"/>
      <c r="R832" s="56"/>
      <c r="S832" s="35"/>
      <c r="T832" s="35"/>
      <c r="U832" s="35"/>
      <c r="V832" s="35"/>
      <c r="W832" s="35"/>
      <c r="X832" s="35"/>
      <c r="Y832" s="35"/>
      <c r="Z832" s="35"/>
      <c r="AA832" s="35"/>
    </row>
    <row r="833" ht="75.0" customHeight="1">
      <c r="A833" s="35"/>
      <c r="B833" s="35"/>
      <c r="C833" s="35"/>
      <c r="D833" s="35"/>
      <c r="E833" s="35"/>
      <c r="F833" s="35"/>
      <c r="G833" s="35"/>
      <c r="H833" s="35"/>
      <c r="I833" s="35"/>
      <c r="J833" s="35"/>
      <c r="K833" s="35"/>
      <c r="L833" s="35"/>
      <c r="M833" s="35"/>
      <c r="N833" s="35"/>
      <c r="O833" s="35"/>
      <c r="P833" s="56"/>
      <c r="Q833" s="35"/>
      <c r="R833" s="56"/>
      <c r="S833" s="35"/>
      <c r="T833" s="35"/>
      <c r="U833" s="35"/>
      <c r="V833" s="35"/>
      <c r="W833" s="35"/>
      <c r="X833" s="35"/>
      <c r="Y833" s="35"/>
      <c r="Z833" s="35"/>
      <c r="AA833" s="35"/>
    </row>
    <row r="834" ht="75.0" customHeight="1">
      <c r="A834" s="35"/>
      <c r="B834" s="35"/>
      <c r="C834" s="35"/>
      <c r="D834" s="35"/>
      <c r="E834" s="35"/>
      <c r="F834" s="35"/>
      <c r="G834" s="35"/>
      <c r="H834" s="35"/>
      <c r="I834" s="35"/>
      <c r="J834" s="35"/>
      <c r="K834" s="35"/>
      <c r="L834" s="35"/>
      <c r="M834" s="35"/>
      <c r="N834" s="35"/>
      <c r="O834" s="35"/>
      <c r="P834" s="56"/>
      <c r="Q834" s="35"/>
      <c r="R834" s="56"/>
      <c r="S834" s="35"/>
      <c r="T834" s="35"/>
      <c r="U834" s="35"/>
      <c r="V834" s="35"/>
      <c r="W834" s="35"/>
      <c r="X834" s="35"/>
      <c r="Y834" s="35"/>
      <c r="Z834" s="35"/>
      <c r="AA834" s="35"/>
    </row>
    <row r="835" ht="75.0" customHeight="1">
      <c r="A835" s="35"/>
      <c r="B835" s="35"/>
      <c r="C835" s="35"/>
      <c r="D835" s="35"/>
      <c r="E835" s="35"/>
      <c r="F835" s="35"/>
      <c r="G835" s="35"/>
      <c r="H835" s="35"/>
      <c r="I835" s="35"/>
      <c r="J835" s="35"/>
      <c r="K835" s="35"/>
      <c r="L835" s="35"/>
      <c r="M835" s="35"/>
      <c r="N835" s="35"/>
      <c r="O835" s="35"/>
      <c r="P835" s="56"/>
      <c r="Q835" s="35"/>
      <c r="R835" s="56"/>
      <c r="S835" s="35"/>
      <c r="T835" s="35"/>
      <c r="U835" s="35"/>
      <c r="V835" s="35"/>
      <c r="W835" s="35"/>
      <c r="X835" s="35"/>
      <c r="Y835" s="35"/>
      <c r="Z835" s="35"/>
      <c r="AA835" s="35"/>
    </row>
    <row r="836" ht="75.0" customHeight="1">
      <c r="A836" s="35"/>
      <c r="B836" s="35"/>
      <c r="C836" s="35"/>
      <c r="D836" s="35"/>
      <c r="E836" s="35"/>
      <c r="F836" s="35"/>
      <c r="G836" s="35"/>
      <c r="H836" s="35"/>
      <c r="I836" s="35"/>
      <c r="J836" s="35"/>
      <c r="K836" s="35"/>
      <c r="L836" s="35"/>
      <c r="M836" s="35"/>
      <c r="N836" s="35"/>
      <c r="O836" s="35"/>
      <c r="P836" s="56"/>
      <c r="Q836" s="35"/>
      <c r="R836" s="56"/>
      <c r="S836" s="35"/>
      <c r="T836" s="35"/>
      <c r="U836" s="35"/>
      <c r="V836" s="35"/>
      <c r="W836" s="35"/>
      <c r="X836" s="35"/>
      <c r="Y836" s="35"/>
      <c r="Z836" s="35"/>
      <c r="AA836" s="35"/>
    </row>
    <row r="837" ht="75.0" customHeight="1">
      <c r="A837" s="35"/>
      <c r="B837" s="35"/>
      <c r="C837" s="35"/>
      <c r="D837" s="35"/>
      <c r="E837" s="35"/>
      <c r="F837" s="35"/>
      <c r="G837" s="35"/>
      <c r="H837" s="35"/>
      <c r="I837" s="35"/>
      <c r="J837" s="35"/>
      <c r="K837" s="35"/>
      <c r="L837" s="35"/>
      <c r="M837" s="35"/>
      <c r="N837" s="35"/>
      <c r="O837" s="35"/>
      <c r="P837" s="56"/>
      <c r="Q837" s="35"/>
      <c r="R837" s="56"/>
      <c r="S837" s="35"/>
      <c r="T837" s="35"/>
      <c r="U837" s="35"/>
      <c r="V837" s="35"/>
      <c r="W837" s="35"/>
      <c r="X837" s="35"/>
      <c r="Y837" s="35"/>
      <c r="Z837" s="35"/>
      <c r="AA837" s="35"/>
    </row>
    <row r="838" ht="75.0" customHeight="1">
      <c r="A838" s="35"/>
      <c r="B838" s="35"/>
      <c r="C838" s="35"/>
      <c r="D838" s="35"/>
      <c r="E838" s="35"/>
      <c r="F838" s="35"/>
      <c r="G838" s="35"/>
      <c r="H838" s="35"/>
      <c r="I838" s="35"/>
      <c r="J838" s="35"/>
      <c r="K838" s="35"/>
      <c r="L838" s="35"/>
      <c r="M838" s="35"/>
      <c r="N838" s="35"/>
      <c r="O838" s="35"/>
      <c r="P838" s="56"/>
      <c r="Q838" s="35"/>
      <c r="R838" s="56"/>
      <c r="S838" s="35"/>
      <c r="T838" s="35"/>
      <c r="U838" s="35"/>
      <c r="V838" s="35"/>
      <c r="W838" s="35"/>
      <c r="X838" s="35"/>
      <c r="Y838" s="35"/>
      <c r="Z838" s="35"/>
      <c r="AA838" s="35"/>
    </row>
    <row r="839" ht="75.0" customHeight="1">
      <c r="A839" s="35"/>
      <c r="B839" s="35"/>
      <c r="C839" s="35"/>
      <c r="D839" s="35"/>
      <c r="E839" s="35"/>
      <c r="F839" s="35"/>
      <c r="G839" s="35"/>
      <c r="H839" s="35"/>
      <c r="I839" s="35"/>
      <c r="J839" s="35"/>
      <c r="K839" s="35"/>
      <c r="L839" s="35"/>
      <c r="M839" s="35"/>
      <c r="N839" s="35"/>
      <c r="O839" s="35"/>
      <c r="P839" s="56"/>
      <c r="Q839" s="35"/>
      <c r="R839" s="56"/>
      <c r="S839" s="35"/>
      <c r="T839" s="35"/>
      <c r="U839" s="35"/>
      <c r="V839" s="35"/>
      <c r="W839" s="35"/>
      <c r="X839" s="35"/>
      <c r="Y839" s="35"/>
      <c r="Z839" s="35"/>
      <c r="AA839" s="35"/>
    </row>
    <row r="840" ht="75.0" customHeight="1">
      <c r="A840" s="35"/>
      <c r="B840" s="35"/>
      <c r="C840" s="35"/>
      <c r="D840" s="35"/>
      <c r="E840" s="35"/>
      <c r="F840" s="35"/>
      <c r="G840" s="35"/>
      <c r="H840" s="35"/>
      <c r="I840" s="35"/>
      <c r="J840" s="35"/>
      <c r="K840" s="35"/>
      <c r="L840" s="35"/>
      <c r="M840" s="35"/>
      <c r="N840" s="35"/>
      <c r="O840" s="35"/>
      <c r="P840" s="56"/>
      <c r="Q840" s="35"/>
      <c r="R840" s="56"/>
      <c r="S840" s="35"/>
      <c r="T840" s="35"/>
      <c r="U840" s="35"/>
      <c r="V840" s="35"/>
      <c r="W840" s="35"/>
      <c r="X840" s="35"/>
      <c r="Y840" s="35"/>
      <c r="Z840" s="35"/>
      <c r="AA840" s="35"/>
    </row>
    <row r="841" ht="75.0" customHeight="1">
      <c r="A841" s="35"/>
      <c r="B841" s="35"/>
      <c r="C841" s="35"/>
      <c r="D841" s="35"/>
      <c r="E841" s="35"/>
      <c r="F841" s="35"/>
      <c r="G841" s="35"/>
      <c r="H841" s="35"/>
      <c r="I841" s="35"/>
      <c r="J841" s="35"/>
      <c r="K841" s="35"/>
      <c r="L841" s="35"/>
      <c r="M841" s="35"/>
      <c r="N841" s="35"/>
      <c r="O841" s="35"/>
      <c r="P841" s="56"/>
      <c r="Q841" s="35"/>
      <c r="R841" s="56"/>
      <c r="S841" s="35"/>
      <c r="T841" s="35"/>
      <c r="U841" s="35"/>
      <c r="V841" s="35"/>
      <c r="W841" s="35"/>
      <c r="X841" s="35"/>
      <c r="Y841" s="35"/>
      <c r="Z841" s="35"/>
      <c r="AA841" s="35"/>
    </row>
    <row r="842" ht="75.0" customHeight="1">
      <c r="A842" s="35"/>
      <c r="B842" s="35"/>
      <c r="C842" s="35"/>
      <c r="D842" s="35"/>
      <c r="E842" s="35"/>
      <c r="F842" s="35"/>
      <c r="G842" s="35"/>
      <c r="H842" s="35"/>
      <c r="I842" s="35"/>
      <c r="J842" s="35"/>
      <c r="K842" s="35"/>
      <c r="L842" s="35"/>
      <c r="M842" s="35"/>
      <c r="N842" s="35"/>
      <c r="O842" s="35"/>
      <c r="P842" s="56"/>
      <c r="Q842" s="35"/>
      <c r="R842" s="56"/>
      <c r="S842" s="35"/>
      <c r="T842" s="35"/>
      <c r="U842" s="35"/>
      <c r="V842" s="35"/>
      <c r="W842" s="35"/>
      <c r="X842" s="35"/>
      <c r="Y842" s="35"/>
      <c r="Z842" s="35"/>
      <c r="AA842" s="35"/>
    </row>
    <row r="843" ht="75.0" customHeight="1">
      <c r="A843" s="35"/>
      <c r="B843" s="35"/>
      <c r="C843" s="35"/>
      <c r="D843" s="35"/>
      <c r="E843" s="35"/>
      <c r="F843" s="35"/>
      <c r="G843" s="35"/>
      <c r="H843" s="35"/>
      <c r="I843" s="35"/>
      <c r="J843" s="35"/>
      <c r="K843" s="35"/>
      <c r="L843" s="35"/>
      <c r="M843" s="35"/>
      <c r="N843" s="35"/>
      <c r="O843" s="35"/>
      <c r="P843" s="56"/>
      <c r="Q843" s="35"/>
      <c r="R843" s="56"/>
      <c r="S843" s="35"/>
      <c r="T843" s="35"/>
      <c r="U843" s="35"/>
      <c r="V843" s="35"/>
      <c r="W843" s="35"/>
      <c r="X843" s="35"/>
      <c r="Y843" s="35"/>
      <c r="Z843" s="35"/>
      <c r="AA843" s="35"/>
    </row>
    <row r="844" ht="75.0" customHeight="1">
      <c r="A844" s="35"/>
      <c r="B844" s="35"/>
      <c r="C844" s="35"/>
      <c r="D844" s="35"/>
      <c r="E844" s="35"/>
      <c r="F844" s="35"/>
      <c r="G844" s="35"/>
      <c r="H844" s="35"/>
      <c r="I844" s="35"/>
      <c r="J844" s="35"/>
      <c r="K844" s="35"/>
      <c r="L844" s="35"/>
      <c r="M844" s="35"/>
      <c r="N844" s="35"/>
      <c r="O844" s="35"/>
      <c r="P844" s="56"/>
      <c r="Q844" s="35"/>
      <c r="R844" s="56"/>
      <c r="S844" s="35"/>
      <c r="T844" s="35"/>
      <c r="U844" s="35"/>
      <c r="V844" s="35"/>
      <c r="W844" s="35"/>
      <c r="X844" s="35"/>
      <c r="Y844" s="35"/>
      <c r="Z844" s="35"/>
      <c r="AA844" s="35"/>
    </row>
    <row r="845" ht="75.0" customHeight="1">
      <c r="A845" s="35"/>
      <c r="B845" s="35"/>
      <c r="C845" s="35"/>
      <c r="D845" s="35"/>
      <c r="E845" s="35"/>
      <c r="F845" s="35"/>
      <c r="G845" s="35"/>
      <c r="H845" s="35"/>
      <c r="I845" s="35"/>
      <c r="J845" s="35"/>
      <c r="K845" s="35"/>
      <c r="L845" s="35"/>
      <c r="M845" s="35"/>
      <c r="N845" s="35"/>
      <c r="O845" s="35"/>
      <c r="P845" s="56"/>
      <c r="Q845" s="35"/>
      <c r="R845" s="56"/>
      <c r="S845" s="35"/>
      <c r="T845" s="35"/>
      <c r="U845" s="35"/>
      <c r="V845" s="35"/>
      <c r="W845" s="35"/>
      <c r="X845" s="35"/>
      <c r="Y845" s="35"/>
      <c r="Z845" s="35"/>
      <c r="AA845" s="35"/>
    </row>
    <row r="846" ht="75.0" customHeight="1">
      <c r="A846" s="35"/>
      <c r="B846" s="35"/>
      <c r="C846" s="35"/>
      <c r="D846" s="35"/>
      <c r="E846" s="35"/>
      <c r="F846" s="35"/>
      <c r="G846" s="35"/>
      <c r="H846" s="35"/>
      <c r="I846" s="35"/>
      <c r="J846" s="35"/>
      <c r="K846" s="35"/>
      <c r="L846" s="35"/>
      <c r="M846" s="35"/>
      <c r="N846" s="35"/>
      <c r="O846" s="35"/>
      <c r="P846" s="56"/>
      <c r="Q846" s="35"/>
      <c r="R846" s="56"/>
      <c r="S846" s="35"/>
      <c r="T846" s="35"/>
      <c r="U846" s="35"/>
      <c r="V846" s="35"/>
      <c r="W846" s="35"/>
      <c r="X846" s="35"/>
      <c r="Y846" s="35"/>
      <c r="Z846" s="35"/>
      <c r="AA846" s="35"/>
    </row>
    <row r="847" ht="75.0" customHeight="1">
      <c r="A847" s="35"/>
      <c r="B847" s="35"/>
      <c r="C847" s="35"/>
      <c r="D847" s="35"/>
      <c r="E847" s="35"/>
      <c r="F847" s="35"/>
      <c r="G847" s="35"/>
      <c r="H847" s="35"/>
      <c r="I847" s="35"/>
      <c r="J847" s="35"/>
      <c r="K847" s="35"/>
      <c r="L847" s="35"/>
      <c r="M847" s="35"/>
      <c r="N847" s="35"/>
      <c r="O847" s="35"/>
      <c r="P847" s="56"/>
      <c r="Q847" s="35"/>
      <c r="R847" s="56"/>
      <c r="S847" s="35"/>
      <c r="T847" s="35"/>
      <c r="U847" s="35"/>
      <c r="V847" s="35"/>
      <c r="W847" s="35"/>
      <c r="X847" s="35"/>
      <c r="Y847" s="35"/>
      <c r="Z847" s="35"/>
      <c r="AA847" s="35"/>
    </row>
    <row r="848" ht="75.0" customHeight="1">
      <c r="A848" s="35"/>
      <c r="B848" s="35"/>
      <c r="C848" s="35"/>
      <c r="D848" s="35"/>
      <c r="E848" s="35"/>
      <c r="F848" s="35"/>
      <c r="G848" s="35"/>
      <c r="H848" s="35"/>
      <c r="I848" s="35"/>
      <c r="J848" s="35"/>
      <c r="K848" s="35"/>
      <c r="L848" s="35"/>
      <c r="M848" s="35"/>
      <c r="N848" s="35"/>
      <c r="O848" s="35"/>
      <c r="P848" s="56"/>
      <c r="Q848" s="35"/>
      <c r="R848" s="56"/>
      <c r="S848" s="35"/>
      <c r="T848" s="35"/>
      <c r="U848" s="35"/>
      <c r="V848" s="35"/>
      <c r="W848" s="35"/>
      <c r="X848" s="35"/>
      <c r="Y848" s="35"/>
      <c r="Z848" s="35"/>
      <c r="AA848" s="35"/>
    </row>
    <row r="849" ht="75.0" customHeight="1">
      <c r="A849" s="35"/>
      <c r="B849" s="35"/>
      <c r="C849" s="35"/>
      <c r="D849" s="35"/>
      <c r="E849" s="35"/>
      <c r="F849" s="35"/>
      <c r="G849" s="35"/>
      <c r="H849" s="35"/>
      <c r="I849" s="35"/>
      <c r="J849" s="35"/>
      <c r="K849" s="35"/>
      <c r="L849" s="35"/>
      <c r="M849" s="35"/>
      <c r="N849" s="35"/>
      <c r="O849" s="35"/>
      <c r="P849" s="56"/>
      <c r="Q849" s="35"/>
      <c r="R849" s="56"/>
      <c r="S849" s="35"/>
      <c r="T849" s="35"/>
      <c r="U849" s="35"/>
      <c r="V849" s="35"/>
      <c r="W849" s="35"/>
      <c r="X849" s="35"/>
      <c r="Y849" s="35"/>
      <c r="Z849" s="35"/>
      <c r="AA849" s="35"/>
    </row>
    <row r="850" ht="75.0" customHeight="1">
      <c r="A850" s="35"/>
      <c r="B850" s="35"/>
      <c r="C850" s="35"/>
      <c r="D850" s="35"/>
      <c r="E850" s="35"/>
      <c r="F850" s="35"/>
      <c r="G850" s="35"/>
      <c r="H850" s="35"/>
      <c r="I850" s="35"/>
      <c r="J850" s="35"/>
      <c r="K850" s="35"/>
      <c r="L850" s="35"/>
      <c r="M850" s="35"/>
      <c r="N850" s="35"/>
      <c r="O850" s="35"/>
      <c r="P850" s="56"/>
      <c r="Q850" s="35"/>
      <c r="R850" s="56"/>
      <c r="S850" s="35"/>
      <c r="T850" s="35"/>
      <c r="U850" s="35"/>
      <c r="V850" s="35"/>
      <c r="W850" s="35"/>
      <c r="X850" s="35"/>
      <c r="Y850" s="35"/>
      <c r="Z850" s="35"/>
      <c r="AA850" s="35"/>
    </row>
    <row r="851" ht="75.0" customHeight="1">
      <c r="A851" s="35"/>
      <c r="B851" s="35"/>
      <c r="C851" s="35"/>
      <c r="D851" s="35"/>
      <c r="E851" s="35"/>
      <c r="F851" s="35"/>
      <c r="G851" s="35"/>
      <c r="H851" s="35"/>
      <c r="I851" s="35"/>
      <c r="J851" s="35"/>
      <c r="K851" s="35"/>
      <c r="L851" s="35"/>
      <c r="M851" s="35"/>
      <c r="N851" s="35"/>
      <c r="O851" s="35"/>
      <c r="P851" s="56"/>
      <c r="Q851" s="35"/>
      <c r="R851" s="56"/>
      <c r="S851" s="35"/>
      <c r="T851" s="35"/>
      <c r="U851" s="35"/>
      <c r="V851" s="35"/>
      <c r="W851" s="35"/>
      <c r="X851" s="35"/>
      <c r="Y851" s="35"/>
      <c r="Z851" s="35"/>
      <c r="AA851" s="35"/>
    </row>
    <row r="852" ht="75.0" customHeight="1">
      <c r="A852" s="35"/>
      <c r="B852" s="35"/>
      <c r="C852" s="35"/>
      <c r="D852" s="35"/>
      <c r="E852" s="35"/>
      <c r="F852" s="35"/>
      <c r="G852" s="35"/>
      <c r="H852" s="35"/>
      <c r="I852" s="35"/>
      <c r="J852" s="35"/>
      <c r="K852" s="35"/>
      <c r="L852" s="35"/>
      <c r="M852" s="35"/>
      <c r="N852" s="35"/>
      <c r="O852" s="35"/>
      <c r="P852" s="56"/>
      <c r="Q852" s="35"/>
      <c r="R852" s="56"/>
      <c r="S852" s="35"/>
      <c r="T852" s="35"/>
      <c r="U852" s="35"/>
      <c r="V852" s="35"/>
      <c r="W852" s="35"/>
      <c r="X852" s="35"/>
      <c r="Y852" s="35"/>
      <c r="Z852" s="35"/>
      <c r="AA852" s="35"/>
    </row>
    <row r="853" ht="75.0" customHeight="1">
      <c r="A853" s="35"/>
      <c r="B853" s="35"/>
      <c r="C853" s="35"/>
      <c r="D853" s="35"/>
      <c r="E853" s="35"/>
      <c r="F853" s="35"/>
      <c r="G853" s="35"/>
      <c r="H853" s="35"/>
      <c r="I853" s="35"/>
      <c r="J853" s="35"/>
      <c r="K853" s="35"/>
      <c r="L853" s="35"/>
      <c r="M853" s="35"/>
      <c r="N853" s="35"/>
      <c r="O853" s="35"/>
      <c r="P853" s="56"/>
      <c r="Q853" s="35"/>
      <c r="R853" s="56"/>
      <c r="S853" s="35"/>
      <c r="T853" s="35"/>
      <c r="U853" s="35"/>
      <c r="V853" s="35"/>
      <c r="W853" s="35"/>
      <c r="X853" s="35"/>
      <c r="Y853" s="35"/>
      <c r="Z853" s="35"/>
      <c r="AA853" s="35"/>
    </row>
    <row r="854" ht="75.0" customHeight="1">
      <c r="A854" s="35"/>
      <c r="B854" s="35"/>
      <c r="C854" s="35"/>
      <c r="D854" s="35"/>
      <c r="E854" s="35"/>
      <c r="F854" s="35"/>
      <c r="G854" s="35"/>
      <c r="H854" s="35"/>
      <c r="I854" s="35"/>
      <c r="J854" s="35"/>
      <c r="K854" s="35"/>
      <c r="L854" s="35"/>
      <c r="M854" s="35"/>
      <c r="N854" s="35"/>
      <c r="O854" s="35"/>
      <c r="P854" s="56"/>
      <c r="Q854" s="35"/>
      <c r="R854" s="56"/>
      <c r="S854" s="35"/>
      <c r="T854" s="35"/>
      <c r="U854" s="35"/>
      <c r="V854" s="35"/>
      <c r="W854" s="35"/>
      <c r="X854" s="35"/>
      <c r="Y854" s="35"/>
      <c r="Z854" s="35"/>
      <c r="AA854" s="35"/>
    </row>
    <row r="855" ht="75.0" customHeight="1">
      <c r="A855" s="35"/>
      <c r="B855" s="35"/>
      <c r="C855" s="35"/>
      <c r="D855" s="35"/>
      <c r="E855" s="35"/>
      <c r="F855" s="35"/>
      <c r="G855" s="35"/>
      <c r="H855" s="35"/>
      <c r="I855" s="35"/>
      <c r="J855" s="35"/>
      <c r="K855" s="35"/>
      <c r="L855" s="35"/>
      <c r="M855" s="35"/>
      <c r="N855" s="35"/>
      <c r="O855" s="35"/>
      <c r="P855" s="56"/>
      <c r="Q855" s="35"/>
      <c r="R855" s="56"/>
      <c r="S855" s="35"/>
      <c r="T855" s="35"/>
      <c r="U855" s="35"/>
      <c r="V855" s="35"/>
      <c r="W855" s="35"/>
      <c r="X855" s="35"/>
      <c r="Y855" s="35"/>
      <c r="Z855" s="35"/>
      <c r="AA855" s="35"/>
    </row>
    <row r="856" ht="75.0" customHeight="1">
      <c r="A856" s="35"/>
      <c r="B856" s="35"/>
      <c r="C856" s="35"/>
      <c r="D856" s="35"/>
      <c r="E856" s="35"/>
      <c r="F856" s="35"/>
      <c r="G856" s="35"/>
      <c r="H856" s="35"/>
      <c r="I856" s="35"/>
      <c r="J856" s="35"/>
      <c r="K856" s="35"/>
      <c r="L856" s="35"/>
      <c r="M856" s="35"/>
      <c r="N856" s="35"/>
      <c r="O856" s="35"/>
      <c r="P856" s="56"/>
      <c r="Q856" s="35"/>
      <c r="R856" s="56"/>
      <c r="S856" s="35"/>
      <c r="T856" s="35"/>
      <c r="U856" s="35"/>
      <c r="V856" s="35"/>
      <c r="W856" s="35"/>
      <c r="X856" s="35"/>
      <c r="Y856" s="35"/>
      <c r="Z856" s="35"/>
      <c r="AA856" s="35"/>
    </row>
    <row r="857" ht="75.0" customHeight="1">
      <c r="A857" s="35"/>
      <c r="B857" s="35"/>
      <c r="C857" s="35"/>
      <c r="D857" s="35"/>
      <c r="E857" s="35"/>
      <c r="F857" s="35"/>
      <c r="G857" s="35"/>
      <c r="H857" s="35"/>
      <c r="I857" s="35"/>
      <c r="J857" s="35"/>
      <c r="K857" s="35"/>
      <c r="L857" s="35"/>
      <c r="M857" s="35"/>
      <c r="N857" s="35"/>
      <c r="O857" s="35"/>
      <c r="P857" s="56"/>
      <c r="Q857" s="35"/>
      <c r="R857" s="56"/>
      <c r="S857" s="35"/>
      <c r="T857" s="35"/>
      <c r="U857" s="35"/>
      <c r="V857" s="35"/>
      <c r="W857" s="35"/>
      <c r="X857" s="35"/>
      <c r="Y857" s="35"/>
      <c r="Z857" s="35"/>
      <c r="AA857" s="35"/>
    </row>
    <row r="858" ht="75.0" customHeight="1">
      <c r="A858" s="35"/>
      <c r="B858" s="35"/>
      <c r="C858" s="35"/>
      <c r="D858" s="35"/>
      <c r="E858" s="35"/>
      <c r="F858" s="35"/>
      <c r="G858" s="35"/>
      <c r="H858" s="35"/>
      <c r="I858" s="35"/>
      <c r="J858" s="35"/>
      <c r="K858" s="35"/>
      <c r="L858" s="35"/>
      <c r="M858" s="35"/>
      <c r="N858" s="35"/>
      <c r="O858" s="35"/>
      <c r="P858" s="56"/>
      <c r="Q858" s="35"/>
      <c r="R858" s="56"/>
      <c r="S858" s="35"/>
      <c r="T858" s="35"/>
      <c r="U858" s="35"/>
      <c r="V858" s="35"/>
      <c r="W858" s="35"/>
      <c r="X858" s="35"/>
      <c r="Y858" s="35"/>
      <c r="Z858" s="35"/>
      <c r="AA858" s="35"/>
    </row>
    <row r="859" ht="75.0" customHeight="1">
      <c r="A859" s="35"/>
      <c r="B859" s="35"/>
      <c r="C859" s="35"/>
      <c r="D859" s="35"/>
      <c r="E859" s="35"/>
      <c r="F859" s="35"/>
      <c r="G859" s="35"/>
      <c r="H859" s="35"/>
      <c r="I859" s="35"/>
      <c r="J859" s="35"/>
      <c r="K859" s="35"/>
      <c r="L859" s="35"/>
      <c r="M859" s="35"/>
      <c r="N859" s="35"/>
      <c r="O859" s="35"/>
      <c r="P859" s="56"/>
      <c r="Q859" s="35"/>
      <c r="R859" s="56"/>
      <c r="S859" s="35"/>
      <c r="T859" s="35"/>
      <c r="U859" s="35"/>
      <c r="V859" s="35"/>
      <c r="W859" s="35"/>
      <c r="X859" s="35"/>
      <c r="Y859" s="35"/>
      <c r="Z859" s="35"/>
      <c r="AA859" s="35"/>
    </row>
    <row r="860" ht="75.0" customHeight="1">
      <c r="A860" s="35"/>
      <c r="B860" s="35"/>
      <c r="C860" s="35"/>
      <c r="D860" s="35"/>
      <c r="E860" s="35"/>
      <c r="F860" s="35"/>
      <c r="G860" s="35"/>
      <c r="H860" s="35"/>
      <c r="I860" s="35"/>
      <c r="J860" s="35"/>
      <c r="K860" s="35"/>
      <c r="L860" s="35"/>
      <c r="M860" s="35"/>
      <c r="N860" s="35"/>
      <c r="O860" s="35"/>
      <c r="P860" s="56"/>
      <c r="Q860" s="35"/>
      <c r="R860" s="56"/>
      <c r="S860" s="35"/>
      <c r="T860" s="35"/>
      <c r="U860" s="35"/>
      <c r="V860" s="35"/>
      <c r="W860" s="35"/>
      <c r="X860" s="35"/>
      <c r="Y860" s="35"/>
      <c r="Z860" s="35"/>
      <c r="AA860" s="35"/>
    </row>
    <row r="861" ht="75.0" customHeight="1">
      <c r="A861" s="35"/>
      <c r="B861" s="35"/>
      <c r="C861" s="35"/>
      <c r="D861" s="35"/>
      <c r="E861" s="35"/>
      <c r="F861" s="35"/>
      <c r="G861" s="35"/>
      <c r="H861" s="35"/>
      <c r="I861" s="35"/>
      <c r="J861" s="35"/>
      <c r="K861" s="35"/>
      <c r="L861" s="35"/>
      <c r="M861" s="35"/>
      <c r="N861" s="35"/>
      <c r="O861" s="35"/>
      <c r="P861" s="56"/>
      <c r="Q861" s="35"/>
      <c r="R861" s="56"/>
      <c r="S861" s="35"/>
      <c r="T861" s="35"/>
      <c r="U861" s="35"/>
      <c r="V861" s="35"/>
      <c r="W861" s="35"/>
      <c r="X861" s="35"/>
      <c r="Y861" s="35"/>
      <c r="Z861" s="35"/>
      <c r="AA861" s="35"/>
    </row>
    <row r="862" ht="75.0" customHeight="1">
      <c r="A862" s="35"/>
      <c r="B862" s="35"/>
      <c r="C862" s="35"/>
      <c r="D862" s="35"/>
      <c r="E862" s="35"/>
      <c r="F862" s="35"/>
      <c r="G862" s="35"/>
      <c r="H862" s="35"/>
      <c r="I862" s="35"/>
      <c r="J862" s="35"/>
      <c r="K862" s="35"/>
      <c r="L862" s="35"/>
      <c r="M862" s="35"/>
      <c r="N862" s="35"/>
      <c r="O862" s="35"/>
      <c r="P862" s="56"/>
      <c r="Q862" s="35"/>
      <c r="R862" s="56"/>
      <c r="S862" s="35"/>
      <c r="T862" s="35"/>
      <c r="U862" s="35"/>
      <c r="V862" s="35"/>
      <c r="W862" s="35"/>
      <c r="X862" s="35"/>
      <c r="Y862" s="35"/>
      <c r="Z862" s="35"/>
      <c r="AA862" s="35"/>
    </row>
    <row r="863" ht="75.0" customHeight="1">
      <c r="A863" s="35"/>
      <c r="B863" s="35"/>
      <c r="C863" s="35"/>
      <c r="D863" s="35"/>
      <c r="E863" s="35"/>
      <c r="F863" s="35"/>
      <c r="G863" s="35"/>
      <c r="H863" s="35"/>
      <c r="I863" s="35"/>
      <c r="J863" s="35"/>
      <c r="K863" s="35"/>
      <c r="L863" s="35"/>
      <c r="M863" s="35"/>
      <c r="N863" s="35"/>
      <c r="O863" s="35"/>
      <c r="P863" s="56"/>
      <c r="Q863" s="35"/>
      <c r="R863" s="56"/>
      <c r="S863" s="35"/>
      <c r="T863" s="35"/>
      <c r="U863" s="35"/>
      <c r="V863" s="35"/>
      <c r="W863" s="35"/>
      <c r="X863" s="35"/>
      <c r="Y863" s="35"/>
      <c r="Z863" s="35"/>
      <c r="AA863" s="35"/>
    </row>
    <row r="864" ht="75.0" customHeight="1">
      <c r="A864" s="35"/>
      <c r="B864" s="35"/>
      <c r="C864" s="35"/>
      <c r="D864" s="35"/>
      <c r="E864" s="35"/>
      <c r="F864" s="35"/>
      <c r="G864" s="35"/>
      <c r="H864" s="35"/>
      <c r="I864" s="35"/>
      <c r="J864" s="35"/>
      <c r="K864" s="35"/>
      <c r="L864" s="35"/>
      <c r="M864" s="35"/>
      <c r="N864" s="35"/>
      <c r="O864" s="35"/>
      <c r="P864" s="56"/>
      <c r="Q864" s="35"/>
      <c r="R864" s="56"/>
      <c r="S864" s="35"/>
      <c r="T864" s="35"/>
      <c r="U864" s="35"/>
      <c r="V864" s="35"/>
      <c r="W864" s="35"/>
      <c r="X864" s="35"/>
      <c r="Y864" s="35"/>
      <c r="Z864" s="35"/>
      <c r="AA864" s="35"/>
    </row>
    <row r="865" ht="75.0" customHeight="1">
      <c r="A865" s="35"/>
      <c r="B865" s="35"/>
      <c r="C865" s="35"/>
      <c r="D865" s="35"/>
      <c r="E865" s="35"/>
      <c r="F865" s="35"/>
      <c r="G865" s="35"/>
      <c r="H865" s="35"/>
      <c r="I865" s="35"/>
      <c r="J865" s="35"/>
      <c r="K865" s="35"/>
      <c r="L865" s="35"/>
      <c r="M865" s="35"/>
      <c r="N865" s="35"/>
      <c r="O865" s="35"/>
      <c r="P865" s="56"/>
      <c r="Q865" s="35"/>
      <c r="R865" s="56"/>
      <c r="S865" s="35"/>
      <c r="T865" s="35"/>
      <c r="U865" s="35"/>
      <c r="V865" s="35"/>
      <c r="W865" s="35"/>
      <c r="X865" s="35"/>
      <c r="Y865" s="35"/>
      <c r="Z865" s="35"/>
      <c r="AA865" s="35"/>
    </row>
    <row r="866" ht="75.0" customHeight="1">
      <c r="A866" s="35"/>
      <c r="B866" s="35"/>
      <c r="C866" s="35"/>
      <c r="D866" s="35"/>
      <c r="E866" s="35"/>
      <c r="F866" s="35"/>
      <c r="G866" s="35"/>
      <c r="H866" s="35"/>
      <c r="I866" s="35"/>
      <c r="J866" s="35"/>
      <c r="K866" s="35"/>
      <c r="L866" s="35"/>
      <c r="M866" s="35"/>
      <c r="N866" s="35"/>
      <c r="O866" s="35"/>
      <c r="P866" s="56"/>
      <c r="Q866" s="35"/>
      <c r="R866" s="56"/>
      <c r="S866" s="35"/>
      <c r="T866" s="35"/>
      <c r="U866" s="35"/>
      <c r="V866" s="35"/>
      <c r="W866" s="35"/>
      <c r="X866" s="35"/>
      <c r="Y866" s="35"/>
      <c r="Z866" s="35"/>
      <c r="AA866" s="35"/>
    </row>
    <row r="867" ht="75.0" customHeight="1">
      <c r="A867" s="35"/>
      <c r="B867" s="35"/>
      <c r="C867" s="35"/>
      <c r="D867" s="35"/>
      <c r="E867" s="35"/>
      <c r="F867" s="35"/>
      <c r="G867" s="35"/>
      <c r="H867" s="35"/>
      <c r="I867" s="35"/>
      <c r="J867" s="35"/>
      <c r="K867" s="35"/>
      <c r="L867" s="35"/>
      <c r="M867" s="35"/>
      <c r="N867" s="35"/>
      <c r="O867" s="35"/>
      <c r="P867" s="56"/>
      <c r="Q867" s="35"/>
      <c r="R867" s="56"/>
      <c r="S867" s="35"/>
      <c r="T867" s="35"/>
      <c r="U867" s="35"/>
      <c r="V867" s="35"/>
      <c r="W867" s="35"/>
      <c r="X867" s="35"/>
      <c r="Y867" s="35"/>
      <c r="Z867" s="35"/>
      <c r="AA867" s="35"/>
    </row>
    <row r="868" ht="75.0" customHeight="1">
      <c r="A868" s="35"/>
      <c r="B868" s="35"/>
      <c r="C868" s="35"/>
      <c r="D868" s="35"/>
      <c r="E868" s="35"/>
      <c r="F868" s="35"/>
      <c r="G868" s="35"/>
      <c r="H868" s="35"/>
      <c r="I868" s="35"/>
      <c r="J868" s="35"/>
      <c r="K868" s="35"/>
      <c r="L868" s="35"/>
      <c r="M868" s="35"/>
      <c r="N868" s="35"/>
      <c r="O868" s="35"/>
      <c r="P868" s="56"/>
      <c r="Q868" s="35"/>
      <c r="R868" s="56"/>
      <c r="S868" s="35"/>
      <c r="T868" s="35"/>
      <c r="U868" s="35"/>
      <c r="V868" s="35"/>
      <c r="W868" s="35"/>
      <c r="X868" s="35"/>
      <c r="Y868" s="35"/>
      <c r="Z868" s="35"/>
      <c r="AA868" s="35"/>
    </row>
    <row r="869" ht="75.0" customHeight="1">
      <c r="A869" s="35"/>
      <c r="B869" s="35"/>
      <c r="C869" s="35"/>
      <c r="D869" s="35"/>
      <c r="E869" s="35"/>
      <c r="F869" s="35"/>
      <c r="G869" s="35"/>
      <c r="H869" s="35"/>
      <c r="I869" s="35"/>
      <c r="J869" s="35"/>
      <c r="K869" s="35"/>
      <c r="L869" s="35"/>
      <c r="M869" s="35"/>
      <c r="N869" s="35"/>
      <c r="O869" s="35"/>
      <c r="P869" s="56"/>
      <c r="Q869" s="35"/>
      <c r="R869" s="56"/>
      <c r="S869" s="35"/>
      <c r="T869" s="35"/>
      <c r="U869" s="35"/>
      <c r="V869" s="35"/>
      <c r="W869" s="35"/>
      <c r="X869" s="35"/>
      <c r="Y869" s="35"/>
      <c r="Z869" s="35"/>
      <c r="AA869" s="35"/>
    </row>
    <row r="870" ht="75.0" customHeight="1">
      <c r="A870" s="35"/>
      <c r="B870" s="35"/>
      <c r="C870" s="35"/>
      <c r="D870" s="35"/>
      <c r="E870" s="35"/>
      <c r="F870" s="35"/>
      <c r="G870" s="35"/>
      <c r="H870" s="35"/>
      <c r="I870" s="35"/>
      <c r="J870" s="35"/>
      <c r="K870" s="35"/>
      <c r="L870" s="35"/>
      <c r="M870" s="35"/>
      <c r="N870" s="35"/>
      <c r="O870" s="35"/>
      <c r="P870" s="56"/>
      <c r="Q870" s="35"/>
      <c r="R870" s="56"/>
      <c r="S870" s="35"/>
      <c r="T870" s="35"/>
      <c r="U870" s="35"/>
      <c r="V870" s="35"/>
      <c r="W870" s="35"/>
      <c r="X870" s="35"/>
      <c r="Y870" s="35"/>
      <c r="Z870" s="35"/>
      <c r="AA870" s="35"/>
    </row>
    <row r="871" ht="75.0" customHeight="1">
      <c r="A871" s="35"/>
      <c r="B871" s="35"/>
      <c r="C871" s="35"/>
      <c r="D871" s="35"/>
      <c r="E871" s="35"/>
      <c r="F871" s="35"/>
      <c r="G871" s="35"/>
      <c r="H871" s="35"/>
      <c r="I871" s="35"/>
      <c r="J871" s="35"/>
      <c r="K871" s="35"/>
      <c r="L871" s="35"/>
      <c r="M871" s="35"/>
      <c r="N871" s="35"/>
      <c r="O871" s="35"/>
      <c r="P871" s="56"/>
      <c r="Q871" s="35"/>
      <c r="R871" s="56"/>
      <c r="S871" s="35"/>
      <c r="T871" s="35"/>
      <c r="U871" s="35"/>
      <c r="V871" s="35"/>
      <c r="W871" s="35"/>
      <c r="X871" s="35"/>
      <c r="Y871" s="35"/>
      <c r="Z871" s="35"/>
      <c r="AA871" s="35"/>
    </row>
    <row r="872" ht="75.0" customHeight="1">
      <c r="A872" s="35"/>
      <c r="B872" s="35"/>
      <c r="C872" s="35"/>
      <c r="D872" s="35"/>
      <c r="E872" s="35"/>
      <c r="F872" s="35"/>
      <c r="G872" s="35"/>
      <c r="H872" s="35"/>
      <c r="I872" s="35"/>
      <c r="J872" s="35"/>
      <c r="K872" s="35"/>
      <c r="L872" s="35"/>
      <c r="M872" s="35"/>
      <c r="N872" s="35"/>
      <c r="O872" s="35"/>
      <c r="P872" s="56"/>
      <c r="Q872" s="35"/>
      <c r="R872" s="56"/>
      <c r="S872" s="35"/>
      <c r="T872" s="35"/>
      <c r="U872" s="35"/>
      <c r="V872" s="35"/>
      <c r="W872" s="35"/>
      <c r="X872" s="35"/>
      <c r="Y872" s="35"/>
      <c r="Z872" s="35"/>
      <c r="AA872" s="35"/>
    </row>
    <row r="873" ht="75.0" customHeight="1">
      <c r="A873" s="35"/>
      <c r="B873" s="35"/>
      <c r="C873" s="35"/>
      <c r="D873" s="35"/>
      <c r="E873" s="35"/>
      <c r="F873" s="35"/>
      <c r="G873" s="35"/>
      <c r="H873" s="35"/>
      <c r="I873" s="35"/>
      <c r="J873" s="35"/>
      <c r="K873" s="35"/>
      <c r="L873" s="35"/>
      <c r="M873" s="35"/>
      <c r="N873" s="35"/>
      <c r="O873" s="35"/>
      <c r="P873" s="56"/>
      <c r="Q873" s="35"/>
      <c r="R873" s="56"/>
      <c r="S873" s="35"/>
      <c r="T873" s="35"/>
      <c r="U873" s="35"/>
      <c r="V873" s="35"/>
      <c r="W873" s="35"/>
      <c r="X873" s="35"/>
      <c r="Y873" s="35"/>
      <c r="Z873" s="35"/>
      <c r="AA873" s="35"/>
    </row>
    <row r="874" ht="75.0" customHeight="1">
      <c r="A874" s="35"/>
      <c r="B874" s="35"/>
      <c r="C874" s="35"/>
      <c r="D874" s="35"/>
      <c r="E874" s="35"/>
      <c r="F874" s="35"/>
      <c r="G874" s="35"/>
      <c r="H874" s="35"/>
      <c r="I874" s="35"/>
      <c r="J874" s="35"/>
      <c r="K874" s="35"/>
      <c r="L874" s="35"/>
      <c r="M874" s="35"/>
      <c r="N874" s="35"/>
      <c r="O874" s="35"/>
      <c r="P874" s="56"/>
      <c r="Q874" s="35"/>
      <c r="R874" s="56"/>
      <c r="S874" s="35"/>
      <c r="T874" s="35"/>
      <c r="U874" s="35"/>
      <c r="V874" s="35"/>
      <c r="W874" s="35"/>
      <c r="X874" s="35"/>
      <c r="Y874" s="35"/>
      <c r="Z874" s="35"/>
      <c r="AA874" s="35"/>
    </row>
    <row r="875" ht="75.0" customHeight="1">
      <c r="A875" s="35"/>
      <c r="B875" s="35"/>
      <c r="C875" s="35"/>
      <c r="D875" s="35"/>
      <c r="E875" s="35"/>
      <c r="F875" s="35"/>
      <c r="G875" s="35"/>
      <c r="H875" s="35"/>
      <c r="I875" s="35"/>
      <c r="J875" s="35"/>
      <c r="K875" s="35"/>
      <c r="L875" s="35"/>
      <c r="M875" s="35"/>
      <c r="N875" s="35"/>
      <c r="O875" s="35"/>
      <c r="P875" s="56"/>
      <c r="Q875" s="35"/>
      <c r="R875" s="56"/>
      <c r="S875" s="35"/>
      <c r="T875" s="35"/>
      <c r="U875" s="35"/>
      <c r="V875" s="35"/>
      <c r="W875" s="35"/>
      <c r="X875" s="35"/>
      <c r="Y875" s="35"/>
      <c r="Z875" s="35"/>
      <c r="AA875" s="35"/>
    </row>
    <row r="876" ht="75.0" customHeight="1">
      <c r="A876" s="35"/>
      <c r="B876" s="35"/>
      <c r="C876" s="35"/>
      <c r="D876" s="35"/>
      <c r="E876" s="35"/>
      <c r="F876" s="35"/>
      <c r="G876" s="35"/>
      <c r="H876" s="35"/>
      <c r="I876" s="35"/>
      <c r="J876" s="35"/>
      <c r="K876" s="35"/>
      <c r="L876" s="35"/>
      <c r="M876" s="35"/>
      <c r="N876" s="35"/>
      <c r="O876" s="35"/>
      <c r="P876" s="56"/>
      <c r="Q876" s="35"/>
      <c r="R876" s="56"/>
      <c r="S876" s="35"/>
      <c r="T876" s="35"/>
      <c r="U876" s="35"/>
      <c r="V876" s="35"/>
      <c r="W876" s="35"/>
      <c r="X876" s="35"/>
      <c r="Y876" s="35"/>
      <c r="Z876" s="35"/>
      <c r="AA876" s="35"/>
    </row>
    <row r="877" ht="75.0" customHeight="1">
      <c r="A877" s="35"/>
      <c r="B877" s="35"/>
      <c r="C877" s="35"/>
      <c r="D877" s="35"/>
      <c r="E877" s="35"/>
      <c r="F877" s="35"/>
      <c r="G877" s="35"/>
      <c r="H877" s="35"/>
      <c r="I877" s="35"/>
      <c r="J877" s="35"/>
      <c r="K877" s="35"/>
      <c r="L877" s="35"/>
      <c r="M877" s="35"/>
      <c r="N877" s="35"/>
      <c r="O877" s="35"/>
      <c r="P877" s="56"/>
      <c r="Q877" s="35"/>
      <c r="R877" s="56"/>
      <c r="S877" s="35"/>
      <c r="T877" s="35"/>
      <c r="U877" s="35"/>
      <c r="V877" s="35"/>
      <c r="W877" s="35"/>
      <c r="X877" s="35"/>
      <c r="Y877" s="35"/>
      <c r="Z877" s="35"/>
      <c r="AA877" s="35"/>
    </row>
    <row r="878" ht="75.0" customHeight="1">
      <c r="A878" s="35"/>
      <c r="B878" s="35"/>
      <c r="C878" s="35"/>
      <c r="D878" s="35"/>
      <c r="E878" s="35"/>
      <c r="F878" s="35"/>
      <c r="G878" s="35"/>
      <c r="H878" s="35"/>
      <c r="I878" s="35"/>
      <c r="J878" s="35"/>
      <c r="K878" s="35"/>
      <c r="L878" s="35"/>
      <c r="M878" s="35"/>
      <c r="N878" s="35"/>
      <c r="O878" s="35"/>
      <c r="P878" s="56"/>
      <c r="Q878" s="35"/>
      <c r="R878" s="56"/>
      <c r="S878" s="35"/>
      <c r="T878" s="35"/>
      <c r="U878" s="35"/>
      <c r="V878" s="35"/>
      <c r="W878" s="35"/>
      <c r="X878" s="35"/>
      <c r="Y878" s="35"/>
      <c r="Z878" s="35"/>
      <c r="AA878" s="35"/>
    </row>
    <row r="879" ht="75.0" customHeight="1">
      <c r="A879" s="35"/>
      <c r="B879" s="35"/>
      <c r="C879" s="35"/>
      <c r="D879" s="35"/>
      <c r="E879" s="35"/>
      <c r="F879" s="35"/>
      <c r="G879" s="35"/>
      <c r="H879" s="35"/>
      <c r="I879" s="35"/>
      <c r="J879" s="35"/>
      <c r="K879" s="35"/>
      <c r="L879" s="35"/>
      <c r="M879" s="35"/>
      <c r="N879" s="35"/>
      <c r="O879" s="35"/>
      <c r="P879" s="56"/>
      <c r="Q879" s="35"/>
      <c r="R879" s="56"/>
      <c r="S879" s="35"/>
      <c r="T879" s="35"/>
      <c r="U879" s="35"/>
      <c r="V879" s="35"/>
      <c r="W879" s="35"/>
      <c r="X879" s="35"/>
      <c r="Y879" s="35"/>
      <c r="Z879" s="35"/>
      <c r="AA879" s="35"/>
    </row>
    <row r="880" ht="75.0" customHeight="1">
      <c r="A880" s="35"/>
      <c r="B880" s="35"/>
      <c r="C880" s="35"/>
      <c r="D880" s="35"/>
      <c r="E880" s="35"/>
      <c r="F880" s="35"/>
      <c r="G880" s="35"/>
      <c r="H880" s="35"/>
      <c r="I880" s="35"/>
      <c r="J880" s="35"/>
      <c r="K880" s="35"/>
      <c r="L880" s="35"/>
      <c r="M880" s="35"/>
      <c r="N880" s="35"/>
      <c r="O880" s="35"/>
      <c r="P880" s="56"/>
      <c r="Q880" s="35"/>
      <c r="R880" s="56"/>
      <c r="S880" s="35"/>
      <c r="T880" s="35"/>
      <c r="U880" s="35"/>
      <c r="V880" s="35"/>
      <c r="W880" s="35"/>
      <c r="X880" s="35"/>
      <c r="Y880" s="35"/>
      <c r="Z880" s="35"/>
      <c r="AA880" s="35"/>
    </row>
    <row r="881" ht="75.0" customHeight="1">
      <c r="A881" s="35"/>
      <c r="B881" s="35"/>
      <c r="C881" s="35"/>
      <c r="D881" s="35"/>
      <c r="E881" s="35"/>
      <c r="F881" s="35"/>
      <c r="G881" s="35"/>
      <c r="H881" s="35"/>
      <c r="I881" s="35"/>
      <c r="J881" s="35"/>
      <c r="K881" s="35"/>
      <c r="L881" s="35"/>
      <c r="M881" s="35"/>
      <c r="N881" s="35"/>
      <c r="O881" s="35"/>
      <c r="P881" s="56"/>
      <c r="Q881" s="35"/>
      <c r="R881" s="56"/>
      <c r="S881" s="35"/>
      <c r="T881" s="35"/>
      <c r="U881" s="35"/>
      <c r="V881" s="35"/>
      <c r="W881" s="35"/>
      <c r="X881" s="35"/>
      <c r="Y881" s="35"/>
      <c r="Z881" s="35"/>
      <c r="AA881" s="35"/>
    </row>
    <row r="882" ht="75.0" customHeight="1">
      <c r="A882" s="35"/>
      <c r="B882" s="35"/>
      <c r="C882" s="35"/>
      <c r="D882" s="35"/>
      <c r="E882" s="35"/>
      <c r="F882" s="35"/>
      <c r="G882" s="35"/>
      <c r="H882" s="35"/>
      <c r="I882" s="35"/>
      <c r="J882" s="35"/>
      <c r="K882" s="35"/>
      <c r="L882" s="35"/>
      <c r="M882" s="35"/>
      <c r="N882" s="35"/>
      <c r="O882" s="35"/>
      <c r="P882" s="56"/>
      <c r="Q882" s="35"/>
      <c r="R882" s="56"/>
      <c r="S882" s="35"/>
      <c r="T882" s="35"/>
      <c r="U882" s="35"/>
      <c r="V882" s="35"/>
      <c r="W882" s="35"/>
      <c r="X882" s="35"/>
      <c r="Y882" s="35"/>
      <c r="Z882" s="35"/>
      <c r="AA882" s="35"/>
    </row>
    <row r="883" ht="75.0" customHeight="1">
      <c r="A883" s="35"/>
      <c r="B883" s="35"/>
      <c r="C883" s="35"/>
      <c r="D883" s="35"/>
      <c r="E883" s="35"/>
      <c r="F883" s="35"/>
      <c r="G883" s="35"/>
      <c r="H883" s="35"/>
      <c r="I883" s="35"/>
      <c r="J883" s="35"/>
      <c r="K883" s="35"/>
      <c r="L883" s="35"/>
      <c r="M883" s="35"/>
      <c r="N883" s="35"/>
      <c r="O883" s="35"/>
      <c r="P883" s="56"/>
      <c r="Q883" s="35"/>
      <c r="R883" s="56"/>
      <c r="S883" s="35"/>
      <c r="T883" s="35"/>
      <c r="U883" s="35"/>
      <c r="V883" s="35"/>
      <c r="W883" s="35"/>
      <c r="X883" s="35"/>
      <c r="Y883" s="35"/>
      <c r="Z883" s="35"/>
      <c r="AA883" s="35"/>
    </row>
    <row r="884" ht="75.0" customHeight="1">
      <c r="A884" s="35"/>
      <c r="B884" s="35"/>
      <c r="C884" s="35"/>
      <c r="D884" s="35"/>
      <c r="E884" s="35"/>
      <c r="F884" s="35"/>
      <c r="G884" s="35"/>
      <c r="H884" s="35"/>
      <c r="I884" s="35"/>
      <c r="J884" s="35"/>
      <c r="K884" s="35"/>
      <c r="L884" s="35"/>
      <c r="M884" s="35"/>
      <c r="N884" s="35"/>
      <c r="O884" s="35"/>
      <c r="P884" s="56"/>
      <c r="Q884" s="35"/>
      <c r="R884" s="56"/>
      <c r="S884" s="35"/>
      <c r="T884" s="35"/>
      <c r="U884" s="35"/>
      <c r="V884" s="35"/>
      <c r="W884" s="35"/>
      <c r="X884" s="35"/>
      <c r="Y884" s="35"/>
      <c r="Z884" s="35"/>
      <c r="AA884" s="35"/>
    </row>
    <row r="885" ht="75.0" customHeight="1">
      <c r="A885" s="35"/>
      <c r="B885" s="35"/>
      <c r="C885" s="35"/>
      <c r="D885" s="35"/>
      <c r="E885" s="35"/>
      <c r="F885" s="35"/>
      <c r="G885" s="35"/>
      <c r="H885" s="35"/>
      <c r="I885" s="35"/>
      <c r="J885" s="35"/>
      <c r="K885" s="35"/>
      <c r="L885" s="35"/>
      <c r="M885" s="35"/>
      <c r="N885" s="35"/>
      <c r="O885" s="35"/>
      <c r="P885" s="56"/>
      <c r="Q885" s="35"/>
      <c r="R885" s="56"/>
      <c r="S885" s="35"/>
      <c r="T885" s="35"/>
      <c r="U885" s="35"/>
      <c r="V885" s="35"/>
      <c r="W885" s="35"/>
      <c r="X885" s="35"/>
      <c r="Y885" s="35"/>
      <c r="Z885" s="35"/>
      <c r="AA885" s="35"/>
    </row>
    <row r="886" ht="75.0" customHeight="1">
      <c r="A886" s="35"/>
      <c r="B886" s="35"/>
      <c r="C886" s="35"/>
      <c r="D886" s="35"/>
      <c r="E886" s="35"/>
      <c r="F886" s="35"/>
      <c r="G886" s="35"/>
      <c r="H886" s="35"/>
      <c r="I886" s="35"/>
      <c r="J886" s="35"/>
      <c r="K886" s="35"/>
      <c r="L886" s="35"/>
      <c r="M886" s="35"/>
      <c r="N886" s="35"/>
      <c r="O886" s="35"/>
      <c r="P886" s="56"/>
      <c r="Q886" s="35"/>
      <c r="R886" s="56"/>
      <c r="S886" s="35"/>
      <c r="T886" s="35"/>
      <c r="U886" s="35"/>
      <c r="V886" s="35"/>
      <c r="W886" s="35"/>
      <c r="X886" s="35"/>
      <c r="Y886" s="35"/>
      <c r="Z886" s="35"/>
      <c r="AA886" s="35"/>
    </row>
    <row r="887" ht="75.0" customHeight="1">
      <c r="A887" s="35"/>
      <c r="B887" s="35"/>
      <c r="C887" s="35"/>
      <c r="D887" s="35"/>
      <c r="E887" s="35"/>
      <c r="F887" s="35"/>
      <c r="G887" s="35"/>
      <c r="H887" s="35"/>
      <c r="I887" s="35"/>
      <c r="J887" s="35"/>
      <c r="K887" s="35"/>
      <c r="L887" s="35"/>
      <c r="M887" s="35"/>
      <c r="N887" s="35"/>
      <c r="O887" s="35"/>
      <c r="P887" s="56"/>
      <c r="Q887" s="35"/>
      <c r="R887" s="56"/>
      <c r="S887" s="35"/>
      <c r="T887" s="35"/>
      <c r="U887" s="35"/>
      <c r="V887" s="35"/>
      <c r="W887" s="35"/>
      <c r="X887" s="35"/>
      <c r="Y887" s="35"/>
      <c r="Z887" s="35"/>
      <c r="AA887" s="35"/>
    </row>
    <row r="888" ht="75.0" customHeight="1">
      <c r="A888" s="35"/>
      <c r="B888" s="35"/>
      <c r="C888" s="35"/>
      <c r="D888" s="35"/>
      <c r="E888" s="35"/>
      <c r="F888" s="35"/>
      <c r="G888" s="35"/>
      <c r="H888" s="35"/>
      <c r="I888" s="35"/>
      <c r="J888" s="35"/>
      <c r="K888" s="35"/>
      <c r="L888" s="35"/>
      <c r="M888" s="35"/>
      <c r="N888" s="35"/>
      <c r="O888" s="35"/>
      <c r="P888" s="56"/>
      <c r="Q888" s="35"/>
      <c r="R888" s="56"/>
      <c r="S888" s="35"/>
      <c r="T888" s="35"/>
      <c r="U888" s="35"/>
      <c r="V888" s="35"/>
      <c r="W888" s="35"/>
      <c r="X888" s="35"/>
      <c r="Y888" s="35"/>
      <c r="Z888" s="35"/>
      <c r="AA888" s="35"/>
    </row>
    <row r="889" ht="75.0" customHeight="1">
      <c r="A889" s="35"/>
      <c r="B889" s="35"/>
      <c r="C889" s="35"/>
      <c r="D889" s="35"/>
      <c r="E889" s="35"/>
      <c r="F889" s="35"/>
      <c r="G889" s="35"/>
      <c r="H889" s="35"/>
      <c r="I889" s="35"/>
      <c r="J889" s="35"/>
      <c r="K889" s="35"/>
      <c r="L889" s="35"/>
      <c r="M889" s="35"/>
      <c r="N889" s="35"/>
      <c r="O889" s="35"/>
      <c r="P889" s="56"/>
      <c r="Q889" s="35"/>
      <c r="R889" s="56"/>
      <c r="S889" s="35"/>
      <c r="T889" s="35"/>
      <c r="U889" s="35"/>
      <c r="V889" s="35"/>
      <c r="W889" s="35"/>
      <c r="X889" s="35"/>
      <c r="Y889" s="35"/>
      <c r="Z889" s="35"/>
      <c r="AA889" s="35"/>
    </row>
    <row r="890" ht="75.0" customHeight="1">
      <c r="A890" s="35"/>
      <c r="B890" s="35"/>
      <c r="C890" s="35"/>
      <c r="D890" s="35"/>
      <c r="E890" s="35"/>
      <c r="F890" s="35"/>
      <c r="G890" s="35"/>
      <c r="H890" s="35"/>
      <c r="I890" s="35"/>
      <c r="J890" s="35"/>
      <c r="K890" s="35"/>
      <c r="L890" s="35"/>
      <c r="M890" s="35"/>
      <c r="N890" s="35"/>
      <c r="O890" s="35"/>
      <c r="P890" s="56"/>
      <c r="Q890" s="35"/>
      <c r="R890" s="56"/>
      <c r="S890" s="35"/>
      <c r="T890" s="35"/>
      <c r="U890" s="35"/>
      <c r="V890" s="35"/>
      <c r="W890" s="35"/>
      <c r="X890" s="35"/>
      <c r="Y890" s="35"/>
      <c r="Z890" s="35"/>
      <c r="AA890" s="35"/>
    </row>
    <row r="891" ht="75.0" customHeight="1">
      <c r="A891" s="35"/>
      <c r="B891" s="35"/>
      <c r="C891" s="35"/>
      <c r="D891" s="35"/>
      <c r="E891" s="35"/>
      <c r="F891" s="35"/>
      <c r="G891" s="35"/>
      <c r="H891" s="35"/>
      <c r="I891" s="35"/>
      <c r="J891" s="35"/>
      <c r="K891" s="35"/>
      <c r="L891" s="35"/>
      <c r="M891" s="35"/>
      <c r="N891" s="35"/>
      <c r="O891" s="35"/>
      <c r="P891" s="56"/>
      <c r="Q891" s="35"/>
      <c r="R891" s="56"/>
      <c r="S891" s="35"/>
      <c r="T891" s="35"/>
      <c r="U891" s="35"/>
      <c r="V891" s="35"/>
      <c r="W891" s="35"/>
      <c r="X891" s="35"/>
      <c r="Y891" s="35"/>
      <c r="Z891" s="35"/>
      <c r="AA891" s="35"/>
    </row>
    <row r="892" ht="75.0" customHeight="1">
      <c r="A892" s="35"/>
      <c r="B892" s="35"/>
      <c r="C892" s="35"/>
      <c r="D892" s="35"/>
      <c r="E892" s="35"/>
      <c r="F892" s="35"/>
      <c r="G892" s="35"/>
      <c r="H892" s="35"/>
      <c r="I892" s="35"/>
      <c r="J892" s="35"/>
      <c r="K892" s="35"/>
      <c r="L892" s="35"/>
      <c r="M892" s="35"/>
      <c r="N892" s="35"/>
      <c r="O892" s="35"/>
      <c r="P892" s="56"/>
      <c r="Q892" s="35"/>
      <c r="R892" s="56"/>
      <c r="S892" s="35"/>
      <c r="T892" s="35"/>
      <c r="U892" s="35"/>
      <c r="V892" s="35"/>
      <c r="W892" s="35"/>
      <c r="X892" s="35"/>
      <c r="Y892" s="35"/>
      <c r="Z892" s="35"/>
      <c r="AA892" s="35"/>
    </row>
    <row r="893" ht="75.0" customHeight="1">
      <c r="A893" s="35"/>
      <c r="B893" s="35"/>
      <c r="C893" s="35"/>
      <c r="D893" s="35"/>
      <c r="E893" s="35"/>
      <c r="F893" s="35"/>
      <c r="G893" s="35"/>
      <c r="H893" s="35"/>
      <c r="I893" s="35"/>
      <c r="J893" s="35"/>
      <c r="K893" s="35"/>
      <c r="L893" s="35"/>
      <c r="M893" s="35"/>
      <c r="N893" s="35"/>
      <c r="O893" s="35"/>
      <c r="P893" s="56"/>
      <c r="Q893" s="35"/>
      <c r="R893" s="56"/>
      <c r="S893" s="35"/>
      <c r="T893" s="35"/>
      <c r="U893" s="35"/>
      <c r="V893" s="35"/>
      <c r="W893" s="35"/>
      <c r="X893" s="35"/>
      <c r="Y893" s="35"/>
      <c r="Z893" s="35"/>
      <c r="AA893" s="35"/>
    </row>
    <row r="894" ht="75.0" customHeight="1">
      <c r="A894" s="35"/>
      <c r="B894" s="35"/>
      <c r="C894" s="35"/>
      <c r="D894" s="35"/>
      <c r="E894" s="35"/>
      <c r="F894" s="35"/>
      <c r="G894" s="35"/>
      <c r="H894" s="35"/>
      <c r="I894" s="35"/>
      <c r="J894" s="35"/>
      <c r="K894" s="35"/>
      <c r="L894" s="35"/>
      <c r="M894" s="35"/>
      <c r="N894" s="35"/>
      <c r="O894" s="35"/>
      <c r="P894" s="56"/>
      <c r="Q894" s="35"/>
      <c r="R894" s="56"/>
      <c r="S894" s="35"/>
      <c r="T894" s="35"/>
      <c r="U894" s="35"/>
      <c r="V894" s="35"/>
      <c r="W894" s="35"/>
      <c r="X894" s="35"/>
      <c r="Y894" s="35"/>
      <c r="Z894" s="35"/>
      <c r="AA894" s="35"/>
    </row>
    <row r="895" ht="75.0" customHeight="1">
      <c r="A895" s="35"/>
      <c r="B895" s="35"/>
      <c r="C895" s="35"/>
      <c r="D895" s="35"/>
      <c r="E895" s="35"/>
      <c r="F895" s="35"/>
      <c r="G895" s="35"/>
      <c r="H895" s="35"/>
      <c r="I895" s="35"/>
      <c r="J895" s="35"/>
      <c r="K895" s="35"/>
      <c r="L895" s="35"/>
      <c r="M895" s="35"/>
      <c r="N895" s="35"/>
      <c r="O895" s="35"/>
      <c r="P895" s="56"/>
      <c r="Q895" s="35"/>
      <c r="R895" s="56"/>
      <c r="S895" s="35"/>
      <c r="T895" s="35"/>
      <c r="U895" s="35"/>
      <c r="V895" s="35"/>
      <c r="W895" s="35"/>
      <c r="X895" s="35"/>
      <c r="Y895" s="35"/>
      <c r="Z895" s="35"/>
      <c r="AA895" s="35"/>
    </row>
    <row r="896" ht="75.0" customHeight="1">
      <c r="A896" s="35"/>
      <c r="B896" s="35"/>
      <c r="C896" s="35"/>
      <c r="D896" s="35"/>
      <c r="E896" s="35"/>
      <c r="F896" s="35"/>
      <c r="G896" s="35"/>
      <c r="H896" s="35"/>
      <c r="I896" s="35"/>
      <c r="J896" s="35"/>
      <c r="K896" s="35"/>
      <c r="L896" s="35"/>
      <c r="M896" s="35"/>
      <c r="N896" s="35"/>
      <c r="O896" s="35"/>
      <c r="P896" s="56"/>
      <c r="Q896" s="35"/>
      <c r="R896" s="56"/>
      <c r="S896" s="35"/>
      <c r="T896" s="35"/>
      <c r="U896" s="35"/>
      <c r="V896" s="35"/>
      <c r="W896" s="35"/>
      <c r="X896" s="35"/>
      <c r="Y896" s="35"/>
      <c r="Z896" s="35"/>
      <c r="AA896" s="35"/>
    </row>
    <row r="897" ht="75.0" customHeight="1">
      <c r="A897" s="35"/>
      <c r="B897" s="35"/>
      <c r="C897" s="35"/>
      <c r="D897" s="35"/>
      <c r="E897" s="35"/>
      <c r="F897" s="35"/>
      <c r="G897" s="35"/>
      <c r="H897" s="35"/>
      <c r="I897" s="35"/>
      <c r="J897" s="35"/>
      <c r="K897" s="35"/>
      <c r="L897" s="35"/>
      <c r="M897" s="35"/>
      <c r="N897" s="35"/>
      <c r="O897" s="35"/>
      <c r="P897" s="56"/>
      <c r="Q897" s="35"/>
      <c r="R897" s="56"/>
      <c r="S897" s="35"/>
      <c r="T897" s="35"/>
      <c r="U897" s="35"/>
      <c r="V897" s="35"/>
      <c r="W897" s="35"/>
      <c r="X897" s="35"/>
      <c r="Y897" s="35"/>
      <c r="Z897" s="35"/>
      <c r="AA897" s="35"/>
    </row>
    <row r="898" ht="75.0" customHeight="1">
      <c r="A898" s="35"/>
      <c r="B898" s="35"/>
      <c r="C898" s="35"/>
      <c r="D898" s="35"/>
      <c r="E898" s="35"/>
      <c r="F898" s="35"/>
      <c r="G898" s="35"/>
      <c r="H898" s="35"/>
      <c r="I898" s="35"/>
      <c r="J898" s="35"/>
      <c r="K898" s="35"/>
      <c r="L898" s="35"/>
      <c r="M898" s="35"/>
      <c r="N898" s="35"/>
      <c r="O898" s="35"/>
      <c r="P898" s="56"/>
      <c r="Q898" s="35"/>
      <c r="R898" s="56"/>
      <c r="S898" s="35"/>
      <c r="T898" s="35"/>
      <c r="U898" s="35"/>
      <c r="V898" s="35"/>
      <c r="W898" s="35"/>
      <c r="X898" s="35"/>
      <c r="Y898" s="35"/>
      <c r="Z898" s="35"/>
      <c r="AA898" s="35"/>
    </row>
    <row r="899" ht="75.0" customHeight="1">
      <c r="A899" s="35"/>
      <c r="B899" s="35"/>
      <c r="C899" s="35"/>
      <c r="D899" s="35"/>
      <c r="E899" s="35"/>
      <c r="F899" s="35"/>
      <c r="G899" s="35"/>
      <c r="H899" s="35"/>
      <c r="I899" s="35"/>
      <c r="J899" s="35"/>
      <c r="K899" s="35"/>
      <c r="L899" s="35"/>
      <c r="M899" s="35"/>
      <c r="N899" s="35"/>
      <c r="O899" s="35"/>
      <c r="P899" s="56"/>
      <c r="Q899" s="35"/>
      <c r="R899" s="56"/>
      <c r="S899" s="35"/>
      <c r="T899" s="35"/>
      <c r="U899" s="35"/>
      <c r="V899" s="35"/>
      <c r="W899" s="35"/>
      <c r="X899" s="35"/>
      <c r="Y899" s="35"/>
      <c r="Z899" s="35"/>
      <c r="AA899" s="35"/>
    </row>
    <row r="900" ht="75.0" customHeight="1">
      <c r="A900" s="35"/>
      <c r="B900" s="35"/>
      <c r="C900" s="35"/>
      <c r="D900" s="35"/>
      <c r="E900" s="35"/>
      <c r="F900" s="35"/>
      <c r="G900" s="35"/>
      <c r="H900" s="35"/>
      <c r="I900" s="35"/>
      <c r="J900" s="35"/>
      <c r="K900" s="35"/>
      <c r="L900" s="35"/>
      <c r="M900" s="35"/>
      <c r="N900" s="35"/>
      <c r="O900" s="35"/>
      <c r="P900" s="56"/>
      <c r="Q900" s="35"/>
      <c r="R900" s="56"/>
      <c r="S900" s="35"/>
      <c r="T900" s="35"/>
      <c r="U900" s="35"/>
      <c r="V900" s="35"/>
      <c r="W900" s="35"/>
      <c r="X900" s="35"/>
      <c r="Y900" s="35"/>
      <c r="Z900" s="35"/>
      <c r="AA900" s="35"/>
    </row>
    <row r="901" ht="75.0" customHeight="1">
      <c r="A901" s="35"/>
      <c r="B901" s="35"/>
      <c r="C901" s="35"/>
      <c r="D901" s="35"/>
      <c r="E901" s="35"/>
      <c r="F901" s="35"/>
      <c r="G901" s="35"/>
      <c r="H901" s="35"/>
      <c r="I901" s="35"/>
      <c r="J901" s="35"/>
      <c r="K901" s="35"/>
      <c r="L901" s="35"/>
      <c r="M901" s="35"/>
      <c r="N901" s="35"/>
      <c r="O901" s="35"/>
      <c r="P901" s="56"/>
      <c r="Q901" s="35"/>
      <c r="R901" s="56"/>
      <c r="S901" s="35"/>
      <c r="T901" s="35"/>
      <c r="U901" s="35"/>
      <c r="V901" s="35"/>
      <c r="W901" s="35"/>
      <c r="X901" s="35"/>
      <c r="Y901" s="35"/>
      <c r="Z901" s="35"/>
      <c r="AA901" s="35"/>
    </row>
    <row r="902" ht="75.0" customHeight="1">
      <c r="A902" s="35"/>
      <c r="B902" s="35"/>
      <c r="C902" s="35"/>
      <c r="D902" s="35"/>
      <c r="E902" s="35"/>
      <c r="F902" s="35"/>
      <c r="G902" s="35"/>
      <c r="H902" s="35"/>
      <c r="I902" s="35"/>
      <c r="J902" s="35"/>
      <c r="K902" s="35"/>
      <c r="L902" s="35"/>
      <c r="M902" s="35"/>
      <c r="N902" s="35"/>
      <c r="O902" s="35"/>
      <c r="P902" s="56"/>
      <c r="Q902" s="35"/>
      <c r="R902" s="56"/>
      <c r="S902" s="35"/>
      <c r="T902" s="35"/>
      <c r="U902" s="35"/>
      <c r="V902" s="35"/>
      <c r="W902" s="35"/>
      <c r="X902" s="35"/>
      <c r="Y902" s="35"/>
      <c r="Z902" s="35"/>
      <c r="AA902" s="35"/>
    </row>
    <row r="903" ht="75.0" customHeight="1">
      <c r="A903" s="35"/>
      <c r="B903" s="35"/>
      <c r="C903" s="35"/>
      <c r="D903" s="35"/>
      <c r="E903" s="35"/>
      <c r="F903" s="35"/>
      <c r="G903" s="35"/>
      <c r="H903" s="35"/>
      <c r="I903" s="35"/>
      <c r="J903" s="35"/>
      <c r="K903" s="35"/>
      <c r="L903" s="35"/>
      <c r="M903" s="35"/>
      <c r="N903" s="35"/>
      <c r="O903" s="35"/>
      <c r="P903" s="56"/>
      <c r="Q903" s="35"/>
      <c r="R903" s="56"/>
      <c r="S903" s="35"/>
      <c r="T903" s="35"/>
      <c r="U903" s="35"/>
      <c r="V903" s="35"/>
      <c r="W903" s="35"/>
      <c r="X903" s="35"/>
      <c r="Y903" s="35"/>
      <c r="Z903" s="35"/>
      <c r="AA903" s="35"/>
    </row>
    <row r="904" ht="75.0" customHeight="1">
      <c r="A904" s="35"/>
      <c r="B904" s="35"/>
      <c r="C904" s="35"/>
      <c r="D904" s="35"/>
      <c r="E904" s="35"/>
      <c r="F904" s="35"/>
      <c r="G904" s="35"/>
      <c r="H904" s="35"/>
      <c r="I904" s="35"/>
      <c r="J904" s="35"/>
      <c r="K904" s="35"/>
      <c r="L904" s="35"/>
      <c r="M904" s="35"/>
      <c r="N904" s="35"/>
      <c r="O904" s="35"/>
      <c r="P904" s="56"/>
      <c r="Q904" s="35"/>
      <c r="R904" s="56"/>
      <c r="S904" s="35"/>
      <c r="T904" s="35"/>
      <c r="U904" s="35"/>
      <c r="V904" s="35"/>
      <c r="W904" s="35"/>
      <c r="X904" s="35"/>
      <c r="Y904" s="35"/>
      <c r="Z904" s="35"/>
      <c r="AA904" s="35"/>
    </row>
    <row r="905" ht="75.0" customHeight="1">
      <c r="A905" s="35"/>
      <c r="B905" s="35"/>
      <c r="C905" s="35"/>
      <c r="D905" s="35"/>
      <c r="E905" s="35"/>
      <c r="F905" s="35"/>
      <c r="G905" s="35"/>
      <c r="H905" s="35"/>
      <c r="I905" s="35"/>
      <c r="J905" s="35"/>
      <c r="K905" s="35"/>
      <c r="L905" s="35"/>
      <c r="M905" s="35"/>
      <c r="N905" s="35"/>
      <c r="O905" s="35"/>
      <c r="P905" s="56"/>
      <c r="Q905" s="35"/>
      <c r="R905" s="56"/>
      <c r="S905" s="35"/>
      <c r="T905" s="35"/>
      <c r="U905" s="35"/>
      <c r="V905" s="35"/>
      <c r="W905" s="35"/>
      <c r="X905" s="35"/>
      <c r="Y905" s="35"/>
      <c r="Z905" s="35"/>
      <c r="AA905" s="35"/>
    </row>
    <row r="906" ht="75.0" customHeight="1">
      <c r="A906" s="35"/>
      <c r="B906" s="35"/>
      <c r="C906" s="35"/>
      <c r="D906" s="35"/>
      <c r="E906" s="35"/>
      <c r="F906" s="35"/>
      <c r="G906" s="35"/>
      <c r="H906" s="35"/>
      <c r="I906" s="35"/>
      <c r="J906" s="35"/>
      <c r="K906" s="35"/>
      <c r="L906" s="35"/>
      <c r="M906" s="35"/>
      <c r="N906" s="35"/>
      <c r="O906" s="35"/>
      <c r="P906" s="56"/>
      <c r="Q906" s="35"/>
      <c r="R906" s="56"/>
      <c r="S906" s="35"/>
      <c r="T906" s="35"/>
      <c r="U906" s="35"/>
      <c r="V906" s="35"/>
      <c r="W906" s="35"/>
      <c r="X906" s="35"/>
      <c r="Y906" s="35"/>
      <c r="Z906" s="35"/>
      <c r="AA906" s="35"/>
    </row>
    <row r="907" ht="75.0" customHeight="1">
      <c r="A907" s="35"/>
      <c r="B907" s="35"/>
      <c r="C907" s="35"/>
      <c r="D907" s="35"/>
      <c r="E907" s="35"/>
      <c r="F907" s="35"/>
      <c r="G907" s="35"/>
      <c r="H907" s="35"/>
      <c r="I907" s="35"/>
      <c r="J907" s="35"/>
      <c r="K907" s="35"/>
      <c r="L907" s="35"/>
      <c r="M907" s="35"/>
      <c r="N907" s="35"/>
      <c r="O907" s="35"/>
      <c r="P907" s="56"/>
      <c r="Q907" s="35"/>
      <c r="R907" s="56"/>
      <c r="S907" s="35"/>
      <c r="T907" s="35"/>
      <c r="U907" s="35"/>
      <c r="V907" s="35"/>
      <c r="W907" s="35"/>
      <c r="X907" s="35"/>
      <c r="Y907" s="35"/>
      <c r="Z907" s="35"/>
      <c r="AA907" s="35"/>
    </row>
    <row r="908" ht="75.0" customHeight="1">
      <c r="A908" s="35"/>
      <c r="B908" s="35"/>
      <c r="C908" s="35"/>
      <c r="D908" s="35"/>
      <c r="E908" s="35"/>
      <c r="F908" s="35"/>
      <c r="G908" s="35"/>
      <c r="H908" s="35"/>
      <c r="I908" s="35"/>
      <c r="J908" s="35"/>
      <c r="K908" s="35"/>
      <c r="L908" s="35"/>
      <c r="M908" s="35"/>
      <c r="N908" s="35"/>
      <c r="O908" s="35"/>
      <c r="P908" s="56"/>
      <c r="Q908" s="35"/>
      <c r="R908" s="56"/>
      <c r="S908" s="35"/>
      <c r="T908" s="35"/>
      <c r="U908" s="35"/>
      <c r="V908" s="35"/>
      <c r="W908" s="35"/>
      <c r="X908" s="35"/>
      <c r="Y908" s="35"/>
      <c r="Z908" s="35"/>
      <c r="AA908" s="35"/>
    </row>
    <row r="909" ht="75.0" customHeight="1">
      <c r="A909" s="35"/>
      <c r="B909" s="35"/>
      <c r="C909" s="35"/>
      <c r="D909" s="35"/>
      <c r="E909" s="35"/>
      <c r="F909" s="35"/>
      <c r="G909" s="35"/>
      <c r="H909" s="35"/>
      <c r="I909" s="35"/>
      <c r="J909" s="35"/>
      <c r="K909" s="35"/>
      <c r="L909" s="35"/>
      <c r="M909" s="35"/>
      <c r="N909" s="35"/>
      <c r="O909" s="35"/>
      <c r="P909" s="56"/>
      <c r="Q909" s="35"/>
      <c r="R909" s="56"/>
      <c r="S909" s="35"/>
      <c r="T909" s="35"/>
      <c r="U909" s="35"/>
      <c r="V909" s="35"/>
      <c r="W909" s="35"/>
      <c r="X909" s="35"/>
      <c r="Y909" s="35"/>
      <c r="Z909" s="35"/>
      <c r="AA909" s="35"/>
    </row>
    <row r="910" ht="75.0" customHeight="1">
      <c r="A910" s="35"/>
      <c r="B910" s="35"/>
      <c r="C910" s="35"/>
      <c r="D910" s="35"/>
      <c r="E910" s="35"/>
      <c r="F910" s="35"/>
      <c r="G910" s="35"/>
      <c r="H910" s="35"/>
      <c r="I910" s="35"/>
      <c r="J910" s="35"/>
      <c r="K910" s="35"/>
      <c r="L910" s="35"/>
      <c r="M910" s="35"/>
      <c r="N910" s="35"/>
      <c r="O910" s="35"/>
      <c r="P910" s="56"/>
      <c r="Q910" s="35"/>
      <c r="R910" s="56"/>
      <c r="S910" s="35"/>
      <c r="T910" s="35"/>
      <c r="U910" s="35"/>
      <c r="V910" s="35"/>
      <c r="W910" s="35"/>
      <c r="X910" s="35"/>
      <c r="Y910" s="35"/>
      <c r="Z910" s="35"/>
      <c r="AA910" s="35"/>
    </row>
    <row r="911" ht="75.0" customHeight="1">
      <c r="A911" s="35"/>
      <c r="B911" s="35"/>
      <c r="C911" s="35"/>
      <c r="D911" s="35"/>
      <c r="E911" s="35"/>
      <c r="F911" s="35"/>
      <c r="G911" s="35"/>
      <c r="H911" s="35"/>
      <c r="I911" s="35"/>
      <c r="J911" s="35"/>
      <c r="K911" s="35"/>
      <c r="L911" s="35"/>
      <c r="M911" s="35"/>
      <c r="N911" s="35"/>
      <c r="O911" s="35"/>
      <c r="P911" s="56"/>
      <c r="Q911" s="35"/>
      <c r="R911" s="56"/>
      <c r="S911" s="35"/>
      <c r="T911" s="35"/>
      <c r="U911" s="35"/>
      <c r="V911" s="35"/>
      <c r="W911" s="35"/>
      <c r="X911" s="35"/>
      <c r="Y911" s="35"/>
      <c r="Z911" s="35"/>
      <c r="AA911" s="35"/>
    </row>
    <row r="912" ht="75.0" customHeight="1">
      <c r="A912" s="35"/>
      <c r="B912" s="35"/>
      <c r="C912" s="35"/>
      <c r="D912" s="35"/>
      <c r="E912" s="35"/>
      <c r="F912" s="35"/>
      <c r="G912" s="35"/>
      <c r="H912" s="35"/>
      <c r="I912" s="35"/>
      <c r="J912" s="35"/>
      <c r="K912" s="35"/>
      <c r="L912" s="35"/>
      <c r="M912" s="35"/>
      <c r="N912" s="35"/>
      <c r="O912" s="35"/>
      <c r="P912" s="56"/>
      <c r="Q912" s="35"/>
      <c r="R912" s="56"/>
      <c r="S912" s="35"/>
      <c r="T912" s="35"/>
      <c r="U912" s="35"/>
      <c r="V912" s="35"/>
      <c r="W912" s="35"/>
      <c r="X912" s="35"/>
      <c r="Y912" s="35"/>
      <c r="Z912" s="35"/>
      <c r="AA912" s="35"/>
    </row>
    <row r="913" ht="75.0" customHeight="1">
      <c r="A913" s="35"/>
      <c r="B913" s="35"/>
      <c r="C913" s="35"/>
      <c r="D913" s="35"/>
      <c r="E913" s="35"/>
      <c r="F913" s="35"/>
      <c r="G913" s="35"/>
      <c r="H913" s="35"/>
      <c r="I913" s="35"/>
      <c r="J913" s="35"/>
      <c r="K913" s="35"/>
      <c r="L913" s="35"/>
      <c r="M913" s="35"/>
      <c r="N913" s="35"/>
      <c r="O913" s="35"/>
      <c r="P913" s="56"/>
      <c r="Q913" s="35"/>
      <c r="R913" s="56"/>
      <c r="S913" s="35"/>
      <c r="T913" s="35"/>
      <c r="U913" s="35"/>
      <c r="V913" s="35"/>
      <c r="W913" s="35"/>
      <c r="X913" s="35"/>
      <c r="Y913" s="35"/>
      <c r="Z913" s="35"/>
      <c r="AA913" s="35"/>
    </row>
    <row r="914" ht="75.0" customHeight="1">
      <c r="A914" s="35"/>
      <c r="B914" s="35"/>
      <c r="C914" s="35"/>
      <c r="D914" s="35"/>
      <c r="E914" s="35"/>
      <c r="F914" s="35"/>
      <c r="G914" s="35"/>
      <c r="H914" s="35"/>
      <c r="I914" s="35"/>
      <c r="J914" s="35"/>
      <c r="K914" s="35"/>
      <c r="L914" s="35"/>
      <c r="M914" s="35"/>
      <c r="N914" s="35"/>
      <c r="O914" s="35"/>
      <c r="P914" s="56"/>
      <c r="Q914" s="35"/>
      <c r="R914" s="56"/>
      <c r="S914" s="35"/>
      <c r="T914" s="35"/>
      <c r="U914" s="35"/>
      <c r="V914" s="35"/>
      <c r="W914" s="35"/>
      <c r="X914" s="35"/>
      <c r="Y914" s="35"/>
      <c r="Z914" s="35"/>
      <c r="AA914" s="35"/>
    </row>
    <row r="915" ht="75.0" customHeight="1">
      <c r="A915" s="35"/>
      <c r="B915" s="35"/>
      <c r="C915" s="35"/>
      <c r="D915" s="35"/>
      <c r="E915" s="35"/>
      <c r="F915" s="35"/>
      <c r="G915" s="35"/>
      <c r="H915" s="35"/>
      <c r="I915" s="35"/>
      <c r="J915" s="35"/>
      <c r="K915" s="35"/>
      <c r="L915" s="35"/>
      <c r="M915" s="35"/>
      <c r="N915" s="35"/>
      <c r="O915" s="35"/>
      <c r="P915" s="56"/>
      <c r="Q915" s="35"/>
      <c r="R915" s="56"/>
      <c r="S915" s="35"/>
      <c r="T915" s="35"/>
      <c r="U915" s="35"/>
      <c r="V915" s="35"/>
      <c r="W915" s="35"/>
      <c r="X915" s="35"/>
      <c r="Y915" s="35"/>
      <c r="Z915" s="35"/>
      <c r="AA915" s="35"/>
    </row>
    <row r="916" ht="75.0" customHeight="1">
      <c r="A916" s="35"/>
      <c r="B916" s="35"/>
      <c r="C916" s="35"/>
      <c r="D916" s="35"/>
      <c r="E916" s="35"/>
      <c r="F916" s="35"/>
      <c r="G916" s="35"/>
      <c r="H916" s="35"/>
      <c r="I916" s="35"/>
      <c r="J916" s="35"/>
      <c r="K916" s="35"/>
      <c r="L916" s="35"/>
      <c r="M916" s="35"/>
      <c r="N916" s="35"/>
      <c r="O916" s="35"/>
      <c r="P916" s="56"/>
      <c r="Q916" s="35"/>
      <c r="R916" s="56"/>
      <c r="S916" s="35"/>
      <c r="T916" s="35"/>
      <c r="U916" s="35"/>
      <c r="V916" s="35"/>
      <c r="W916" s="35"/>
      <c r="X916" s="35"/>
      <c r="Y916" s="35"/>
      <c r="Z916" s="35"/>
      <c r="AA916" s="35"/>
    </row>
    <row r="917" ht="75.0" customHeight="1">
      <c r="A917" s="35"/>
      <c r="B917" s="35"/>
      <c r="C917" s="35"/>
      <c r="D917" s="35"/>
      <c r="E917" s="35"/>
      <c r="F917" s="35"/>
      <c r="G917" s="35"/>
      <c r="H917" s="35"/>
      <c r="I917" s="35"/>
      <c r="J917" s="35"/>
      <c r="K917" s="35"/>
      <c r="L917" s="35"/>
      <c r="M917" s="35"/>
      <c r="N917" s="35"/>
      <c r="O917" s="35"/>
      <c r="P917" s="56"/>
      <c r="Q917" s="35"/>
      <c r="R917" s="56"/>
      <c r="S917" s="35"/>
      <c r="T917" s="35"/>
      <c r="U917" s="35"/>
      <c r="V917" s="35"/>
      <c r="W917" s="35"/>
      <c r="X917" s="35"/>
      <c r="Y917" s="35"/>
      <c r="Z917" s="35"/>
      <c r="AA917" s="35"/>
    </row>
    <row r="918" ht="75.0" customHeight="1">
      <c r="A918" s="35"/>
      <c r="B918" s="35"/>
      <c r="C918" s="35"/>
      <c r="D918" s="35"/>
      <c r="E918" s="35"/>
      <c r="F918" s="35"/>
      <c r="G918" s="35"/>
      <c r="H918" s="35"/>
      <c r="I918" s="35"/>
      <c r="J918" s="35"/>
      <c r="K918" s="35"/>
      <c r="L918" s="35"/>
      <c r="M918" s="35"/>
      <c r="N918" s="35"/>
      <c r="O918" s="35"/>
      <c r="P918" s="56"/>
      <c r="Q918" s="35"/>
      <c r="R918" s="56"/>
      <c r="S918" s="35"/>
      <c r="T918" s="35"/>
      <c r="U918" s="35"/>
      <c r="V918" s="35"/>
      <c r="W918" s="35"/>
      <c r="X918" s="35"/>
      <c r="Y918" s="35"/>
      <c r="Z918" s="35"/>
      <c r="AA918" s="35"/>
    </row>
    <row r="919" ht="75.0" customHeight="1">
      <c r="A919" s="35"/>
      <c r="B919" s="35"/>
      <c r="C919" s="35"/>
      <c r="D919" s="35"/>
      <c r="E919" s="35"/>
      <c r="F919" s="35"/>
      <c r="G919" s="35"/>
      <c r="H919" s="35"/>
      <c r="I919" s="35"/>
      <c r="J919" s="35"/>
      <c r="K919" s="35"/>
      <c r="L919" s="35"/>
      <c r="M919" s="35"/>
      <c r="N919" s="35"/>
      <c r="O919" s="35"/>
      <c r="P919" s="56"/>
      <c r="Q919" s="35"/>
      <c r="R919" s="56"/>
      <c r="S919" s="35"/>
      <c r="T919" s="35"/>
      <c r="U919" s="35"/>
      <c r="V919" s="35"/>
      <c r="W919" s="35"/>
      <c r="X919" s="35"/>
      <c r="Y919" s="35"/>
      <c r="Z919" s="35"/>
      <c r="AA919" s="35"/>
    </row>
    <row r="920" ht="75.0" customHeight="1">
      <c r="A920" s="35"/>
      <c r="B920" s="35"/>
      <c r="C920" s="35"/>
      <c r="D920" s="35"/>
      <c r="E920" s="35"/>
      <c r="F920" s="35"/>
      <c r="G920" s="35"/>
      <c r="H920" s="35"/>
      <c r="I920" s="35"/>
      <c r="J920" s="35"/>
      <c r="K920" s="35"/>
      <c r="L920" s="35"/>
      <c r="M920" s="35"/>
      <c r="N920" s="35"/>
      <c r="O920" s="35"/>
      <c r="P920" s="56"/>
      <c r="Q920" s="35"/>
      <c r="R920" s="56"/>
      <c r="S920" s="35"/>
      <c r="T920" s="35"/>
      <c r="U920" s="35"/>
      <c r="V920" s="35"/>
      <c r="W920" s="35"/>
      <c r="X920" s="35"/>
      <c r="Y920" s="35"/>
      <c r="Z920" s="35"/>
      <c r="AA920" s="35"/>
    </row>
    <row r="921" ht="75.0" customHeight="1">
      <c r="A921" s="35"/>
      <c r="B921" s="35"/>
      <c r="C921" s="35"/>
      <c r="D921" s="35"/>
      <c r="E921" s="35"/>
      <c r="F921" s="35"/>
      <c r="G921" s="35"/>
      <c r="H921" s="35"/>
      <c r="I921" s="35"/>
      <c r="J921" s="35"/>
      <c r="K921" s="35"/>
      <c r="L921" s="35"/>
      <c r="M921" s="35"/>
      <c r="N921" s="35"/>
      <c r="O921" s="35"/>
      <c r="P921" s="56"/>
      <c r="Q921" s="35"/>
      <c r="R921" s="56"/>
      <c r="S921" s="35"/>
      <c r="T921" s="35"/>
      <c r="U921" s="35"/>
      <c r="V921" s="35"/>
      <c r="W921" s="35"/>
      <c r="X921" s="35"/>
      <c r="Y921" s="35"/>
      <c r="Z921" s="35"/>
      <c r="AA921" s="35"/>
    </row>
    <row r="922" ht="75.0" customHeight="1">
      <c r="A922" s="35"/>
      <c r="B922" s="35"/>
      <c r="C922" s="35"/>
      <c r="D922" s="35"/>
      <c r="E922" s="35"/>
      <c r="F922" s="35"/>
      <c r="G922" s="35"/>
      <c r="H922" s="35"/>
      <c r="I922" s="35"/>
      <c r="J922" s="35"/>
      <c r="K922" s="35"/>
      <c r="L922" s="35"/>
      <c r="M922" s="35"/>
      <c r="N922" s="35"/>
      <c r="O922" s="35"/>
      <c r="P922" s="56"/>
      <c r="Q922" s="35"/>
      <c r="R922" s="56"/>
      <c r="S922" s="35"/>
      <c r="T922" s="35"/>
      <c r="U922" s="35"/>
      <c r="V922" s="35"/>
      <c r="W922" s="35"/>
      <c r="X922" s="35"/>
      <c r="Y922" s="35"/>
      <c r="Z922" s="35"/>
      <c r="AA922" s="35"/>
    </row>
    <row r="923" ht="75.0" customHeight="1">
      <c r="A923" s="35"/>
      <c r="B923" s="35"/>
      <c r="C923" s="35"/>
      <c r="D923" s="35"/>
      <c r="E923" s="35"/>
      <c r="F923" s="35"/>
      <c r="G923" s="35"/>
      <c r="H923" s="35"/>
      <c r="I923" s="35"/>
      <c r="J923" s="35"/>
      <c r="K923" s="35"/>
      <c r="L923" s="35"/>
      <c r="M923" s="35"/>
      <c r="N923" s="35"/>
      <c r="O923" s="35"/>
      <c r="P923" s="56"/>
      <c r="Q923" s="35"/>
      <c r="R923" s="56"/>
      <c r="S923" s="35"/>
      <c r="T923" s="35"/>
      <c r="U923" s="35"/>
      <c r="V923" s="35"/>
      <c r="W923" s="35"/>
      <c r="X923" s="35"/>
      <c r="Y923" s="35"/>
      <c r="Z923" s="35"/>
      <c r="AA923" s="35"/>
    </row>
    <row r="924" ht="75.0" customHeight="1">
      <c r="A924" s="35"/>
      <c r="B924" s="35"/>
      <c r="C924" s="35"/>
      <c r="D924" s="35"/>
      <c r="E924" s="35"/>
      <c r="F924" s="35"/>
      <c r="G924" s="35"/>
      <c r="H924" s="35"/>
      <c r="I924" s="35"/>
      <c r="J924" s="35"/>
      <c r="K924" s="35"/>
      <c r="L924" s="35"/>
      <c r="M924" s="35"/>
      <c r="N924" s="35"/>
      <c r="O924" s="35"/>
      <c r="P924" s="56"/>
      <c r="Q924" s="35"/>
      <c r="R924" s="56"/>
      <c r="S924" s="35"/>
      <c r="T924" s="35"/>
      <c r="U924" s="35"/>
      <c r="V924" s="35"/>
      <c r="W924" s="35"/>
      <c r="X924" s="35"/>
      <c r="Y924" s="35"/>
      <c r="Z924" s="35"/>
      <c r="AA924" s="35"/>
    </row>
    <row r="925" ht="75.0" customHeight="1">
      <c r="A925" s="35"/>
      <c r="B925" s="35"/>
      <c r="C925" s="35"/>
      <c r="D925" s="35"/>
      <c r="E925" s="35"/>
      <c r="F925" s="35"/>
      <c r="G925" s="35"/>
      <c r="H925" s="35"/>
      <c r="I925" s="35"/>
      <c r="J925" s="35"/>
      <c r="K925" s="35"/>
      <c r="L925" s="35"/>
      <c r="M925" s="35"/>
      <c r="N925" s="35"/>
      <c r="O925" s="35"/>
      <c r="P925" s="56"/>
      <c r="Q925" s="35"/>
      <c r="R925" s="56"/>
      <c r="S925" s="35"/>
      <c r="T925" s="35"/>
      <c r="U925" s="35"/>
      <c r="V925" s="35"/>
      <c r="W925" s="35"/>
      <c r="X925" s="35"/>
      <c r="Y925" s="35"/>
      <c r="Z925" s="35"/>
      <c r="AA925" s="35"/>
    </row>
    <row r="926" ht="75.0" customHeight="1">
      <c r="A926" s="35"/>
      <c r="B926" s="35"/>
      <c r="C926" s="35"/>
      <c r="D926" s="35"/>
      <c r="E926" s="35"/>
      <c r="F926" s="35"/>
      <c r="G926" s="35"/>
      <c r="H926" s="35"/>
      <c r="I926" s="35"/>
      <c r="J926" s="35"/>
      <c r="K926" s="35"/>
      <c r="L926" s="35"/>
      <c r="M926" s="35"/>
      <c r="N926" s="35"/>
      <c r="O926" s="35"/>
      <c r="P926" s="56"/>
      <c r="Q926" s="35"/>
      <c r="R926" s="56"/>
      <c r="S926" s="35"/>
      <c r="T926" s="35"/>
      <c r="U926" s="35"/>
      <c r="V926" s="35"/>
      <c r="W926" s="35"/>
      <c r="X926" s="35"/>
      <c r="Y926" s="35"/>
      <c r="Z926" s="35"/>
      <c r="AA926" s="35"/>
    </row>
    <row r="927" ht="75.0" customHeight="1">
      <c r="A927" s="35"/>
      <c r="B927" s="35"/>
      <c r="C927" s="35"/>
      <c r="D927" s="35"/>
      <c r="E927" s="35"/>
      <c r="F927" s="35"/>
      <c r="G927" s="35"/>
      <c r="H927" s="35"/>
      <c r="I927" s="35"/>
      <c r="J927" s="35"/>
      <c r="K927" s="35"/>
      <c r="L927" s="35"/>
      <c r="M927" s="35"/>
      <c r="N927" s="35"/>
      <c r="O927" s="35"/>
      <c r="P927" s="56"/>
      <c r="Q927" s="35"/>
      <c r="R927" s="56"/>
      <c r="S927" s="35"/>
      <c r="T927" s="35"/>
      <c r="U927" s="35"/>
      <c r="V927" s="35"/>
      <c r="W927" s="35"/>
      <c r="X927" s="35"/>
      <c r="Y927" s="35"/>
      <c r="Z927" s="35"/>
      <c r="AA927" s="35"/>
    </row>
    <row r="928" ht="75.0" customHeight="1">
      <c r="A928" s="35"/>
      <c r="B928" s="35"/>
      <c r="C928" s="35"/>
      <c r="D928" s="35"/>
      <c r="E928" s="35"/>
      <c r="F928" s="35"/>
      <c r="G928" s="35"/>
      <c r="H928" s="35"/>
      <c r="I928" s="35"/>
      <c r="J928" s="35"/>
      <c r="K928" s="35"/>
      <c r="L928" s="35"/>
      <c r="M928" s="35"/>
      <c r="N928" s="35"/>
      <c r="O928" s="35"/>
      <c r="P928" s="56"/>
      <c r="Q928" s="35"/>
      <c r="R928" s="56"/>
      <c r="S928" s="35"/>
      <c r="T928" s="35"/>
      <c r="U928" s="35"/>
      <c r="V928" s="35"/>
      <c r="W928" s="35"/>
      <c r="X928" s="35"/>
      <c r="Y928" s="35"/>
      <c r="Z928" s="35"/>
      <c r="AA928" s="35"/>
    </row>
    <row r="929" ht="75.0" customHeight="1">
      <c r="A929" s="35"/>
      <c r="B929" s="35"/>
      <c r="C929" s="35"/>
      <c r="D929" s="35"/>
      <c r="E929" s="35"/>
      <c r="F929" s="35"/>
      <c r="G929" s="35"/>
      <c r="H929" s="35"/>
      <c r="I929" s="35"/>
      <c r="J929" s="35"/>
      <c r="K929" s="35"/>
      <c r="L929" s="35"/>
      <c r="M929" s="35"/>
      <c r="N929" s="35"/>
      <c r="O929" s="35"/>
      <c r="P929" s="56"/>
      <c r="Q929" s="35"/>
      <c r="R929" s="56"/>
      <c r="S929" s="35"/>
      <c r="T929" s="35"/>
      <c r="U929" s="35"/>
      <c r="V929" s="35"/>
      <c r="W929" s="35"/>
      <c r="X929" s="35"/>
      <c r="Y929" s="35"/>
      <c r="Z929" s="35"/>
      <c r="AA929" s="35"/>
    </row>
    <row r="930" ht="75.0" customHeight="1">
      <c r="A930" s="35"/>
      <c r="B930" s="35"/>
      <c r="C930" s="35"/>
      <c r="D930" s="35"/>
      <c r="E930" s="35"/>
      <c r="F930" s="35"/>
      <c r="G930" s="35"/>
      <c r="H930" s="35"/>
      <c r="I930" s="35"/>
      <c r="J930" s="35"/>
      <c r="K930" s="35"/>
      <c r="L930" s="35"/>
      <c r="M930" s="35"/>
      <c r="N930" s="35"/>
      <c r="O930" s="35"/>
      <c r="P930" s="56"/>
      <c r="Q930" s="35"/>
      <c r="R930" s="56"/>
      <c r="S930" s="35"/>
      <c r="T930" s="35"/>
      <c r="U930" s="35"/>
      <c r="V930" s="35"/>
      <c r="W930" s="35"/>
      <c r="X930" s="35"/>
      <c r="Y930" s="35"/>
      <c r="Z930" s="35"/>
      <c r="AA930" s="35"/>
    </row>
    <row r="931" ht="75.0" customHeight="1">
      <c r="A931" s="35"/>
      <c r="B931" s="35"/>
      <c r="C931" s="35"/>
      <c r="D931" s="35"/>
      <c r="E931" s="35"/>
      <c r="F931" s="35"/>
      <c r="G931" s="35"/>
      <c r="H931" s="35"/>
      <c r="I931" s="35"/>
      <c r="J931" s="35"/>
      <c r="K931" s="35"/>
      <c r="L931" s="35"/>
      <c r="M931" s="35"/>
      <c r="N931" s="35"/>
      <c r="O931" s="35"/>
      <c r="P931" s="56"/>
      <c r="Q931" s="35"/>
      <c r="R931" s="56"/>
      <c r="S931" s="35"/>
      <c r="T931" s="35"/>
      <c r="U931" s="35"/>
      <c r="V931" s="35"/>
      <c r="W931" s="35"/>
      <c r="X931" s="35"/>
      <c r="Y931" s="35"/>
      <c r="Z931" s="35"/>
      <c r="AA931" s="35"/>
    </row>
    <row r="932" ht="75.0" customHeight="1">
      <c r="A932" s="35"/>
      <c r="B932" s="35"/>
      <c r="C932" s="35"/>
      <c r="D932" s="35"/>
      <c r="E932" s="35"/>
      <c r="F932" s="35"/>
      <c r="G932" s="35"/>
      <c r="H932" s="35"/>
      <c r="I932" s="35"/>
      <c r="J932" s="35"/>
      <c r="K932" s="35"/>
      <c r="L932" s="35"/>
      <c r="M932" s="35"/>
      <c r="N932" s="35"/>
      <c r="O932" s="35"/>
      <c r="P932" s="56"/>
      <c r="Q932" s="35"/>
      <c r="R932" s="56"/>
      <c r="S932" s="35"/>
      <c r="T932" s="35"/>
      <c r="U932" s="35"/>
      <c r="V932" s="35"/>
      <c r="W932" s="35"/>
      <c r="X932" s="35"/>
      <c r="Y932" s="35"/>
      <c r="Z932" s="35"/>
      <c r="AA932" s="35"/>
    </row>
    <row r="933" ht="75.0" customHeight="1">
      <c r="A933" s="35"/>
      <c r="B933" s="35"/>
      <c r="C933" s="35"/>
      <c r="D933" s="35"/>
      <c r="E933" s="35"/>
      <c r="F933" s="35"/>
      <c r="G933" s="35"/>
      <c r="H933" s="35"/>
      <c r="I933" s="35"/>
      <c r="J933" s="35"/>
      <c r="K933" s="35"/>
      <c r="L933" s="35"/>
      <c r="M933" s="35"/>
      <c r="N933" s="35"/>
      <c r="O933" s="35"/>
      <c r="P933" s="56"/>
      <c r="Q933" s="35"/>
      <c r="R933" s="56"/>
      <c r="S933" s="35"/>
      <c r="T933" s="35"/>
      <c r="U933" s="35"/>
      <c r="V933" s="35"/>
      <c r="W933" s="35"/>
      <c r="X933" s="35"/>
      <c r="Y933" s="35"/>
      <c r="Z933" s="35"/>
      <c r="AA933" s="35"/>
    </row>
    <row r="934" ht="75.0" customHeight="1">
      <c r="A934" s="35"/>
      <c r="B934" s="35"/>
      <c r="C934" s="35"/>
      <c r="D934" s="35"/>
      <c r="E934" s="35"/>
      <c r="F934" s="35"/>
      <c r="G934" s="35"/>
      <c r="H934" s="35"/>
      <c r="I934" s="35"/>
      <c r="J934" s="35"/>
      <c r="K934" s="35"/>
      <c r="L934" s="35"/>
      <c r="M934" s="35"/>
      <c r="N934" s="35"/>
      <c r="O934" s="35"/>
      <c r="P934" s="56"/>
      <c r="Q934" s="35"/>
      <c r="R934" s="56"/>
      <c r="S934" s="35"/>
      <c r="T934" s="35"/>
      <c r="U934" s="35"/>
      <c r="V934" s="35"/>
      <c r="W934" s="35"/>
      <c r="X934" s="35"/>
      <c r="Y934" s="35"/>
      <c r="Z934" s="35"/>
      <c r="AA934" s="35"/>
    </row>
    <row r="935" ht="75.0" customHeight="1">
      <c r="A935" s="35"/>
      <c r="B935" s="35"/>
      <c r="C935" s="35"/>
      <c r="D935" s="35"/>
      <c r="E935" s="35"/>
      <c r="F935" s="35"/>
      <c r="G935" s="35"/>
      <c r="H935" s="35"/>
      <c r="I935" s="35"/>
      <c r="J935" s="35"/>
      <c r="K935" s="35"/>
      <c r="L935" s="35"/>
      <c r="M935" s="35"/>
      <c r="N935" s="35"/>
      <c r="O935" s="35"/>
      <c r="P935" s="56"/>
      <c r="Q935" s="35"/>
      <c r="R935" s="56"/>
      <c r="S935" s="35"/>
      <c r="T935" s="35"/>
      <c r="U935" s="35"/>
      <c r="V935" s="35"/>
      <c r="W935" s="35"/>
      <c r="X935" s="35"/>
      <c r="Y935" s="35"/>
      <c r="Z935" s="35"/>
      <c r="AA935" s="35"/>
    </row>
    <row r="936" ht="75.0" customHeight="1">
      <c r="A936" s="35"/>
      <c r="B936" s="35"/>
      <c r="C936" s="35"/>
      <c r="D936" s="35"/>
      <c r="E936" s="35"/>
      <c r="F936" s="35"/>
      <c r="G936" s="35"/>
      <c r="H936" s="35"/>
      <c r="I936" s="35"/>
      <c r="J936" s="35"/>
      <c r="K936" s="35"/>
      <c r="L936" s="35"/>
      <c r="M936" s="35"/>
      <c r="N936" s="35"/>
      <c r="O936" s="35"/>
      <c r="P936" s="56"/>
      <c r="Q936" s="35"/>
      <c r="R936" s="56"/>
      <c r="S936" s="35"/>
      <c r="T936" s="35"/>
      <c r="U936" s="35"/>
      <c r="V936" s="35"/>
      <c r="W936" s="35"/>
      <c r="X936" s="35"/>
      <c r="Y936" s="35"/>
      <c r="Z936" s="35"/>
      <c r="AA936" s="35"/>
    </row>
    <row r="937" ht="75.0" customHeight="1">
      <c r="A937" s="35"/>
      <c r="B937" s="35"/>
      <c r="C937" s="35"/>
      <c r="D937" s="35"/>
      <c r="E937" s="35"/>
      <c r="F937" s="35"/>
      <c r="G937" s="35"/>
      <c r="H937" s="35"/>
      <c r="I937" s="35"/>
      <c r="J937" s="35"/>
      <c r="K937" s="35"/>
      <c r="L937" s="35"/>
      <c r="M937" s="35"/>
      <c r="N937" s="35"/>
      <c r="O937" s="35"/>
      <c r="P937" s="56"/>
      <c r="Q937" s="35"/>
      <c r="R937" s="56"/>
      <c r="S937" s="35"/>
      <c r="T937" s="35"/>
      <c r="U937" s="35"/>
      <c r="V937" s="35"/>
      <c r="W937" s="35"/>
      <c r="X937" s="35"/>
      <c r="Y937" s="35"/>
      <c r="Z937" s="35"/>
      <c r="AA937" s="35"/>
    </row>
    <row r="938" ht="75.0" customHeight="1">
      <c r="A938" s="35"/>
      <c r="B938" s="35"/>
      <c r="C938" s="35"/>
      <c r="D938" s="35"/>
      <c r="E938" s="35"/>
      <c r="F938" s="35"/>
      <c r="G938" s="35"/>
      <c r="H938" s="35"/>
      <c r="I938" s="35"/>
      <c r="J938" s="35"/>
      <c r="K938" s="35"/>
      <c r="L938" s="35"/>
      <c r="M938" s="35"/>
      <c r="N938" s="35"/>
      <c r="O938" s="35"/>
      <c r="P938" s="56"/>
      <c r="Q938" s="35"/>
      <c r="R938" s="56"/>
      <c r="S938" s="35"/>
      <c r="T938" s="35"/>
      <c r="U938" s="35"/>
      <c r="V938" s="35"/>
      <c r="W938" s="35"/>
      <c r="X938" s="35"/>
      <c r="Y938" s="35"/>
      <c r="Z938" s="35"/>
      <c r="AA938" s="35"/>
    </row>
    <row r="939" ht="75.0" customHeight="1">
      <c r="A939" s="35"/>
      <c r="B939" s="35"/>
      <c r="C939" s="35"/>
      <c r="D939" s="35"/>
      <c r="E939" s="35"/>
      <c r="F939" s="35"/>
      <c r="G939" s="35"/>
      <c r="H939" s="35"/>
      <c r="I939" s="35"/>
      <c r="J939" s="35"/>
      <c r="K939" s="35"/>
      <c r="L939" s="35"/>
      <c r="M939" s="35"/>
      <c r="N939" s="35"/>
      <c r="O939" s="35"/>
      <c r="P939" s="56"/>
      <c r="Q939" s="35"/>
      <c r="R939" s="56"/>
      <c r="S939" s="35"/>
      <c r="T939" s="35"/>
      <c r="U939" s="35"/>
      <c r="V939" s="35"/>
      <c r="W939" s="35"/>
      <c r="X939" s="35"/>
      <c r="Y939" s="35"/>
      <c r="Z939" s="35"/>
      <c r="AA939" s="35"/>
    </row>
    <row r="940" ht="75.0" customHeight="1">
      <c r="A940" s="35"/>
      <c r="B940" s="35"/>
      <c r="C940" s="35"/>
      <c r="D940" s="35"/>
      <c r="E940" s="35"/>
      <c r="F940" s="35"/>
      <c r="G940" s="35"/>
      <c r="H940" s="35"/>
      <c r="I940" s="35"/>
      <c r="J940" s="35"/>
      <c r="K940" s="35"/>
      <c r="L940" s="35"/>
      <c r="M940" s="35"/>
      <c r="N940" s="35"/>
      <c r="O940" s="35"/>
      <c r="P940" s="56"/>
      <c r="Q940" s="35"/>
      <c r="R940" s="56"/>
      <c r="S940" s="35"/>
      <c r="T940" s="35"/>
      <c r="U940" s="35"/>
      <c r="V940" s="35"/>
      <c r="W940" s="35"/>
      <c r="X940" s="35"/>
      <c r="Y940" s="35"/>
      <c r="Z940" s="35"/>
      <c r="AA940" s="35"/>
    </row>
    <row r="941" ht="75.0" customHeight="1">
      <c r="A941" s="35"/>
      <c r="B941" s="35"/>
      <c r="C941" s="35"/>
      <c r="D941" s="35"/>
      <c r="E941" s="35"/>
      <c r="F941" s="35"/>
      <c r="G941" s="35"/>
      <c r="H941" s="35"/>
      <c r="I941" s="35"/>
      <c r="J941" s="35"/>
      <c r="K941" s="35"/>
      <c r="L941" s="35"/>
      <c r="M941" s="35"/>
      <c r="N941" s="35"/>
      <c r="O941" s="35"/>
      <c r="P941" s="56"/>
      <c r="Q941" s="35"/>
      <c r="R941" s="56"/>
      <c r="S941" s="35"/>
      <c r="T941" s="35"/>
      <c r="U941" s="35"/>
      <c r="V941" s="35"/>
      <c r="W941" s="35"/>
      <c r="X941" s="35"/>
      <c r="Y941" s="35"/>
      <c r="Z941" s="35"/>
      <c r="AA941" s="35"/>
    </row>
    <row r="942" ht="75.0" customHeight="1">
      <c r="A942" s="35"/>
      <c r="B942" s="35"/>
      <c r="C942" s="35"/>
      <c r="D942" s="35"/>
      <c r="E942" s="35"/>
      <c r="F942" s="35"/>
      <c r="G942" s="35"/>
      <c r="H942" s="35"/>
      <c r="I942" s="35"/>
      <c r="J942" s="35"/>
      <c r="K942" s="35"/>
      <c r="L942" s="35"/>
      <c r="M942" s="35"/>
      <c r="N942" s="35"/>
      <c r="O942" s="35"/>
      <c r="P942" s="56"/>
      <c r="Q942" s="35"/>
      <c r="R942" s="56"/>
      <c r="S942" s="35"/>
      <c r="T942" s="35"/>
      <c r="U942" s="35"/>
      <c r="V942" s="35"/>
      <c r="W942" s="35"/>
      <c r="X942" s="35"/>
      <c r="Y942" s="35"/>
      <c r="Z942" s="35"/>
      <c r="AA942" s="35"/>
    </row>
    <row r="943" ht="75.0" customHeight="1">
      <c r="A943" s="35"/>
      <c r="B943" s="35"/>
      <c r="C943" s="35"/>
      <c r="D943" s="35"/>
      <c r="E943" s="35"/>
      <c r="F943" s="35"/>
      <c r="G943" s="35"/>
      <c r="H943" s="35"/>
      <c r="I943" s="35"/>
      <c r="J943" s="35"/>
      <c r="K943" s="35"/>
      <c r="L943" s="35"/>
      <c r="M943" s="35"/>
      <c r="N943" s="35"/>
      <c r="O943" s="35"/>
      <c r="P943" s="56"/>
      <c r="Q943" s="35"/>
      <c r="R943" s="56"/>
      <c r="S943" s="35"/>
      <c r="T943" s="35"/>
      <c r="U943" s="35"/>
      <c r="V943" s="35"/>
      <c r="W943" s="35"/>
      <c r="X943" s="35"/>
      <c r="Y943" s="35"/>
      <c r="Z943" s="35"/>
      <c r="AA943" s="35"/>
    </row>
    <row r="944" ht="75.0" customHeight="1">
      <c r="A944" s="35"/>
      <c r="B944" s="35"/>
      <c r="C944" s="35"/>
      <c r="D944" s="35"/>
      <c r="E944" s="35"/>
      <c r="F944" s="35"/>
      <c r="G944" s="35"/>
      <c r="H944" s="35"/>
      <c r="I944" s="35"/>
      <c r="J944" s="35"/>
      <c r="K944" s="35"/>
      <c r="L944" s="35"/>
      <c r="M944" s="35"/>
      <c r="N944" s="35"/>
      <c r="O944" s="35"/>
      <c r="P944" s="56"/>
      <c r="Q944" s="35"/>
      <c r="R944" s="56"/>
      <c r="S944" s="35"/>
      <c r="T944" s="35"/>
      <c r="U944" s="35"/>
      <c r="V944" s="35"/>
      <c r="W944" s="35"/>
      <c r="X944" s="35"/>
      <c r="Y944" s="35"/>
      <c r="Z944" s="35"/>
      <c r="AA944" s="35"/>
    </row>
    <row r="945" ht="75.0" customHeight="1">
      <c r="A945" s="35"/>
      <c r="B945" s="35"/>
      <c r="C945" s="35"/>
      <c r="D945" s="35"/>
      <c r="E945" s="35"/>
      <c r="F945" s="35"/>
      <c r="G945" s="35"/>
      <c r="H945" s="35"/>
      <c r="I945" s="35"/>
      <c r="J945" s="35"/>
      <c r="K945" s="35"/>
      <c r="L945" s="35"/>
      <c r="M945" s="35"/>
      <c r="N945" s="35"/>
      <c r="O945" s="35"/>
      <c r="P945" s="56"/>
      <c r="Q945" s="35"/>
      <c r="R945" s="56"/>
      <c r="S945" s="35"/>
      <c r="T945" s="35"/>
      <c r="U945" s="35"/>
      <c r="V945" s="35"/>
      <c r="W945" s="35"/>
      <c r="X945" s="35"/>
      <c r="Y945" s="35"/>
      <c r="Z945" s="35"/>
      <c r="AA945" s="35"/>
    </row>
    <row r="946" ht="75.0" customHeight="1">
      <c r="A946" s="35"/>
      <c r="B946" s="35"/>
      <c r="C946" s="35"/>
      <c r="D946" s="35"/>
      <c r="E946" s="35"/>
      <c r="F946" s="35"/>
      <c r="G946" s="35"/>
      <c r="H946" s="35"/>
      <c r="I946" s="35"/>
      <c r="J946" s="35"/>
      <c r="K946" s="35"/>
      <c r="L946" s="35"/>
      <c r="M946" s="35"/>
      <c r="N946" s="35"/>
      <c r="O946" s="35"/>
      <c r="P946" s="56"/>
      <c r="Q946" s="35"/>
      <c r="R946" s="56"/>
      <c r="S946" s="35"/>
      <c r="T946" s="35"/>
      <c r="U946" s="35"/>
      <c r="V946" s="35"/>
      <c r="W946" s="35"/>
      <c r="X946" s="35"/>
      <c r="Y946" s="35"/>
      <c r="Z946" s="35"/>
      <c r="AA946" s="35"/>
    </row>
    <row r="947" ht="75.0" customHeight="1">
      <c r="A947" s="35"/>
      <c r="B947" s="35"/>
      <c r="C947" s="35"/>
      <c r="D947" s="35"/>
      <c r="E947" s="35"/>
      <c r="F947" s="35"/>
      <c r="G947" s="35"/>
      <c r="H947" s="35"/>
      <c r="I947" s="35"/>
      <c r="J947" s="35"/>
      <c r="K947" s="35"/>
      <c r="L947" s="35"/>
      <c r="M947" s="35"/>
      <c r="N947" s="35"/>
      <c r="O947" s="35"/>
      <c r="P947" s="56"/>
      <c r="Q947" s="35"/>
      <c r="R947" s="56"/>
      <c r="S947" s="35"/>
      <c r="T947" s="35"/>
      <c r="U947" s="35"/>
      <c r="V947" s="35"/>
      <c r="W947" s="35"/>
      <c r="X947" s="35"/>
      <c r="Y947" s="35"/>
      <c r="Z947" s="35"/>
      <c r="AA947" s="35"/>
    </row>
    <row r="948" ht="75.0" customHeight="1">
      <c r="A948" s="35"/>
      <c r="B948" s="35"/>
      <c r="C948" s="35"/>
      <c r="D948" s="35"/>
      <c r="E948" s="35"/>
      <c r="F948" s="35"/>
      <c r="G948" s="35"/>
      <c r="H948" s="35"/>
      <c r="I948" s="35"/>
      <c r="J948" s="35"/>
      <c r="K948" s="35"/>
      <c r="L948" s="35"/>
      <c r="M948" s="35"/>
      <c r="N948" s="35"/>
      <c r="O948" s="35"/>
      <c r="P948" s="56"/>
      <c r="Q948" s="35"/>
      <c r="R948" s="56"/>
      <c r="S948" s="35"/>
      <c r="T948" s="35"/>
      <c r="U948" s="35"/>
      <c r="V948" s="35"/>
      <c r="W948" s="35"/>
      <c r="X948" s="35"/>
      <c r="Y948" s="35"/>
      <c r="Z948" s="35"/>
      <c r="AA948" s="35"/>
    </row>
    <row r="949" ht="75.0" customHeight="1">
      <c r="A949" s="35"/>
      <c r="B949" s="35"/>
      <c r="C949" s="35"/>
      <c r="D949" s="35"/>
      <c r="E949" s="35"/>
      <c r="F949" s="35"/>
      <c r="G949" s="35"/>
      <c r="H949" s="35"/>
      <c r="I949" s="35"/>
      <c r="J949" s="35"/>
      <c r="K949" s="35"/>
      <c r="L949" s="35"/>
      <c r="M949" s="35"/>
      <c r="N949" s="35"/>
      <c r="O949" s="35"/>
      <c r="P949" s="56"/>
      <c r="Q949" s="35"/>
      <c r="R949" s="56"/>
      <c r="S949" s="35"/>
      <c r="T949" s="35"/>
      <c r="U949" s="35"/>
      <c r="V949" s="35"/>
      <c r="W949" s="35"/>
      <c r="X949" s="35"/>
      <c r="Y949" s="35"/>
      <c r="Z949" s="35"/>
      <c r="AA949" s="35"/>
    </row>
    <row r="950" ht="75.0" customHeight="1">
      <c r="A950" s="35"/>
      <c r="B950" s="35"/>
      <c r="C950" s="35"/>
      <c r="D950" s="35"/>
      <c r="E950" s="35"/>
      <c r="F950" s="35"/>
      <c r="G950" s="35"/>
      <c r="H950" s="35"/>
      <c r="I950" s="35"/>
      <c r="J950" s="35"/>
      <c r="K950" s="35"/>
      <c r="L950" s="35"/>
      <c r="M950" s="35"/>
      <c r="N950" s="35"/>
      <c r="O950" s="35"/>
      <c r="P950" s="56"/>
      <c r="Q950" s="35"/>
      <c r="R950" s="56"/>
      <c r="S950" s="35"/>
      <c r="T950" s="35"/>
      <c r="U950" s="35"/>
      <c r="V950" s="35"/>
      <c r="W950" s="35"/>
      <c r="X950" s="35"/>
      <c r="Y950" s="35"/>
      <c r="Z950" s="35"/>
      <c r="AA950" s="35"/>
    </row>
    <row r="951" ht="75.0" customHeight="1">
      <c r="A951" s="35"/>
      <c r="B951" s="35"/>
      <c r="C951" s="35"/>
      <c r="D951" s="35"/>
      <c r="E951" s="35"/>
      <c r="F951" s="35"/>
      <c r="G951" s="35"/>
      <c r="H951" s="35"/>
      <c r="I951" s="35"/>
      <c r="J951" s="35"/>
      <c r="K951" s="35"/>
      <c r="L951" s="35"/>
      <c r="M951" s="35"/>
      <c r="N951" s="35"/>
      <c r="O951" s="35"/>
      <c r="P951" s="56"/>
      <c r="Q951" s="35"/>
      <c r="R951" s="56"/>
      <c r="S951" s="35"/>
      <c r="T951" s="35"/>
      <c r="U951" s="35"/>
      <c r="V951" s="35"/>
      <c r="W951" s="35"/>
      <c r="X951" s="35"/>
      <c r="Y951" s="35"/>
      <c r="Z951" s="35"/>
      <c r="AA951" s="35"/>
    </row>
    <row r="952" ht="75.0" customHeight="1">
      <c r="A952" s="35"/>
      <c r="B952" s="35"/>
      <c r="C952" s="35"/>
      <c r="D952" s="35"/>
      <c r="E952" s="35"/>
      <c r="F952" s="35"/>
      <c r="G952" s="35"/>
      <c r="H952" s="35"/>
      <c r="I952" s="35"/>
      <c r="J952" s="35"/>
      <c r="K952" s="35"/>
      <c r="L952" s="35"/>
      <c r="M952" s="35"/>
      <c r="N952" s="35"/>
      <c r="O952" s="35"/>
      <c r="P952" s="56"/>
      <c r="Q952" s="35"/>
      <c r="R952" s="56"/>
      <c r="S952" s="35"/>
      <c r="T952" s="35"/>
      <c r="U952" s="35"/>
      <c r="V952" s="35"/>
      <c r="W952" s="35"/>
      <c r="X952" s="35"/>
      <c r="Y952" s="35"/>
      <c r="Z952" s="35"/>
      <c r="AA952" s="35"/>
    </row>
    <row r="953" ht="75.0" customHeight="1">
      <c r="A953" s="35"/>
      <c r="B953" s="35"/>
      <c r="C953" s="35"/>
      <c r="D953" s="35"/>
      <c r="E953" s="35"/>
      <c r="F953" s="35"/>
      <c r="G953" s="35"/>
      <c r="H953" s="35"/>
      <c r="I953" s="35"/>
      <c r="J953" s="35"/>
      <c r="K953" s="35"/>
      <c r="L953" s="35"/>
      <c r="M953" s="35"/>
      <c r="N953" s="35"/>
      <c r="O953" s="35"/>
      <c r="P953" s="56"/>
      <c r="Q953" s="35"/>
      <c r="R953" s="56"/>
      <c r="S953" s="35"/>
      <c r="T953" s="35"/>
      <c r="U953" s="35"/>
      <c r="V953" s="35"/>
      <c r="W953" s="35"/>
      <c r="X953" s="35"/>
      <c r="Y953" s="35"/>
      <c r="Z953" s="35"/>
      <c r="AA953" s="35"/>
    </row>
    <row r="954" ht="75.0" customHeight="1">
      <c r="A954" s="35"/>
      <c r="B954" s="35"/>
      <c r="C954" s="35"/>
      <c r="D954" s="35"/>
      <c r="E954" s="35"/>
      <c r="F954" s="35"/>
      <c r="G954" s="35"/>
      <c r="H954" s="35"/>
      <c r="I954" s="35"/>
      <c r="J954" s="35"/>
      <c r="K954" s="35"/>
      <c r="L954" s="35"/>
      <c r="M954" s="35"/>
      <c r="N954" s="35"/>
      <c r="O954" s="35"/>
      <c r="P954" s="56"/>
      <c r="Q954" s="35"/>
      <c r="R954" s="56"/>
      <c r="S954" s="35"/>
      <c r="T954" s="35"/>
      <c r="U954" s="35"/>
      <c r="V954" s="35"/>
      <c r="W954" s="35"/>
      <c r="X954" s="35"/>
      <c r="Y954" s="35"/>
      <c r="Z954" s="35"/>
      <c r="AA954" s="35"/>
    </row>
    <row r="955" ht="75.0" customHeight="1">
      <c r="A955" s="35"/>
      <c r="B955" s="35"/>
      <c r="C955" s="35"/>
      <c r="D955" s="35"/>
      <c r="E955" s="35"/>
      <c r="F955" s="35"/>
      <c r="G955" s="35"/>
      <c r="H955" s="35"/>
      <c r="I955" s="35"/>
      <c r="J955" s="35"/>
      <c r="K955" s="35"/>
      <c r="L955" s="35"/>
      <c r="M955" s="35"/>
      <c r="N955" s="35"/>
      <c r="O955" s="35"/>
      <c r="P955" s="56"/>
      <c r="Q955" s="35"/>
      <c r="R955" s="56"/>
      <c r="S955" s="35"/>
      <c r="T955" s="35"/>
      <c r="U955" s="35"/>
      <c r="V955" s="35"/>
      <c r="W955" s="35"/>
      <c r="X955" s="35"/>
      <c r="Y955" s="35"/>
      <c r="Z955" s="35"/>
      <c r="AA955" s="35"/>
    </row>
    <row r="956" ht="75.0" customHeight="1">
      <c r="A956" s="35"/>
      <c r="B956" s="35"/>
      <c r="C956" s="35"/>
      <c r="D956" s="35"/>
      <c r="E956" s="35"/>
      <c r="F956" s="35"/>
      <c r="G956" s="35"/>
      <c r="H956" s="35"/>
      <c r="I956" s="35"/>
      <c r="J956" s="35"/>
      <c r="K956" s="35"/>
      <c r="L956" s="35"/>
      <c r="M956" s="35"/>
      <c r="N956" s="35"/>
      <c r="O956" s="35"/>
      <c r="P956" s="56"/>
      <c r="Q956" s="35"/>
      <c r="R956" s="56"/>
      <c r="S956" s="35"/>
      <c r="T956" s="35"/>
      <c r="U956" s="35"/>
      <c r="V956" s="35"/>
      <c r="W956" s="35"/>
      <c r="X956" s="35"/>
      <c r="Y956" s="35"/>
      <c r="Z956" s="35"/>
      <c r="AA956" s="35"/>
    </row>
    <row r="957" ht="75.0" customHeight="1">
      <c r="A957" s="35"/>
      <c r="B957" s="35"/>
      <c r="C957" s="35"/>
      <c r="D957" s="35"/>
      <c r="E957" s="35"/>
      <c r="F957" s="35"/>
      <c r="G957" s="35"/>
      <c r="H957" s="35"/>
      <c r="I957" s="35"/>
      <c r="J957" s="35"/>
      <c r="K957" s="35"/>
      <c r="L957" s="35"/>
      <c r="M957" s="35"/>
      <c r="N957" s="35"/>
      <c r="O957" s="35"/>
      <c r="P957" s="56"/>
      <c r="Q957" s="35"/>
      <c r="R957" s="56"/>
      <c r="S957" s="35"/>
      <c r="T957" s="35"/>
      <c r="U957" s="35"/>
      <c r="V957" s="35"/>
      <c r="W957" s="35"/>
      <c r="X957" s="35"/>
      <c r="Y957" s="35"/>
      <c r="Z957" s="35"/>
      <c r="AA957" s="35"/>
    </row>
    <row r="958" ht="75.0" customHeight="1">
      <c r="A958" s="35"/>
      <c r="B958" s="35"/>
      <c r="C958" s="35"/>
      <c r="D958" s="35"/>
      <c r="E958" s="35"/>
      <c r="F958" s="35"/>
      <c r="G958" s="35"/>
      <c r="H958" s="35"/>
      <c r="I958" s="35"/>
      <c r="J958" s="35"/>
      <c r="K958" s="35"/>
      <c r="L958" s="35"/>
      <c r="M958" s="35"/>
      <c r="N958" s="35"/>
      <c r="O958" s="35"/>
      <c r="P958" s="56"/>
      <c r="Q958" s="35"/>
      <c r="R958" s="56"/>
      <c r="S958" s="35"/>
      <c r="T958" s="35"/>
      <c r="U958" s="35"/>
      <c r="V958" s="35"/>
      <c r="W958" s="35"/>
      <c r="X958" s="35"/>
      <c r="Y958" s="35"/>
      <c r="Z958" s="35"/>
      <c r="AA958" s="35"/>
    </row>
    <row r="959" ht="75.0" customHeight="1">
      <c r="A959" s="35"/>
      <c r="B959" s="35"/>
      <c r="C959" s="35"/>
      <c r="D959" s="35"/>
      <c r="E959" s="35"/>
      <c r="F959" s="35"/>
      <c r="G959" s="35"/>
      <c r="H959" s="35"/>
      <c r="I959" s="35"/>
      <c r="J959" s="35"/>
      <c r="K959" s="35"/>
      <c r="L959" s="35"/>
      <c r="M959" s="35"/>
      <c r="N959" s="35"/>
      <c r="O959" s="35"/>
      <c r="P959" s="56"/>
      <c r="Q959" s="35"/>
      <c r="R959" s="56"/>
      <c r="S959" s="35"/>
      <c r="T959" s="35"/>
      <c r="U959" s="35"/>
      <c r="V959" s="35"/>
      <c r="W959" s="35"/>
      <c r="X959" s="35"/>
      <c r="Y959" s="35"/>
      <c r="Z959" s="35"/>
      <c r="AA959" s="35"/>
    </row>
    <row r="960" ht="75.0" customHeight="1">
      <c r="A960" s="35"/>
      <c r="B960" s="35"/>
      <c r="C960" s="35"/>
      <c r="D960" s="35"/>
      <c r="E960" s="35"/>
      <c r="F960" s="35"/>
      <c r="G960" s="35"/>
      <c r="H960" s="35"/>
      <c r="I960" s="35"/>
      <c r="J960" s="35"/>
      <c r="K960" s="35"/>
      <c r="L960" s="35"/>
      <c r="M960" s="35"/>
      <c r="N960" s="35"/>
      <c r="O960" s="35"/>
      <c r="P960" s="56"/>
      <c r="Q960" s="35"/>
      <c r="R960" s="56"/>
      <c r="S960" s="35"/>
      <c r="T960" s="35"/>
      <c r="U960" s="35"/>
      <c r="V960" s="35"/>
      <c r="W960" s="35"/>
      <c r="X960" s="35"/>
      <c r="Y960" s="35"/>
      <c r="Z960" s="35"/>
      <c r="AA960" s="35"/>
    </row>
    <row r="961" ht="75.0" customHeight="1">
      <c r="A961" s="35"/>
      <c r="B961" s="35"/>
      <c r="C961" s="35"/>
      <c r="D961" s="35"/>
      <c r="E961" s="35"/>
      <c r="F961" s="35"/>
      <c r="G961" s="35"/>
      <c r="H961" s="35"/>
      <c r="I961" s="35"/>
      <c r="J961" s="35"/>
      <c r="K961" s="35"/>
      <c r="L961" s="35"/>
      <c r="M961" s="35"/>
      <c r="N961" s="35"/>
      <c r="O961" s="35"/>
      <c r="P961" s="56"/>
      <c r="Q961" s="35"/>
      <c r="R961" s="56"/>
      <c r="S961" s="35"/>
      <c r="T961" s="35"/>
      <c r="U961" s="35"/>
      <c r="V961" s="35"/>
      <c r="W961" s="35"/>
      <c r="X961" s="35"/>
      <c r="Y961" s="35"/>
      <c r="Z961" s="35"/>
      <c r="AA961" s="35"/>
    </row>
    <row r="962" ht="75.0" customHeight="1">
      <c r="A962" s="35"/>
      <c r="B962" s="35"/>
      <c r="C962" s="35"/>
      <c r="D962" s="35"/>
      <c r="E962" s="35"/>
      <c r="F962" s="35"/>
      <c r="G962" s="35"/>
      <c r="H962" s="35"/>
      <c r="I962" s="35"/>
      <c r="J962" s="35"/>
      <c r="K962" s="35"/>
      <c r="L962" s="35"/>
      <c r="M962" s="35"/>
      <c r="N962" s="35"/>
      <c r="O962" s="35"/>
      <c r="P962" s="56"/>
      <c r="Q962" s="35"/>
      <c r="R962" s="56"/>
      <c r="S962" s="35"/>
      <c r="T962" s="35"/>
      <c r="U962" s="35"/>
      <c r="V962" s="35"/>
      <c r="W962" s="35"/>
      <c r="X962" s="35"/>
      <c r="Y962" s="35"/>
      <c r="Z962" s="35"/>
      <c r="AA962" s="35"/>
    </row>
    <row r="963" ht="75.0" customHeight="1">
      <c r="A963" s="35"/>
      <c r="B963" s="35"/>
      <c r="C963" s="35"/>
      <c r="D963" s="35"/>
      <c r="E963" s="35"/>
      <c r="F963" s="35"/>
      <c r="G963" s="35"/>
      <c r="H963" s="35"/>
      <c r="I963" s="35"/>
      <c r="J963" s="35"/>
      <c r="K963" s="35"/>
      <c r="L963" s="35"/>
      <c r="M963" s="35"/>
      <c r="N963" s="35"/>
      <c r="O963" s="35"/>
      <c r="P963" s="56"/>
      <c r="Q963" s="35"/>
      <c r="R963" s="56"/>
      <c r="S963" s="35"/>
      <c r="T963" s="35"/>
      <c r="U963" s="35"/>
      <c r="V963" s="35"/>
      <c r="W963" s="35"/>
      <c r="X963" s="35"/>
      <c r="Y963" s="35"/>
      <c r="Z963" s="35"/>
      <c r="AA963" s="35"/>
    </row>
    <row r="964" ht="75.0" customHeight="1">
      <c r="A964" s="35"/>
      <c r="B964" s="35"/>
      <c r="C964" s="35"/>
      <c r="D964" s="35"/>
      <c r="E964" s="35"/>
      <c r="F964" s="35"/>
      <c r="G964" s="35"/>
      <c r="H964" s="35"/>
      <c r="I964" s="35"/>
      <c r="J964" s="35"/>
      <c r="K964" s="35"/>
      <c r="L964" s="35"/>
      <c r="M964" s="35"/>
      <c r="N964" s="35"/>
      <c r="O964" s="35"/>
      <c r="P964" s="56"/>
      <c r="Q964" s="35"/>
      <c r="R964" s="56"/>
      <c r="S964" s="35"/>
      <c r="T964" s="35"/>
      <c r="U964" s="35"/>
      <c r="V964" s="35"/>
      <c r="W964" s="35"/>
      <c r="X964" s="35"/>
      <c r="Y964" s="35"/>
      <c r="Z964" s="35"/>
      <c r="AA964" s="35"/>
    </row>
    <row r="965" ht="75.0" customHeight="1">
      <c r="A965" s="35"/>
      <c r="B965" s="35"/>
      <c r="C965" s="35"/>
      <c r="D965" s="35"/>
      <c r="E965" s="35"/>
      <c r="F965" s="35"/>
      <c r="G965" s="35"/>
      <c r="H965" s="35"/>
      <c r="I965" s="35"/>
      <c r="J965" s="35"/>
      <c r="K965" s="35"/>
      <c r="L965" s="35"/>
      <c r="M965" s="35"/>
      <c r="N965" s="35"/>
      <c r="O965" s="35"/>
      <c r="P965" s="56"/>
      <c r="Q965" s="35"/>
      <c r="R965" s="56"/>
      <c r="S965" s="35"/>
      <c r="T965" s="35"/>
      <c r="U965" s="35"/>
      <c r="V965" s="35"/>
      <c r="W965" s="35"/>
      <c r="X965" s="35"/>
      <c r="Y965" s="35"/>
      <c r="Z965" s="35"/>
      <c r="AA965" s="35"/>
    </row>
    <row r="966" ht="75.0" customHeight="1">
      <c r="A966" s="35"/>
      <c r="B966" s="35"/>
      <c r="C966" s="35"/>
      <c r="D966" s="35"/>
      <c r="E966" s="35"/>
      <c r="F966" s="35"/>
      <c r="G966" s="35"/>
      <c r="H966" s="35"/>
      <c r="I966" s="35"/>
      <c r="J966" s="35"/>
      <c r="K966" s="35"/>
      <c r="L966" s="35"/>
      <c r="M966" s="35"/>
      <c r="N966" s="35"/>
      <c r="O966" s="35"/>
      <c r="P966" s="56"/>
      <c r="Q966" s="35"/>
      <c r="R966" s="56"/>
      <c r="S966" s="35"/>
      <c r="T966" s="35"/>
      <c r="U966" s="35"/>
      <c r="V966" s="35"/>
      <c r="W966" s="35"/>
      <c r="X966" s="35"/>
      <c r="Y966" s="35"/>
      <c r="Z966" s="35"/>
      <c r="AA966" s="35"/>
    </row>
    <row r="967" ht="75.0" customHeight="1">
      <c r="A967" s="35"/>
      <c r="B967" s="35"/>
      <c r="C967" s="35"/>
      <c r="D967" s="35"/>
      <c r="E967" s="35"/>
      <c r="F967" s="35"/>
      <c r="G967" s="35"/>
      <c r="H967" s="35"/>
      <c r="I967" s="35"/>
      <c r="J967" s="35"/>
      <c r="K967" s="35"/>
      <c r="L967" s="35"/>
      <c r="M967" s="35"/>
      <c r="N967" s="35"/>
      <c r="O967" s="35"/>
      <c r="P967" s="56"/>
      <c r="Q967" s="35"/>
      <c r="R967" s="56"/>
      <c r="S967" s="35"/>
      <c r="T967" s="35"/>
      <c r="U967" s="35"/>
      <c r="V967" s="35"/>
      <c r="W967" s="35"/>
      <c r="X967" s="35"/>
      <c r="Y967" s="35"/>
      <c r="Z967" s="35"/>
      <c r="AA967" s="35"/>
    </row>
    <row r="968" ht="75.0" customHeight="1">
      <c r="A968" s="35"/>
      <c r="B968" s="35"/>
      <c r="C968" s="35"/>
      <c r="D968" s="35"/>
      <c r="E968" s="35"/>
      <c r="F968" s="35"/>
      <c r="G968" s="35"/>
      <c r="H968" s="35"/>
      <c r="I968" s="35"/>
      <c r="J968" s="35"/>
      <c r="K968" s="35"/>
      <c r="L968" s="35"/>
      <c r="M968" s="35"/>
      <c r="N968" s="35"/>
      <c r="O968" s="35"/>
      <c r="P968" s="56"/>
      <c r="Q968" s="35"/>
      <c r="R968" s="56"/>
      <c r="S968" s="35"/>
      <c r="T968" s="35"/>
      <c r="U968" s="35"/>
      <c r="V968" s="35"/>
      <c r="W968" s="35"/>
      <c r="X968" s="35"/>
      <c r="Y968" s="35"/>
      <c r="Z968" s="35"/>
      <c r="AA968" s="35"/>
    </row>
    <row r="969" ht="75.0" customHeight="1">
      <c r="A969" s="35"/>
      <c r="B969" s="35"/>
      <c r="C969" s="35"/>
      <c r="D969" s="35"/>
      <c r="E969" s="35"/>
      <c r="F969" s="35"/>
      <c r="G969" s="35"/>
      <c r="H969" s="35"/>
      <c r="I969" s="35"/>
      <c r="J969" s="35"/>
      <c r="K969" s="35"/>
      <c r="L969" s="35"/>
      <c r="M969" s="35"/>
      <c r="N969" s="35"/>
      <c r="O969" s="35"/>
      <c r="P969" s="56"/>
      <c r="Q969" s="35"/>
      <c r="R969" s="56"/>
      <c r="S969" s="35"/>
      <c r="T969" s="35"/>
      <c r="U969" s="35"/>
      <c r="V969" s="35"/>
      <c r="W969" s="35"/>
      <c r="X969" s="35"/>
      <c r="Y969" s="35"/>
      <c r="Z969" s="35"/>
      <c r="AA969" s="35"/>
    </row>
    <row r="970" ht="75.0" customHeight="1">
      <c r="A970" s="35"/>
      <c r="B970" s="35"/>
      <c r="C970" s="35"/>
      <c r="D970" s="35"/>
      <c r="E970" s="35"/>
      <c r="F970" s="35"/>
      <c r="G970" s="35"/>
      <c r="H970" s="35"/>
      <c r="I970" s="35"/>
      <c r="J970" s="35"/>
      <c r="K970" s="35"/>
      <c r="L970" s="35"/>
      <c r="M970" s="35"/>
      <c r="N970" s="35"/>
      <c r="O970" s="35"/>
      <c r="P970" s="56"/>
      <c r="Q970" s="35"/>
      <c r="R970" s="56"/>
      <c r="S970" s="35"/>
      <c r="T970" s="35"/>
      <c r="U970" s="35"/>
      <c r="V970" s="35"/>
      <c r="W970" s="35"/>
      <c r="X970" s="35"/>
      <c r="Y970" s="35"/>
      <c r="Z970" s="35"/>
      <c r="AA970" s="35"/>
    </row>
    <row r="971" ht="75.0" customHeight="1">
      <c r="A971" s="35"/>
      <c r="B971" s="35"/>
      <c r="C971" s="35"/>
      <c r="D971" s="35"/>
      <c r="E971" s="35"/>
      <c r="F971" s="35"/>
      <c r="G971" s="35"/>
      <c r="H971" s="35"/>
      <c r="I971" s="35"/>
      <c r="J971" s="35"/>
      <c r="K971" s="35"/>
      <c r="L971" s="35"/>
      <c r="M971" s="35"/>
      <c r="N971" s="35"/>
      <c r="O971" s="35"/>
      <c r="P971" s="56"/>
      <c r="Q971" s="35"/>
      <c r="R971" s="56"/>
      <c r="S971" s="35"/>
      <c r="T971" s="35"/>
      <c r="U971" s="35"/>
      <c r="V971" s="35"/>
      <c r="W971" s="35"/>
      <c r="X971" s="35"/>
      <c r="Y971" s="35"/>
      <c r="Z971" s="35"/>
      <c r="AA971" s="35"/>
    </row>
    <row r="972" ht="75.0" customHeight="1">
      <c r="A972" s="35"/>
      <c r="B972" s="35"/>
      <c r="C972" s="35"/>
      <c r="D972" s="35"/>
      <c r="E972" s="35"/>
      <c r="F972" s="35"/>
      <c r="G972" s="35"/>
      <c r="H972" s="35"/>
      <c r="I972" s="35"/>
      <c r="J972" s="35"/>
      <c r="K972" s="35"/>
      <c r="L972" s="35"/>
      <c r="M972" s="35"/>
      <c r="N972" s="35"/>
      <c r="O972" s="35"/>
      <c r="P972" s="56"/>
      <c r="Q972" s="35"/>
      <c r="R972" s="56"/>
      <c r="S972" s="35"/>
      <c r="T972" s="35"/>
      <c r="U972" s="35"/>
      <c r="V972" s="35"/>
      <c r="W972" s="35"/>
      <c r="X972" s="35"/>
      <c r="Y972" s="35"/>
      <c r="Z972" s="35"/>
      <c r="AA972" s="35"/>
    </row>
    <row r="973" ht="75.0" customHeight="1">
      <c r="A973" s="35"/>
      <c r="B973" s="35"/>
      <c r="C973" s="35"/>
      <c r="D973" s="35"/>
      <c r="E973" s="35"/>
      <c r="F973" s="35"/>
      <c r="G973" s="35"/>
      <c r="H973" s="35"/>
      <c r="I973" s="35"/>
      <c r="J973" s="35"/>
      <c r="K973" s="35"/>
      <c r="L973" s="35"/>
      <c r="M973" s="35"/>
      <c r="N973" s="35"/>
      <c r="O973" s="35"/>
      <c r="P973" s="56"/>
      <c r="Q973" s="35"/>
      <c r="R973" s="56"/>
      <c r="S973" s="35"/>
      <c r="T973" s="35"/>
      <c r="U973" s="35"/>
      <c r="V973" s="35"/>
      <c r="W973" s="35"/>
      <c r="X973" s="35"/>
      <c r="Y973" s="35"/>
      <c r="Z973" s="35"/>
      <c r="AA973" s="35"/>
    </row>
    <row r="974" ht="75.0" customHeight="1">
      <c r="A974" s="35"/>
      <c r="B974" s="35"/>
      <c r="C974" s="35"/>
      <c r="D974" s="35"/>
      <c r="E974" s="35"/>
      <c r="F974" s="35"/>
      <c r="G974" s="35"/>
      <c r="H974" s="35"/>
      <c r="I974" s="35"/>
      <c r="J974" s="35"/>
      <c r="K974" s="35"/>
      <c r="L974" s="35"/>
      <c r="M974" s="35"/>
      <c r="N974" s="35"/>
      <c r="O974" s="35"/>
      <c r="P974" s="56"/>
      <c r="Q974" s="35"/>
      <c r="R974" s="56"/>
      <c r="S974" s="35"/>
      <c r="T974" s="35"/>
      <c r="U974" s="35"/>
      <c r="V974" s="35"/>
      <c r="W974" s="35"/>
      <c r="X974" s="35"/>
      <c r="Y974" s="35"/>
      <c r="Z974" s="35"/>
      <c r="AA974" s="35"/>
    </row>
    <row r="975" ht="75.0" customHeight="1">
      <c r="A975" s="35"/>
      <c r="B975" s="35"/>
      <c r="C975" s="35"/>
      <c r="D975" s="35"/>
      <c r="E975" s="35"/>
      <c r="F975" s="35"/>
      <c r="G975" s="35"/>
      <c r="H975" s="35"/>
      <c r="I975" s="35"/>
      <c r="J975" s="35"/>
      <c r="K975" s="35"/>
      <c r="L975" s="35"/>
      <c r="M975" s="35"/>
      <c r="N975" s="35"/>
      <c r="O975" s="35"/>
      <c r="P975" s="56"/>
      <c r="Q975" s="35"/>
      <c r="R975" s="56"/>
      <c r="S975" s="35"/>
      <c r="T975" s="35"/>
      <c r="U975" s="35"/>
      <c r="V975" s="35"/>
      <c r="W975" s="35"/>
      <c r="X975" s="35"/>
      <c r="Y975" s="35"/>
      <c r="Z975" s="35"/>
      <c r="AA975" s="35"/>
    </row>
    <row r="976" ht="75.0" customHeight="1">
      <c r="A976" s="35"/>
      <c r="B976" s="35"/>
      <c r="C976" s="35"/>
      <c r="D976" s="35"/>
      <c r="E976" s="35"/>
      <c r="F976" s="35"/>
      <c r="G976" s="35"/>
      <c r="H976" s="35"/>
      <c r="I976" s="35"/>
      <c r="J976" s="35"/>
      <c r="K976" s="35"/>
      <c r="L976" s="35"/>
      <c r="M976" s="35"/>
      <c r="N976" s="35"/>
      <c r="O976" s="35"/>
      <c r="P976" s="56"/>
      <c r="Q976" s="35"/>
      <c r="R976" s="56"/>
      <c r="S976" s="35"/>
      <c r="T976" s="35"/>
      <c r="U976" s="35"/>
      <c r="V976" s="35"/>
      <c r="W976" s="35"/>
      <c r="X976" s="35"/>
      <c r="Y976" s="35"/>
      <c r="Z976" s="35"/>
      <c r="AA976" s="35"/>
    </row>
    <row r="977" ht="75.0" customHeight="1">
      <c r="A977" s="35"/>
      <c r="B977" s="35"/>
      <c r="C977" s="35"/>
      <c r="D977" s="35"/>
      <c r="E977" s="35"/>
      <c r="F977" s="35"/>
      <c r="G977" s="35"/>
      <c r="H977" s="35"/>
      <c r="I977" s="35"/>
      <c r="J977" s="35"/>
      <c r="K977" s="35"/>
      <c r="L977" s="35"/>
      <c r="M977" s="35"/>
      <c r="N977" s="35"/>
      <c r="O977" s="35"/>
      <c r="P977" s="56"/>
      <c r="Q977" s="35"/>
      <c r="R977" s="56"/>
      <c r="S977" s="35"/>
      <c r="T977" s="35"/>
      <c r="U977" s="35"/>
      <c r="V977" s="35"/>
      <c r="W977" s="35"/>
      <c r="X977" s="35"/>
      <c r="Y977" s="35"/>
      <c r="Z977" s="35"/>
      <c r="AA977" s="35"/>
    </row>
    <row r="978" ht="75.0" customHeight="1">
      <c r="A978" s="35"/>
      <c r="B978" s="35"/>
      <c r="C978" s="35"/>
      <c r="D978" s="35"/>
      <c r="E978" s="35"/>
      <c r="F978" s="35"/>
      <c r="G978" s="35"/>
      <c r="H978" s="35"/>
      <c r="I978" s="35"/>
      <c r="J978" s="35"/>
      <c r="K978" s="35"/>
      <c r="L978" s="35"/>
      <c r="M978" s="35"/>
      <c r="N978" s="35"/>
      <c r="O978" s="35"/>
      <c r="P978" s="56"/>
      <c r="Q978" s="35"/>
      <c r="R978" s="56"/>
      <c r="S978" s="35"/>
      <c r="T978" s="35"/>
      <c r="U978" s="35"/>
      <c r="V978" s="35"/>
      <c r="W978" s="35"/>
      <c r="X978" s="35"/>
      <c r="Y978" s="35"/>
      <c r="Z978" s="35"/>
      <c r="AA978" s="35"/>
    </row>
    <row r="979" ht="75.0" customHeight="1">
      <c r="A979" s="35"/>
      <c r="B979" s="35"/>
      <c r="C979" s="35"/>
      <c r="D979" s="35"/>
      <c r="E979" s="35"/>
      <c r="F979" s="35"/>
      <c r="G979" s="35"/>
      <c r="H979" s="35"/>
      <c r="I979" s="35"/>
      <c r="J979" s="35"/>
      <c r="K979" s="35"/>
      <c r="L979" s="35"/>
      <c r="M979" s="35"/>
      <c r="N979" s="35"/>
      <c r="O979" s="35"/>
      <c r="P979" s="56"/>
      <c r="Q979" s="35"/>
      <c r="R979" s="56"/>
      <c r="S979" s="35"/>
      <c r="T979" s="35"/>
      <c r="U979" s="35"/>
      <c r="V979" s="35"/>
      <c r="W979" s="35"/>
      <c r="X979" s="35"/>
      <c r="Y979" s="35"/>
      <c r="Z979" s="35"/>
      <c r="AA979" s="35"/>
    </row>
    <row r="980" ht="75.0" customHeight="1">
      <c r="A980" s="35"/>
      <c r="B980" s="35"/>
      <c r="C980" s="35"/>
      <c r="D980" s="35"/>
      <c r="E980" s="35"/>
      <c r="F980" s="35"/>
      <c r="G980" s="35"/>
      <c r="H980" s="35"/>
      <c r="I980" s="35"/>
      <c r="J980" s="35"/>
      <c r="K980" s="35"/>
      <c r="L980" s="35"/>
      <c r="M980" s="35"/>
      <c r="N980" s="35"/>
      <c r="O980" s="35"/>
      <c r="P980" s="56"/>
      <c r="Q980" s="35"/>
      <c r="R980" s="56"/>
      <c r="S980" s="35"/>
      <c r="T980" s="35"/>
      <c r="U980" s="35"/>
      <c r="V980" s="35"/>
      <c r="W980" s="35"/>
      <c r="X980" s="35"/>
      <c r="Y980" s="35"/>
      <c r="Z980" s="35"/>
      <c r="AA980" s="35"/>
    </row>
    <row r="981" ht="75.0" customHeight="1">
      <c r="A981" s="35"/>
      <c r="B981" s="35"/>
      <c r="C981" s="35"/>
      <c r="D981" s="35"/>
      <c r="E981" s="35"/>
      <c r="F981" s="35"/>
      <c r="G981" s="35"/>
      <c r="H981" s="35"/>
      <c r="I981" s="35"/>
      <c r="J981" s="35"/>
      <c r="K981" s="35"/>
      <c r="L981" s="35"/>
      <c r="M981" s="35"/>
      <c r="N981" s="35"/>
      <c r="O981" s="35"/>
      <c r="P981" s="56"/>
      <c r="Q981" s="35"/>
      <c r="R981" s="56"/>
      <c r="S981" s="35"/>
      <c r="T981" s="35"/>
      <c r="U981" s="35"/>
      <c r="V981" s="35"/>
      <c r="W981" s="35"/>
      <c r="X981" s="35"/>
      <c r="Y981" s="35"/>
      <c r="Z981" s="35"/>
      <c r="AA981" s="35"/>
    </row>
    <row r="982" ht="75.0" customHeight="1">
      <c r="A982" s="35"/>
      <c r="B982" s="35"/>
      <c r="C982" s="35"/>
      <c r="D982" s="35"/>
      <c r="E982" s="35"/>
      <c r="F982" s="35"/>
      <c r="G982" s="35"/>
      <c r="H982" s="35"/>
      <c r="I982" s="35"/>
      <c r="J982" s="35"/>
      <c r="K982" s="35"/>
      <c r="L982" s="35"/>
      <c r="M982" s="35"/>
      <c r="N982" s="35"/>
      <c r="O982" s="35"/>
      <c r="P982" s="56"/>
      <c r="Q982" s="35"/>
      <c r="R982" s="56"/>
      <c r="S982" s="35"/>
      <c r="T982" s="35"/>
      <c r="U982" s="35"/>
      <c r="V982" s="35"/>
      <c r="W982" s="35"/>
      <c r="X982" s="35"/>
      <c r="Y982" s="35"/>
      <c r="Z982" s="35"/>
      <c r="AA982" s="35"/>
    </row>
    <row r="983" ht="75.0" customHeight="1">
      <c r="A983" s="35"/>
      <c r="B983" s="35"/>
      <c r="C983" s="35"/>
      <c r="D983" s="35"/>
      <c r="E983" s="35"/>
      <c r="F983" s="35"/>
      <c r="G983" s="35"/>
      <c r="H983" s="35"/>
      <c r="I983" s="35"/>
      <c r="J983" s="35"/>
      <c r="K983" s="35"/>
      <c r="L983" s="35"/>
      <c r="M983" s="35"/>
      <c r="N983" s="35"/>
      <c r="O983" s="35"/>
      <c r="P983" s="56"/>
      <c r="Q983" s="35"/>
      <c r="R983" s="56"/>
      <c r="S983" s="35"/>
      <c r="T983" s="35"/>
      <c r="U983" s="35"/>
      <c r="V983" s="35"/>
      <c r="W983" s="35"/>
      <c r="X983" s="35"/>
      <c r="Y983" s="35"/>
      <c r="Z983" s="35"/>
      <c r="AA983" s="35"/>
    </row>
    <row r="984" ht="75.0" customHeight="1">
      <c r="A984" s="35"/>
      <c r="B984" s="35"/>
      <c r="C984" s="35"/>
      <c r="D984" s="35"/>
      <c r="E984" s="35"/>
      <c r="F984" s="35"/>
      <c r="G984" s="35"/>
      <c r="H984" s="35"/>
      <c r="I984" s="35"/>
      <c r="J984" s="35"/>
      <c r="K984" s="35"/>
      <c r="L984" s="35"/>
      <c r="M984" s="35"/>
      <c r="N984" s="35"/>
      <c r="O984" s="35"/>
      <c r="P984" s="56"/>
      <c r="Q984" s="35"/>
      <c r="R984" s="56"/>
      <c r="S984" s="35"/>
      <c r="T984" s="35"/>
      <c r="U984" s="35"/>
      <c r="V984" s="35"/>
      <c r="W984" s="35"/>
      <c r="X984" s="35"/>
      <c r="Y984" s="35"/>
      <c r="Z984" s="35"/>
      <c r="AA984" s="35"/>
    </row>
    <row r="985" ht="75.0" customHeight="1">
      <c r="A985" s="35"/>
      <c r="B985" s="35"/>
      <c r="C985" s="35"/>
      <c r="D985" s="35"/>
      <c r="E985" s="35"/>
      <c r="F985" s="35"/>
      <c r="G985" s="35"/>
      <c r="H985" s="35"/>
      <c r="I985" s="35"/>
      <c r="J985" s="35"/>
      <c r="K985" s="35"/>
      <c r="L985" s="35"/>
      <c r="M985" s="35"/>
      <c r="N985" s="35"/>
      <c r="O985" s="35"/>
      <c r="P985" s="56"/>
      <c r="Q985" s="35"/>
      <c r="R985" s="56"/>
      <c r="S985" s="35"/>
      <c r="T985" s="35"/>
      <c r="U985" s="35"/>
      <c r="V985" s="35"/>
      <c r="W985" s="35"/>
      <c r="X985" s="35"/>
      <c r="Y985" s="35"/>
      <c r="Z985" s="35"/>
      <c r="AA985" s="35"/>
    </row>
    <row r="986" ht="75.0" customHeight="1">
      <c r="A986" s="35"/>
      <c r="B986" s="35"/>
      <c r="C986" s="35"/>
      <c r="D986" s="35"/>
      <c r="E986" s="35"/>
      <c r="F986" s="35"/>
      <c r="G986" s="35"/>
      <c r="H986" s="35"/>
      <c r="I986" s="35"/>
      <c r="J986" s="35"/>
      <c r="K986" s="35"/>
      <c r="L986" s="35"/>
      <c r="M986" s="35"/>
      <c r="N986" s="35"/>
      <c r="O986" s="35"/>
      <c r="P986" s="56"/>
      <c r="Q986" s="35"/>
      <c r="R986" s="56"/>
      <c r="S986" s="35"/>
      <c r="T986" s="35"/>
      <c r="U986" s="35"/>
      <c r="V986" s="35"/>
      <c r="W986" s="35"/>
      <c r="X986" s="35"/>
      <c r="Y986" s="35"/>
      <c r="Z986" s="35"/>
      <c r="AA986" s="35"/>
    </row>
    <row r="987" ht="75.0" customHeight="1">
      <c r="A987" s="35"/>
      <c r="B987" s="35"/>
      <c r="C987" s="35"/>
      <c r="D987" s="35"/>
      <c r="E987" s="35"/>
      <c r="F987" s="35"/>
      <c r="G987" s="35"/>
      <c r="H987" s="35"/>
      <c r="I987" s="35"/>
      <c r="J987" s="35"/>
      <c r="K987" s="35"/>
      <c r="L987" s="35"/>
      <c r="M987" s="35"/>
      <c r="N987" s="35"/>
      <c r="O987" s="35"/>
      <c r="P987" s="56"/>
      <c r="Q987" s="35"/>
      <c r="R987" s="56"/>
      <c r="S987" s="35"/>
      <c r="T987" s="35"/>
      <c r="U987" s="35"/>
      <c r="V987" s="35"/>
      <c r="W987" s="35"/>
      <c r="X987" s="35"/>
      <c r="Y987" s="35"/>
      <c r="Z987" s="35"/>
      <c r="AA987" s="35"/>
    </row>
    <row r="988" ht="75.0" customHeight="1">
      <c r="A988" s="35"/>
      <c r="B988" s="35"/>
      <c r="C988" s="35"/>
      <c r="D988" s="35"/>
      <c r="E988" s="35"/>
      <c r="F988" s="35"/>
      <c r="G988" s="35"/>
      <c r="H988" s="35"/>
      <c r="I988" s="35"/>
      <c r="J988" s="35"/>
      <c r="K988" s="35"/>
      <c r="L988" s="35"/>
      <c r="M988" s="35"/>
      <c r="N988" s="35"/>
      <c r="O988" s="35"/>
      <c r="P988" s="56"/>
      <c r="Q988" s="35"/>
      <c r="R988" s="56"/>
      <c r="S988" s="35"/>
      <c r="T988" s="35"/>
      <c r="U988" s="35"/>
      <c r="V988" s="35"/>
      <c r="W988" s="35"/>
      <c r="X988" s="35"/>
      <c r="Y988" s="35"/>
      <c r="Z988" s="35"/>
      <c r="AA988" s="35"/>
    </row>
    <row r="989" ht="75.0" customHeight="1">
      <c r="A989" s="35"/>
      <c r="B989" s="35"/>
      <c r="C989" s="35"/>
      <c r="D989" s="35"/>
      <c r="E989" s="35"/>
      <c r="F989" s="35"/>
      <c r="G989" s="35"/>
      <c r="H989" s="35"/>
      <c r="I989" s="35"/>
      <c r="J989" s="35"/>
      <c r="K989" s="35"/>
      <c r="L989" s="35"/>
      <c r="M989" s="35"/>
      <c r="N989" s="35"/>
      <c r="O989" s="35"/>
      <c r="P989" s="56"/>
      <c r="Q989" s="35"/>
      <c r="R989" s="56"/>
      <c r="S989" s="35"/>
      <c r="T989" s="35"/>
      <c r="U989" s="35"/>
      <c r="V989" s="35"/>
      <c r="W989" s="35"/>
      <c r="X989" s="35"/>
      <c r="Y989" s="35"/>
      <c r="Z989" s="35"/>
      <c r="AA989" s="35"/>
    </row>
    <row r="990" ht="75.0" customHeight="1">
      <c r="A990" s="35"/>
      <c r="B990" s="35"/>
      <c r="C990" s="35"/>
      <c r="D990" s="35"/>
      <c r="E990" s="35"/>
      <c r="F990" s="35"/>
      <c r="G990" s="35"/>
      <c r="H990" s="35"/>
      <c r="I990" s="35"/>
      <c r="J990" s="35"/>
      <c r="K990" s="35"/>
      <c r="L990" s="35"/>
      <c r="M990" s="35"/>
      <c r="N990" s="35"/>
      <c r="O990" s="35"/>
      <c r="P990" s="56"/>
      <c r="Q990" s="35"/>
      <c r="R990" s="56"/>
      <c r="S990" s="35"/>
      <c r="T990" s="35"/>
      <c r="U990" s="35"/>
      <c r="V990" s="35"/>
      <c r="W990" s="35"/>
      <c r="X990" s="35"/>
      <c r="Y990" s="35"/>
      <c r="Z990" s="35"/>
      <c r="AA990" s="35"/>
    </row>
    <row r="991" ht="75.0" customHeight="1">
      <c r="A991" s="35"/>
      <c r="B991" s="35"/>
      <c r="C991" s="35"/>
      <c r="D991" s="35"/>
      <c r="E991" s="35"/>
      <c r="F991" s="35"/>
      <c r="G991" s="35"/>
      <c r="H991" s="35"/>
      <c r="I991" s="35"/>
      <c r="J991" s="35"/>
      <c r="K991" s="35"/>
      <c r="L991" s="35"/>
      <c r="M991" s="35"/>
      <c r="N991" s="35"/>
      <c r="O991" s="35"/>
      <c r="P991" s="56"/>
      <c r="Q991" s="35"/>
      <c r="R991" s="56"/>
      <c r="S991" s="35"/>
      <c r="T991" s="35"/>
      <c r="U991" s="35"/>
      <c r="V991" s="35"/>
      <c r="W991" s="35"/>
      <c r="X991" s="35"/>
      <c r="Y991" s="35"/>
      <c r="Z991" s="35"/>
      <c r="AA991" s="35"/>
    </row>
    <row r="992" ht="75.0" customHeight="1">
      <c r="A992" s="35"/>
      <c r="B992" s="35"/>
      <c r="C992" s="35"/>
      <c r="D992" s="35"/>
      <c r="E992" s="35"/>
      <c r="F992" s="35"/>
      <c r="G992" s="35"/>
      <c r="H992" s="35"/>
      <c r="I992" s="35"/>
      <c r="J992" s="35"/>
      <c r="K992" s="35"/>
      <c r="L992" s="35"/>
      <c r="M992" s="35"/>
      <c r="N992" s="35"/>
      <c r="O992" s="35"/>
      <c r="P992" s="56"/>
      <c r="Q992" s="35"/>
      <c r="R992" s="56"/>
      <c r="S992" s="35"/>
      <c r="T992" s="35"/>
      <c r="U992" s="35"/>
      <c r="V992" s="35"/>
      <c r="W992" s="35"/>
      <c r="X992" s="35"/>
      <c r="Y992" s="35"/>
      <c r="Z992" s="35"/>
      <c r="AA992" s="35"/>
    </row>
    <row r="993" ht="75.0" customHeight="1">
      <c r="A993" s="35"/>
      <c r="B993" s="35"/>
      <c r="C993" s="35"/>
      <c r="D993" s="35"/>
      <c r="E993" s="35"/>
      <c r="F993" s="35"/>
      <c r="G993" s="35"/>
      <c r="H993" s="35"/>
      <c r="I993" s="35"/>
      <c r="J993" s="35"/>
      <c r="K993" s="35"/>
      <c r="L993" s="35"/>
      <c r="M993" s="35"/>
      <c r="N993" s="35"/>
      <c r="O993" s="35"/>
      <c r="P993" s="56"/>
      <c r="Q993" s="35"/>
      <c r="R993" s="56"/>
      <c r="S993" s="35"/>
      <c r="T993" s="35"/>
      <c r="U993" s="35"/>
      <c r="V993" s="35"/>
      <c r="W993" s="35"/>
      <c r="X993" s="35"/>
      <c r="Y993" s="35"/>
      <c r="Z993" s="35"/>
      <c r="AA993" s="35"/>
    </row>
    <row r="994" ht="75.0" customHeight="1">
      <c r="A994" s="35"/>
      <c r="B994" s="35"/>
      <c r="C994" s="35"/>
      <c r="D994" s="35"/>
      <c r="E994" s="35"/>
      <c r="F994" s="35"/>
      <c r="G994" s="35"/>
      <c r="H994" s="35"/>
      <c r="I994" s="35"/>
      <c r="J994" s="35"/>
      <c r="K994" s="35"/>
      <c r="L994" s="35"/>
      <c r="M994" s="35"/>
      <c r="N994" s="35"/>
      <c r="O994" s="35"/>
      <c r="P994" s="56"/>
      <c r="Q994" s="35"/>
      <c r="R994" s="56"/>
      <c r="S994" s="35"/>
      <c r="T994" s="35"/>
      <c r="U994" s="35"/>
      <c r="V994" s="35"/>
      <c r="W994" s="35"/>
      <c r="X994" s="35"/>
      <c r="Y994" s="35"/>
      <c r="Z994" s="35"/>
      <c r="AA994" s="35"/>
    </row>
    <row r="995" ht="75.0" customHeight="1">
      <c r="A995" s="35"/>
      <c r="B995" s="35"/>
      <c r="C995" s="35"/>
      <c r="D995" s="35"/>
      <c r="E995" s="35"/>
      <c r="F995" s="35"/>
      <c r="G995" s="35"/>
      <c r="H995" s="35"/>
      <c r="I995" s="35"/>
      <c r="J995" s="35"/>
      <c r="K995" s="35"/>
      <c r="L995" s="35"/>
      <c r="M995" s="35"/>
      <c r="N995" s="35"/>
      <c r="O995" s="35"/>
      <c r="P995" s="56"/>
      <c r="Q995" s="35"/>
      <c r="R995" s="56"/>
      <c r="S995" s="35"/>
      <c r="T995" s="35"/>
      <c r="U995" s="35"/>
      <c r="V995" s="35"/>
      <c r="W995" s="35"/>
      <c r="X995" s="35"/>
      <c r="Y995" s="35"/>
      <c r="Z995" s="35"/>
      <c r="AA995" s="35"/>
    </row>
    <row r="996" ht="75.0" customHeight="1">
      <c r="A996" s="35"/>
      <c r="B996" s="35"/>
      <c r="C996" s="35"/>
      <c r="D996" s="35"/>
      <c r="E996" s="35"/>
      <c r="F996" s="35"/>
      <c r="G996" s="35"/>
      <c r="H996" s="35"/>
      <c r="I996" s="35"/>
      <c r="J996" s="35"/>
      <c r="K996" s="35"/>
      <c r="L996" s="35"/>
      <c r="M996" s="35"/>
      <c r="N996" s="35"/>
      <c r="O996" s="35"/>
      <c r="P996" s="56"/>
      <c r="Q996" s="35"/>
      <c r="R996" s="56"/>
      <c r="S996" s="35"/>
      <c r="T996" s="35"/>
      <c r="U996" s="35"/>
      <c r="V996" s="35"/>
      <c r="W996" s="35"/>
      <c r="X996" s="35"/>
      <c r="Y996" s="35"/>
      <c r="Z996" s="35"/>
      <c r="AA996" s="35"/>
    </row>
    <row r="997" ht="75.0" customHeight="1">
      <c r="A997" s="35"/>
      <c r="B997" s="35"/>
      <c r="C997" s="35"/>
      <c r="D997" s="35"/>
      <c r="E997" s="35"/>
      <c r="F997" s="35"/>
      <c r="G997" s="35"/>
      <c r="H997" s="35"/>
      <c r="I997" s="35"/>
      <c r="J997" s="35"/>
      <c r="K997" s="35"/>
      <c r="L997" s="35"/>
      <c r="M997" s="35"/>
      <c r="N997" s="35"/>
      <c r="O997" s="35"/>
      <c r="P997" s="56"/>
      <c r="Q997" s="35"/>
      <c r="R997" s="56"/>
      <c r="S997" s="35"/>
      <c r="T997" s="35"/>
      <c r="U997" s="35"/>
      <c r="V997" s="35"/>
      <c r="W997" s="35"/>
      <c r="X997" s="35"/>
      <c r="Y997" s="35"/>
      <c r="Z997" s="35"/>
      <c r="AA997" s="35"/>
    </row>
    <row r="998" ht="75.0" customHeight="1">
      <c r="A998" s="35"/>
      <c r="B998" s="35"/>
      <c r="C998" s="35"/>
      <c r="D998" s="35"/>
      <c r="E998" s="35"/>
      <c r="F998" s="35"/>
      <c r="G998" s="35"/>
      <c r="H998" s="35"/>
      <c r="I998" s="35"/>
      <c r="J998" s="35"/>
      <c r="K998" s="35"/>
      <c r="L998" s="35"/>
      <c r="M998" s="35"/>
      <c r="N998" s="35"/>
      <c r="O998" s="35"/>
      <c r="P998" s="56"/>
      <c r="Q998" s="35"/>
      <c r="R998" s="56"/>
      <c r="S998" s="35"/>
      <c r="T998" s="35"/>
      <c r="U998" s="35"/>
      <c r="V998" s="35"/>
      <c r="W998" s="35"/>
      <c r="X998" s="35"/>
      <c r="Y998" s="35"/>
      <c r="Z998" s="35"/>
      <c r="AA998" s="35"/>
    </row>
    <row r="999" ht="75.0" customHeight="1">
      <c r="A999" s="35"/>
      <c r="B999" s="35"/>
      <c r="C999" s="35"/>
      <c r="D999" s="35"/>
      <c r="E999" s="35"/>
      <c r="F999" s="35"/>
      <c r="G999" s="35"/>
      <c r="H999" s="35"/>
      <c r="I999" s="35"/>
      <c r="J999" s="35"/>
      <c r="K999" s="35"/>
      <c r="L999" s="35"/>
      <c r="M999" s="35"/>
      <c r="N999" s="35"/>
      <c r="O999" s="35"/>
      <c r="P999" s="56"/>
      <c r="Q999" s="35"/>
      <c r="R999" s="56"/>
      <c r="S999" s="35"/>
      <c r="T999" s="35"/>
      <c r="U999" s="35"/>
      <c r="V999" s="35"/>
      <c r="W999" s="35"/>
      <c r="X999" s="35"/>
      <c r="Y999" s="35"/>
      <c r="Z999" s="35"/>
      <c r="AA999" s="35"/>
    </row>
    <row r="1000" ht="75.0" customHeight="1">
      <c r="A1000" s="35"/>
      <c r="B1000" s="35"/>
      <c r="C1000" s="35"/>
      <c r="D1000" s="35"/>
      <c r="E1000" s="35"/>
      <c r="F1000" s="35"/>
      <c r="G1000" s="35"/>
      <c r="H1000" s="35"/>
      <c r="I1000" s="35"/>
      <c r="J1000" s="35"/>
      <c r="K1000" s="35"/>
      <c r="L1000" s="35"/>
      <c r="M1000" s="35"/>
      <c r="N1000" s="35"/>
      <c r="O1000" s="35"/>
      <c r="P1000" s="56"/>
      <c r="Q1000" s="35"/>
      <c r="R1000" s="56"/>
      <c r="S1000" s="35"/>
      <c r="T1000" s="35"/>
      <c r="U1000" s="35"/>
      <c r="V1000" s="35"/>
      <c r="W1000" s="35"/>
      <c r="X1000" s="35"/>
      <c r="Y1000" s="35"/>
      <c r="Z1000" s="35"/>
      <c r="AA1000" s="35"/>
    </row>
    <row r="1001" ht="75.0" customHeight="1">
      <c r="A1001" s="35"/>
      <c r="B1001" s="35"/>
      <c r="C1001" s="35"/>
      <c r="D1001" s="35"/>
      <c r="E1001" s="35"/>
      <c r="F1001" s="35"/>
      <c r="G1001" s="35"/>
      <c r="H1001" s="35"/>
      <c r="I1001" s="35"/>
      <c r="J1001" s="35"/>
      <c r="K1001" s="35"/>
      <c r="L1001" s="35"/>
      <c r="M1001" s="35"/>
      <c r="N1001" s="35"/>
      <c r="O1001" s="35"/>
      <c r="P1001" s="56"/>
      <c r="Q1001" s="35"/>
      <c r="R1001" s="56"/>
      <c r="S1001" s="35"/>
      <c r="T1001" s="35"/>
      <c r="U1001" s="35"/>
      <c r="V1001" s="35"/>
      <c r="W1001" s="35"/>
      <c r="X1001" s="35"/>
      <c r="Y1001" s="35"/>
      <c r="Z1001" s="35"/>
      <c r="AA1001" s="35"/>
    </row>
    <row r="1002" ht="75.0" customHeight="1">
      <c r="A1002" s="35"/>
      <c r="B1002" s="35"/>
      <c r="C1002" s="35"/>
      <c r="D1002" s="35"/>
      <c r="E1002" s="35"/>
      <c r="F1002" s="35"/>
      <c r="G1002" s="35"/>
      <c r="H1002" s="35"/>
      <c r="I1002" s="35"/>
      <c r="J1002" s="35"/>
      <c r="K1002" s="35"/>
      <c r="L1002" s="35"/>
      <c r="M1002" s="35"/>
      <c r="N1002" s="35"/>
      <c r="O1002" s="35"/>
      <c r="P1002" s="56"/>
      <c r="Q1002" s="35"/>
      <c r="R1002" s="56"/>
      <c r="S1002" s="35"/>
      <c r="T1002" s="35"/>
      <c r="U1002" s="35"/>
      <c r="V1002" s="35"/>
      <c r="W1002" s="35"/>
      <c r="X1002" s="35"/>
      <c r="Y1002" s="35"/>
      <c r="Z1002" s="35"/>
      <c r="AA1002" s="35"/>
    </row>
    <row r="1003" ht="75.0" customHeight="1">
      <c r="A1003" s="35"/>
      <c r="B1003" s="35"/>
      <c r="C1003" s="35"/>
      <c r="D1003" s="35"/>
      <c r="E1003" s="35"/>
      <c r="F1003" s="35"/>
      <c r="G1003" s="35"/>
      <c r="H1003" s="35"/>
      <c r="I1003" s="35"/>
      <c r="J1003" s="35"/>
      <c r="K1003" s="35"/>
      <c r="L1003" s="35"/>
      <c r="M1003" s="35"/>
      <c r="N1003" s="35"/>
      <c r="O1003" s="35"/>
      <c r="P1003" s="56"/>
      <c r="Q1003" s="35"/>
      <c r="R1003" s="56"/>
      <c r="S1003" s="35"/>
      <c r="T1003" s="35"/>
      <c r="U1003" s="35"/>
      <c r="V1003" s="35"/>
      <c r="W1003" s="35"/>
      <c r="X1003" s="35"/>
      <c r="Y1003" s="35"/>
      <c r="Z1003" s="35"/>
      <c r="AA1003" s="35"/>
    </row>
    <row r="1004" ht="75.0" customHeight="1">
      <c r="A1004" s="35"/>
      <c r="B1004" s="35"/>
      <c r="C1004" s="35"/>
      <c r="D1004" s="35"/>
      <c r="E1004" s="35"/>
      <c r="F1004" s="35"/>
      <c r="G1004" s="35"/>
      <c r="H1004" s="35"/>
      <c r="I1004" s="35"/>
      <c r="J1004" s="35"/>
      <c r="K1004" s="35"/>
      <c r="L1004" s="35"/>
      <c r="M1004" s="35"/>
      <c r="N1004" s="35"/>
      <c r="O1004" s="35"/>
      <c r="P1004" s="56"/>
      <c r="Q1004" s="35"/>
      <c r="R1004" s="56"/>
      <c r="S1004" s="35"/>
      <c r="T1004" s="35"/>
      <c r="U1004" s="35"/>
      <c r="V1004" s="35"/>
      <c r="W1004" s="35"/>
      <c r="X1004" s="35"/>
      <c r="Y1004" s="35"/>
      <c r="Z1004" s="35"/>
      <c r="AA1004" s="35"/>
    </row>
    <row r="1005" ht="75.0" customHeight="1">
      <c r="A1005" s="35"/>
      <c r="B1005" s="35"/>
      <c r="C1005" s="35"/>
      <c r="D1005" s="35"/>
      <c r="E1005" s="35"/>
      <c r="F1005" s="35"/>
      <c r="G1005" s="35"/>
      <c r="H1005" s="35"/>
      <c r="I1005" s="35"/>
      <c r="J1005" s="35"/>
      <c r="K1005" s="35"/>
      <c r="L1005" s="35"/>
      <c r="M1005" s="35"/>
      <c r="N1005" s="35"/>
      <c r="O1005" s="35"/>
      <c r="P1005" s="56"/>
      <c r="Q1005" s="35"/>
      <c r="R1005" s="56"/>
      <c r="S1005" s="35"/>
      <c r="T1005" s="35"/>
      <c r="U1005" s="35"/>
      <c r="V1005" s="35"/>
      <c r="W1005" s="35"/>
      <c r="X1005" s="35"/>
      <c r="Y1005" s="35"/>
      <c r="Z1005" s="35"/>
      <c r="AA1005" s="35"/>
    </row>
    <row r="1006" ht="75.0" customHeight="1">
      <c r="A1006" s="35"/>
      <c r="B1006" s="35"/>
      <c r="C1006" s="35"/>
      <c r="D1006" s="35"/>
      <c r="E1006" s="35"/>
      <c r="F1006" s="35"/>
      <c r="G1006" s="35"/>
      <c r="H1006" s="35"/>
      <c r="I1006" s="35"/>
      <c r="J1006" s="35"/>
      <c r="K1006" s="35"/>
      <c r="L1006" s="35"/>
      <c r="M1006" s="35"/>
      <c r="N1006" s="35"/>
      <c r="O1006" s="35"/>
      <c r="P1006" s="56"/>
      <c r="Q1006" s="35"/>
      <c r="R1006" s="56"/>
      <c r="S1006" s="35"/>
      <c r="T1006" s="35"/>
      <c r="U1006" s="35"/>
      <c r="V1006" s="35"/>
      <c r="W1006" s="35"/>
      <c r="X1006" s="35"/>
      <c r="Y1006" s="35"/>
      <c r="Z1006" s="35"/>
      <c r="AA1006" s="35"/>
    </row>
    <row r="1007" ht="75.0" customHeight="1">
      <c r="A1007" s="35"/>
      <c r="B1007" s="35"/>
      <c r="C1007" s="35"/>
      <c r="D1007" s="35"/>
      <c r="E1007" s="35"/>
      <c r="F1007" s="35"/>
      <c r="G1007" s="35"/>
      <c r="H1007" s="35"/>
      <c r="I1007" s="35"/>
      <c r="J1007" s="35"/>
      <c r="K1007" s="35"/>
      <c r="L1007" s="35"/>
      <c r="M1007" s="35"/>
      <c r="N1007" s="35"/>
      <c r="O1007" s="35"/>
      <c r="P1007" s="56"/>
      <c r="Q1007" s="35"/>
      <c r="R1007" s="56"/>
      <c r="S1007" s="35"/>
      <c r="T1007" s="35"/>
      <c r="U1007" s="35"/>
      <c r="V1007" s="35"/>
      <c r="W1007" s="35"/>
      <c r="X1007" s="35"/>
      <c r="Y1007" s="35"/>
      <c r="Z1007" s="35"/>
      <c r="AA1007" s="35"/>
    </row>
    <row r="1008" ht="75.0" customHeight="1">
      <c r="A1008" s="35"/>
      <c r="B1008" s="35"/>
      <c r="C1008" s="35"/>
      <c r="D1008" s="35"/>
      <c r="E1008" s="35"/>
      <c r="F1008" s="35"/>
      <c r="G1008" s="35"/>
      <c r="H1008" s="35"/>
      <c r="I1008" s="35"/>
      <c r="J1008" s="35"/>
      <c r="K1008" s="35"/>
      <c r="L1008" s="35"/>
      <c r="M1008" s="35"/>
      <c r="N1008" s="35"/>
      <c r="O1008" s="35"/>
      <c r="P1008" s="56"/>
      <c r="Q1008" s="35"/>
      <c r="R1008" s="56"/>
      <c r="S1008" s="35"/>
      <c r="T1008" s="35"/>
      <c r="U1008" s="35"/>
      <c r="V1008" s="35"/>
      <c r="W1008" s="35"/>
      <c r="X1008" s="35"/>
      <c r="Y1008" s="35"/>
      <c r="Z1008" s="35"/>
      <c r="AA1008" s="35"/>
    </row>
    <row r="1009" ht="75.0" customHeight="1">
      <c r="A1009" s="35"/>
      <c r="B1009" s="35"/>
      <c r="C1009" s="35"/>
      <c r="D1009" s="35"/>
      <c r="E1009" s="35"/>
      <c r="F1009" s="35"/>
      <c r="G1009" s="35"/>
      <c r="H1009" s="35"/>
      <c r="I1009" s="35"/>
      <c r="J1009" s="35"/>
      <c r="K1009" s="35"/>
      <c r="L1009" s="35"/>
      <c r="M1009" s="35"/>
      <c r="N1009" s="35"/>
      <c r="O1009" s="35"/>
      <c r="P1009" s="56"/>
      <c r="Q1009" s="35"/>
      <c r="R1009" s="56"/>
      <c r="S1009" s="35"/>
      <c r="T1009" s="35"/>
      <c r="U1009" s="35"/>
      <c r="V1009" s="35"/>
      <c r="W1009" s="35"/>
      <c r="X1009" s="35"/>
      <c r="Y1009" s="35"/>
      <c r="Z1009" s="35"/>
      <c r="AA1009" s="35"/>
    </row>
    <row r="1010" ht="75.0" customHeight="1">
      <c r="A1010" s="35"/>
      <c r="B1010" s="35"/>
      <c r="C1010" s="35"/>
      <c r="D1010" s="35"/>
      <c r="E1010" s="35"/>
      <c r="F1010" s="35"/>
      <c r="G1010" s="35"/>
      <c r="H1010" s="35"/>
      <c r="I1010" s="35"/>
      <c r="J1010" s="35"/>
      <c r="K1010" s="35"/>
      <c r="L1010" s="35"/>
      <c r="M1010" s="35"/>
      <c r="N1010" s="35"/>
      <c r="O1010" s="35"/>
      <c r="P1010" s="56"/>
      <c r="Q1010" s="35"/>
      <c r="R1010" s="56"/>
      <c r="S1010" s="35"/>
      <c r="T1010" s="35"/>
      <c r="U1010" s="35"/>
      <c r="V1010" s="35"/>
      <c r="W1010" s="35"/>
      <c r="X1010" s="35"/>
      <c r="Y1010" s="35"/>
      <c r="Z1010" s="35"/>
      <c r="AA1010" s="35"/>
    </row>
    <row r="1011" ht="75.0" customHeight="1">
      <c r="A1011" s="35"/>
      <c r="B1011" s="35"/>
      <c r="C1011" s="35"/>
      <c r="D1011" s="35"/>
      <c r="E1011" s="35"/>
      <c r="F1011" s="35"/>
      <c r="G1011" s="35"/>
      <c r="H1011" s="35"/>
      <c r="I1011" s="35"/>
      <c r="J1011" s="35"/>
      <c r="K1011" s="35"/>
      <c r="L1011" s="35"/>
      <c r="M1011" s="35"/>
      <c r="N1011" s="35"/>
      <c r="O1011" s="35"/>
      <c r="P1011" s="56"/>
      <c r="Q1011" s="35"/>
      <c r="R1011" s="56"/>
      <c r="S1011" s="35"/>
      <c r="T1011" s="35"/>
      <c r="U1011" s="35"/>
      <c r="V1011" s="35"/>
      <c r="W1011" s="35"/>
      <c r="X1011" s="35"/>
      <c r="Y1011" s="35"/>
      <c r="Z1011" s="35"/>
      <c r="AA1011" s="35"/>
    </row>
    <row r="1012" ht="75.0" customHeight="1">
      <c r="A1012" s="35"/>
      <c r="B1012" s="35"/>
      <c r="C1012" s="35"/>
      <c r="D1012" s="35"/>
      <c r="E1012" s="35"/>
      <c r="F1012" s="35"/>
      <c r="G1012" s="35"/>
      <c r="H1012" s="35"/>
      <c r="I1012" s="35"/>
      <c r="J1012" s="35"/>
      <c r="K1012" s="35"/>
      <c r="L1012" s="35"/>
      <c r="M1012" s="35"/>
      <c r="N1012" s="35"/>
      <c r="O1012" s="35"/>
      <c r="P1012" s="56"/>
      <c r="Q1012" s="35"/>
      <c r="R1012" s="56"/>
      <c r="S1012" s="35"/>
      <c r="T1012" s="35"/>
      <c r="U1012" s="35"/>
      <c r="V1012" s="35"/>
      <c r="W1012" s="35"/>
      <c r="X1012" s="35"/>
      <c r="Y1012" s="35"/>
      <c r="Z1012" s="35"/>
      <c r="AA1012" s="35"/>
    </row>
    <row r="1013" ht="75.0" customHeight="1">
      <c r="A1013" s="35"/>
      <c r="B1013" s="35"/>
      <c r="C1013" s="35"/>
      <c r="D1013" s="35"/>
      <c r="E1013" s="35"/>
      <c r="F1013" s="35"/>
      <c r="G1013" s="35"/>
      <c r="H1013" s="35"/>
      <c r="I1013" s="35"/>
      <c r="J1013" s="35"/>
      <c r="K1013" s="35"/>
      <c r="L1013" s="35"/>
      <c r="M1013" s="35"/>
      <c r="N1013" s="35"/>
      <c r="O1013" s="35"/>
      <c r="P1013" s="56"/>
      <c r="Q1013" s="35"/>
      <c r="R1013" s="56"/>
      <c r="S1013" s="35"/>
      <c r="T1013" s="35"/>
      <c r="U1013" s="35"/>
      <c r="V1013" s="35"/>
      <c r="W1013" s="35"/>
      <c r="X1013" s="35"/>
      <c r="Y1013" s="35"/>
      <c r="Z1013" s="35"/>
      <c r="AA1013" s="35"/>
    </row>
    <row r="1014" ht="75.0" customHeight="1">
      <c r="A1014" s="35"/>
      <c r="B1014" s="35"/>
      <c r="C1014" s="35"/>
      <c r="D1014" s="35"/>
      <c r="E1014" s="35"/>
      <c r="F1014" s="35"/>
      <c r="G1014" s="35"/>
      <c r="H1014" s="35"/>
      <c r="I1014" s="35"/>
      <c r="J1014" s="35"/>
      <c r="K1014" s="35"/>
      <c r="L1014" s="35"/>
      <c r="M1014" s="35"/>
      <c r="N1014" s="35"/>
      <c r="O1014" s="35"/>
      <c r="P1014" s="56"/>
      <c r="Q1014" s="35"/>
      <c r="R1014" s="56"/>
      <c r="S1014" s="35"/>
      <c r="T1014" s="35"/>
      <c r="U1014" s="35"/>
      <c r="V1014" s="35"/>
      <c r="W1014" s="35"/>
      <c r="X1014" s="35"/>
      <c r="Y1014" s="35"/>
      <c r="Z1014" s="35"/>
      <c r="AA1014" s="35"/>
    </row>
    <row r="1015" ht="75.0" customHeight="1">
      <c r="A1015" s="35"/>
      <c r="B1015" s="35"/>
      <c r="C1015" s="35"/>
      <c r="D1015" s="35"/>
      <c r="E1015" s="35"/>
      <c r="F1015" s="35"/>
      <c r="G1015" s="35"/>
      <c r="H1015" s="35"/>
      <c r="I1015" s="35"/>
      <c r="J1015" s="35"/>
      <c r="K1015" s="35"/>
      <c r="L1015" s="35"/>
      <c r="M1015" s="35"/>
      <c r="N1015" s="35"/>
      <c r="O1015" s="35"/>
      <c r="P1015" s="56"/>
      <c r="Q1015" s="35"/>
      <c r="R1015" s="56"/>
      <c r="S1015" s="35"/>
      <c r="T1015" s="35"/>
      <c r="U1015" s="35"/>
      <c r="V1015" s="35"/>
      <c r="W1015" s="35"/>
      <c r="X1015" s="35"/>
      <c r="Y1015" s="35"/>
      <c r="Z1015" s="35"/>
      <c r="AA1015" s="35"/>
    </row>
    <row r="1016" ht="75.0" customHeight="1">
      <c r="A1016" s="35"/>
      <c r="B1016" s="35"/>
      <c r="C1016" s="35"/>
      <c r="D1016" s="35"/>
      <c r="E1016" s="35"/>
      <c r="F1016" s="35"/>
      <c r="G1016" s="35"/>
      <c r="H1016" s="35"/>
      <c r="I1016" s="35"/>
      <c r="J1016" s="35"/>
      <c r="K1016" s="35"/>
      <c r="L1016" s="35"/>
      <c r="M1016" s="35"/>
      <c r="N1016" s="35"/>
      <c r="O1016" s="35"/>
      <c r="P1016" s="56"/>
      <c r="Q1016" s="35"/>
      <c r="R1016" s="56"/>
      <c r="S1016" s="35"/>
      <c r="T1016" s="35"/>
      <c r="U1016" s="35"/>
      <c r="V1016" s="35"/>
      <c r="W1016" s="35"/>
      <c r="X1016" s="35"/>
      <c r="Y1016" s="35"/>
      <c r="Z1016" s="35"/>
      <c r="AA1016" s="35"/>
    </row>
    <row r="1017" ht="75.0" customHeight="1">
      <c r="A1017" s="35"/>
      <c r="B1017" s="35"/>
      <c r="C1017" s="35"/>
      <c r="D1017" s="35"/>
      <c r="E1017" s="35"/>
      <c r="F1017" s="35"/>
      <c r="G1017" s="35"/>
      <c r="H1017" s="35"/>
      <c r="I1017" s="35"/>
      <c r="J1017" s="35"/>
      <c r="K1017" s="35"/>
      <c r="L1017" s="35"/>
      <c r="M1017" s="35"/>
      <c r="N1017" s="35"/>
      <c r="O1017" s="35"/>
      <c r="P1017" s="56"/>
      <c r="Q1017" s="35"/>
      <c r="R1017" s="56"/>
      <c r="S1017" s="35"/>
      <c r="T1017" s="35"/>
      <c r="U1017" s="35"/>
      <c r="V1017" s="35"/>
      <c r="W1017" s="35"/>
      <c r="X1017" s="35"/>
      <c r="Y1017" s="35"/>
      <c r="Z1017" s="35"/>
      <c r="AA1017" s="35"/>
    </row>
    <row r="1018" ht="75.0" customHeight="1">
      <c r="A1018" s="35"/>
      <c r="B1018" s="35"/>
      <c r="C1018" s="35"/>
      <c r="D1018" s="35"/>
      <c r="E1018" s="35"/>
      <c r="F1018" s="35"/>
      <c r="G1018" s="35"/>
      <c r="H1018" s="35"/>
      <c r="I1018" s="35"/>
      <c r="J1018" s="35"/>
      <c r="K1018" s="35"/>
      <c r="L1018" s="35"/>
      <c r="M1018" s="35"/>
      <c r="N1018" s="35"/>
      <c r="O1018" s="35"/>
      <c r="P1018" s="56"/>
      <c r="Q1018" s="35"/>
      <c r="R1018" s="56"/>
      <c r="S1018" s="35"/>
      <c r="T1018" s="35"/>
      <c r="U1018" s="35"/>
      <c r="V1018" s="35"/>
      <c r="W1018" s="35"/>
      <c r="X1018" s="35"/>
      <c r="Y1018" s="35"/>
      <c r="Z1018" s="35"/>
      <c r="AA1018" s="35"/>
    </row>
    <row r="1019" ht="75.0" customHeight="1">
      <c r="A1019" s="35"/>
      <c r="B1019" s="35"/>
      <c r="C1019" s="35"/>
      <c r="D1019" s="35"/>
      <c r="E1019" s="35"/>
      <c r="F1019" s="35"/>
      <c r="G1019" s="35"/>
      <c r="H1019" s="35"/>
      <c r="I1019" s="35"/>
      <c r="J1019" s="35"/>
      <c r="K1019" s="35"/>
      <c r="L1019" s="35"/>
      <c r="M1019" s="35"/>
      <c r="N1019" s="35"/>
      <c r="O1019" s="35"/>
      <c r="P1019" s="56"/>
      <c r="Q1019" s="35"/>
      <c r="R1019" s="56"/>
      <c r="S1019" s="35"/>
      <c r="T1019" s="35"/>
      <c r="U1019" s="35"/>
      <c r="V1019" s="35"/>
      <c r="W1019" s="35"/>
      <c r="X1019" s="35"/>
      <c r="Y1019" s="35"/>
      <c r="Z1019" s="35"/>
      <c r="AA1019" s="35"/>
    </row>
    <row r="1020" ht="75.0" customHeight="1">
      <c r="A1020" s="35"/>
      <c r="B1020" s="35"/>
      <c r="C1020" s="35"/>
      <c r="D1020" s="35"/>
      <c r="E1020" s="35"/>
      <c r="F1020" s="35"/>
      <c r="G1020" s="35"/>
      <c r="H1020" s="35"/>
      <c r="I1020" s="35"/>
      <c r="J1020" s="35"/>
      <c r="K1020" s="35"/>
      <c r="L1020" s="35"/>
      <c r="M1020" s="35"/>
      <c r="N1020" s="35"/>
      <c r="O1020" s="35"/>
      <c r="P1020" s="56"/>
      <c r="Q1020" s="35"/>
      <c r="R1020" s="56"/>
      <c r="S1020" s="35"/>
      <c r="T1020" s="35"/>
      <c r="U1020" s="35"/>
      <c r="V1020" s="35"/>
      <c r="W1020" s="35"/>
      <c r="X1020" s="35"/>
      <c r="Y1020" s="35"/>
      <c r="Z1020" s="35"/>
      <c r="AA1020" s="35"/>
    </row>
    <row r="1021" ht="75.0" customHeight="1">
      <c r="A1021" s="35"/>
      <c r="B1021" s="35"/>
      <c r="C1021" s="35"/>
      <c r="D1021" s="35"/>
      <c r="E1021" s="35"/>
      <c r="F1021" s="35"/>
      <c r="G1021" s="35"/>
      <c r="H1021" s="35"/>
      <c r="I1021" s="35"/>
      <c r="J1021" s="35"/>
      <c r="K1021" s="35"/>
      <c r="L1021" s="35"/>
      <c r="M1021" s="35"/>
      <c r="N1021" s="35"/>
      <c r="O1021" s="35"/>
      <c r="P1021" s="56"/>
      <c r="Q1021" s="35"/>
      <c r="R1021" s="56"/>
      <c r="S1021" s="35"/>
      <c r="T1021" s="35"/>
      <c r="U1021" s="35"/>
      <c r="V1021" s="35"/>
      <c r="W1021" s="35"/>
      <c r="X1021" s="35"/>
      <c r="Y1021" s="35"/>
      <c r="Z1021" s="35"/>
      <c r="AA1021" s="35"/>
    </row>
    <row r="1022" ht="75.0" customHeight="1">
      <c r="A1022" s="35"/>
      <c r="B1022" s="35"/>
      <c r="C1022" s="35"/>
      <c r="D1022" s="35"/>
      <c r="E1022" s="35"/>
      <c r="F1022" s="35"/>
      <c r="G1022" s="35"/>
      <c r="H1022" s="35"/>
      <c r="I1022" s="35"/>
      <c r="J1022" s="35"/>
      <c r="K1022" s="35"/>
      <c r="L1022" s="35"/>
      <c r="M1022" s="35"/>
      <c r="N1022" s="35"/>
      <c r="O1022" s="35"/>
      <c r="P1022" s="56"/>
      <c r="Q1022" s="35"/>
      <c r="R1022" s="56"/>
      <c r="S1022" s="35"/>
      <c r="T1022" s="35"/>
      <c r="U1022" s="35"/>
      <c r="V1022" s="35"/>
      <c r="W1022" s="35"/>
      <c r="X1022" s="35"/>
      <c r="Y1022" s="35"/>
      <c r="Z1022" s="35"/>
      <c r="AA1022" s="35"/>
    </row>
    <row r="1023" ht="75.0" customHeight="1">
      <c r="A1023" s="35"/>
      <c r="B1023" s="35"/>
      <c r="C1023" s="35"/>
      <c r="D1023" s="35"/>
      <c r="E1023" s="35"/>
      <c r="F1023" s="35"/>
      <c r="G1023" s="35"/>
      <c r="H1023" s="35"/>
      <c r="I1023" s="35"/>
      <c r="J1023" s="35"/>
      <c r="K1023" s="35"/>
      <c r="L1023" s="35"/>
      <c r="M1023" s="35"/>
      <c r="N1023" s="35"/>
      <c r="O1023" s="35"/>
      <c r="P1023" s="56"/>
      <c r="Q1023" s="35"/>
      <c r="R1023" s="56"/>
      <c r="S1023" s="35"/>
      <c r="T1023" s="35"/>
      <c r="U1023" s="35"/>
      <c r="V1023" s="35"/>
      <c r="W1023" s="35"/>
      <c r="X1023" s="35"/>
      <c r="Y1023" s="35"/>
      <c r="Z1023" s="35"/>
      <c r="AA1023" s="35"/>
    </row>
    <row r="1024" ht="75.0" customHeight="1">
      <c r="A1024" s="35"/>
      <c r="B1024" s="35"/>
      <c r="C1024" s="35"/>
      <c r="D1024" s="35"/>
      <c r="E1024" s="35"/>
      <c r="F1024" s="35"/>
      <c r="G1024" s="35"/>
      <c r="H1024" s="35"/>
      <c r="I1024" s="35"/>
      <c r="J1024" s="35"/>
      <c r="K1024" s="35"/>
      <c r="L1024" s="35"/>
      <c r="M1024" s="35"/>
      <c r="N1024" s="35"/>
      <c r="O1024" s="35"/>
      <c r="P1024" s="56"/>
      <c r="Q1024" s="35"/>
      <c r="R1024" s="56"/>
      <c r="S1024" s="35"/>
      <c r="T1024" s="35"/>
      <c r="U1024" s="35"/>
      <c r="V1024" s="35"/>
      <c r="W1024" s="35"/>
      <c r="X1024" s="35"/>
      <c r="Y1024" s="35"/>
      <c r="Z1024" s="35"/>
      <c r="AA1024" s="35"/>
    </row>
    <row r="1025" ht="75.0" customHeight="1">
      <c r="A1025" s="35"/>
      <c r="B1025" s="35"/>
      <c r="C1025" s="35"/>
      <c r="D1025" s="35"/>
      <c r="E1025" s="35"/>
      <c r="F1025" s="35"/>
      <c r="G1025" s="35"/>
      <c r="H1025" s="35"/>
      <c r="I1025" s="35"/>
      <c r="J1025" s="35"/>
      <c r="K1025" s="35"/>
      <c r="L1025" s="35"/>
      <c r="M1025" s="35"/>
      <c r="N1025" s="35"/>
      <c r="O1025" s="35"/>
      <c r="P1025" s="56"/>
      <c r="Q1025" s="35"/>
      <c r="R1025" s="56"/>
      <c r="S1025" s="35"/>
      <c r="T1025" s="35"/>
      <c r="U1025" s="35"/>
      <c r="V1025" s="35"/>
      <c r="W1025" s="35"/>
      <c r="X1025" s="35"/>
      <c r="Y1025" s="35"/>
      <c r="Z1025" s="35"/>
      <c r="AA1025" s="35"/>
    </row>
    <row r="1026" ht="75.0" customHeight="1">
      <c r="A1026" s="35"/>
      <c r="B1026" s="35"/>
      <c r="C1026" s="35"/>
      <c r="D1026" s="35"/>
      <c r="E1026" s="35"/>
      <c r="F1026" s="35"/>
      <c r="G1026" s="35"/>
      <c r="H1026" s="35"/>
      <c r="I1026" s="35"/>
      <c r="J1026" s="35"/>
      <c r="K1026" s="35"/>
      <c r="L1026" s="35"/>
      <c r="M1026" s="35"/>
      <c r="N1026" s="35"/>
      <c r="O1026" s="35"/>
      <c r="P1026" s="56"/>
      <c r="Q1026" s="35"/>
      <c r="R1026" s="56"/>
      <c r="S1026" s="35"/>
      <c r="T1026" s="35"/>
      <c r="U1026" s="35"/>
      <c r="V1026" s="35"/>
      <c r="W1026" s="35"/>
      <c r="X1026" s="35"/>
      <c r="Y1026" s="35"/>
      <c r="Z1026" s="35"/>
      <c r="AA1026" s="35"/>
    </row>
    <row r="1027" ht="75.0" customHeight="1">
      <c r="A1027" s="35"/>
      <c r="B1027" s="35"/>
      <c r="C1027" s="35"/>
      <c r="D1027" s="35"/>
      <c r="E1027" s="35"/>
      <c r="F1027" s="35"/>
      <c r="G1027" s="35"/>
      <c r="H1027" s="35"/>
      <c r="I1027" s="35"/>
      <c r="J1027" s="35"/>
      <c r="K1027" s="35"/>
      <c r="L1027" s="35"/>
      <c r="M1027" s="35"/>
      <c r="N1027" s="35"/>
      <c r="O1027" s="35"/>
      <c r="P1027" s="56"/>
      <c r="Q1027" s="35"/>
      <c r="R1027" s="56"/>
      <c r="S1027" s="35"/>
      <c r="T1027" s="35"/>
      <c r="U1027" s="35"/>
      <c r="V1027" s="35"/>
      <c r="W1027" s="35"/>
      <c r="X1027" s="35"/>
      <c r="Y1027" s="35"/>
      <c r="Z1027" s="35"/>
      <c r="AA1027" s="35"/>
    </row>
    <row r="1028" ht="75.0" customHeight="1">
      <c r="A1028" s="35"/>
      <c r="B1028" s="35"/>
      <c r="C1028" s="35"/>
      <c r="D1028" s="35"/>
      <c r="E1028" s="35"/>
      <c r="F1028" s="35"/>
      <c r="G1028" s="35"/>
      <c r="H1028" s="35"/>
      <c r="I1028" s="35"/>
      <c r="J1028" s="35"/>
      <c r="K1028" s="35"/>
      <c r="L1028" s="35"/>
      <c r="M1028" s="35"/>
      <c r="N1028" s="35"/>
      <c r="O1028" s="35"/>
      <c r="P1028" s="56"/>
      <c r="Q1028" s="35"/>
      <c r="R1028" s="56"/>
      <c r="S1028" s="35"/>
      <c r="T1028" s="35"/>
      <c r="U1028" s="35"/>
      <c r="V1028" s="35"/>
      <c r="W1028" s="35"/>
      <c r="X1028" s="35"/>
      <c r="Y1028" s="35"/>
      <c r="Z1028" s="35"/>
      <c r="AA1028" s="35"/>
    </row>
    <row r="1029" ht="75.0" customHeight="1">
      <c r="A1029" s="35"/>
      <c r="B1029" s="35"/>
      <c r="C1029" s="35"/>
      <c r="D1029" s="35"/>
      <c r="E1029" s="35"/>
      <c r="F1029" s="35"/>
      <c r="G1029" s="35"/>
      <c r="H1029" s="35"/>
      <c r="I1029" s="35"/>
      <c r="J1029" s="35"/>
      <c r="K1029" s="35"/>
      <c r="L1029" s="35"/>
      <c r="M1029" s="35"/>
      <c r="N1029" s="35"/>
      <c r="O1029" s="35"/>
      <c r="P1029" s="56"/>
      <c r="Q1029" s="35"/>
      <c r="R1029" s="56"/>
      <c r="S1029" s="35"/>
      <c r="T1029" s="35"/>
      <c r="U1029" s="35"/>
      <c r="V1029" s="35"/>
      <c r="W1029" s="35"/>
      <c r="X1029" s="35"/>
      <c r="Y1029" s="35"/>
      <c r="Z1029" s="35"/>
      <c r="AA1029" s="35"/>
    </row>
    <row r="1030" ht="75.0" customHeight="1">
      <c r="A1030" s="35"/>
      <c r="B1030" s="35"/>
      <c r="C1030" s="35"/>
      <c r="D1030" s="35"/>
      <c r="E1030" s="35"/>
      <c r="F1030" s="35"/>
      <c r="G1030" s="35"/>
      <c r="H1030" s="35"/>
      <c r="I1030" s="35"/>
      <c r="J1030" s="35"/>
      <c r="K1030" s="35"/>
      <c r="L1030" s="35"/>
      <c r="M1030" s="35"/>
      <c r="N1030" s="35"/>
      <c r="O1030" s="35"/>
      <c r="P1030" s="56"/>
      <c r="Q1030" s="35"/>
      <c r="R1030" s="56"/>
      <c r="S1030" s="35"/>
      <c r="T1030" s="35"/>
      <c r="U1030" s="35"/>
      <c r="V1030" s="35"/>
      <c r="W1030" s="35"/>
      <c r="X1030" s="35"/>
      <c r="Y1030" s="35"/>
      <c r="Z1030" s="35"/>
      <c r="AA1030" s="35"/>
    </row>
    <row r="1031" ht="75.0" customHeight="1">
      <c r="A1031" s="35"/>
      <c r="B1031" s="35"/>
      <c r="C1031" s="35"/>
      <c r="D1031" s="35"/>
      <c r="E1031" s="35"/>
      <c r="F1031" s="35"/>
      <c r="G1031" s="35"/>
      <c r="H1031" s="35"/>
      <c r="I1031" s="35"/>
      <c r="J1031" s="35"/>
      <c r="K1031" s="35"/>
      <c r="L1031" s="35"/>
      <c r="M1031" s="35"/>
      <c r="N1031" s="35"/>
      <c r="O1031" s="35"/>
      <c r="P1031" s="56"/>
      <c r="Q1031" s="35"/>
      <c r="R1031" s="56"/>
      <c r="S1031" s="35"/>
      <c r="T1031" s="35"/>
      <c r="U1031" s="35"/>
      <c r="V1031" s="35"/>
      <c r="W1031" s="35"/>
      <c r="X1031" s="35"/>
      <c r="Y1031" s="35"/>
      <c r="Z1031" s="35"/>
      <c r="AA1031" s="35"/>
    </row>
    <row r="1032" ht="75.0" customHeight="1">
      <c r="A1032" s="35"/>
      <c r="B1032" s="35"/>
      <c r="C1032" s="35"/>
      <c r="D1032" s="35"/>
      <c r="E1032" s="35"/>
      <c r="F1032" s="35"/>
      <c r="G1032" s="35"/>
      <c r="H1032" s="35"/>
      <c r="I1032" s="35"/>
      <c r="J1032" s="35"/>
      <c r="K1032" s="35"/>
      <c r="L1032" s="35"/>
      <c r="M1032" s="35"/>
      <c r="N1032" s="35"/>
      <c r="O1032" s="35"/>
      <c r="P1032" s="56"/>
      <c r="Q1032" s="35"/>
      <c r="R1032" s="56"/>
      <c r="S1032" s="35"/>
      <c r="T1032" s="35"/>
      <c r="U1032" s="35"/>
      <c r="V1032" s="35"/>
      <c r="W1032" s="35"/>
      <c r="X1032" s="35"/>
      <c r="Y1032" s="35"/>
      <c r="Z1032" s="35"/>
      <c r="AA1032" s="35"/>
    </row>
    <row r="1033" ht="75.0" customHeight="1">
      <c r="A1033" s="35"/>
      <c r="B1033" s="35"/>
      <c r="C1033" s="35"/>
      <c r="D1033" s="35"/>
      <c r="E1033" s="35"/>
      <c r="F1033" s="35"/>
      <c r="G1033" s="35"/>
      <c r="H1033" s="35"/>
      <c r="I1033" s="35"/>
      <c r="J1033" s="35"/>
      <c r="K1033" s="35"/>
      <c r="L1033" s="35"/>
      <c r="M1033" s="35"/>
      <c r="N1033" s="35"/>
      <c r="O1033" s="35"/>
      <c r="P1033" s="56"/>
      <c r="Q1033" s="35"/>
      <c r="R1033" s="56"/>
      <c r="S1033" s="35"/>
      <c r="T1033" s="35"/>
      <c r="U1033" s="35"/>
      <c r="V1033" s="35"/>
      <c r="W1033" s="35"/>
      <c r="X1033" s="35"/>
      <c r="Y1033" s="35"/>
      <c r="Z1033" s="35"/>
      <c r="AA1033" s="35"/>
    </row>
    <row r="1034" ht="75.0" customHeight="1">
      <c r="A1034" s="35"/>
      <c r="B1034" s="35"/>
      <c r="C1034" s="35"/>
      <c r="D1034" s="35"/>
      <c r="E1034" s="35"/>
      <c r="F1034" s="35"/>
      <c r="G1034" s="35"/>
      <c r="H1034" s="35"/>
      <c r="I1034" s="35"/>
      <c r="J1034" s="35"/>
      <c r="K1034" s="35"/>
      <c r="L1034" s="35"/>
      <c r="M1034" s="35"/>
      <c r="N1034" s="35"/>
      <c r="O1034" s="35"/>
      <c r="P1034" s="56"/>
      <c r="Q1034" s="35"/>
      <c r="R1034" s="56"/>
      <c r="S1034" s="35"/>
      <c r="T1034" s="35"/>
      <c r="U1034" s="35"/>
      <c r="V1034" s="35"/>
      <c r="W1034" s="35"/>
      <c r="X1034" s="35"/>
      <c r="Y1034" s="35"/>
      <c r="Z1034" s="35"/>
      <c r="AA1034" s="35"/>
    </row>
    <row r="1035" ht="75.0" customHeight="1">
      <c r="A1035" s="35"/>
      <c r="B1035" s="35"/>
      <c r="C1035" s="35"/>
      <c r="D1035" s="35"/>
      <c r="E1035" s="35"/>
      <c r="F1035" s="35"/>
      <c r="G1035" s="35"/>
      <c r="H1035" s="35"/>
      <c r="I1035" s="35"/>
      <c r="J1035" s="35"/>
      <c r="K1035" s="35"/>
      <c r="L1035" s="35"/>
      <c r="M1035" s="35"/>
      <c r="N1035" s="35"/>
      <c r="O1035" s="35"/>
      <c r="P1035" s="56"/>
      <c r="Q1035" s="35"/>
      <c r="R1035" s="56"/>
      <c r="S1035" s="35"/>
      <c r="T1035" s="35"/>
      <c r="U1035" s="35"/>
      <c r="V1035" s="35"/>
      <c r="W1035" s="35"/>
      <c r="X1035" s="35"/>
      <c r="Y1035" s="35"/>
      <c r="Z1035" s="35"/>
      <c r="AA1035" s="35"/>
    </row>
    <row r="1036" ht="75.0" customHeight="1">
      <c r="A1036" s="35"/>
      <c r="B1036" s="35"/>
      <c r="C1036" s="35"/>
      <c r="D1036" s="35"/>
      <c r="E1036" s="35"/>
      <c r="F1036" s="35"/>
      <c r="G1036" s="35"/>
      <c r="H1036" s="35"/>
      <c r="I1036" s="35"/>
      <c r="J1036" s="35"/>
      <c r="K1036" s="35"/>
      <c r="L1036" s="35"/>
      <c r="M1036" s="35"/>
      <c r="N1036" s="35"/>
      <c r="O1036" s="35"/>
      <c r="P1036" s="56"/>
      <c r="Q1036" s="35"/>
      <c r="R1036" s="56"/>
      <c r="S1036" s="35"/>
      <c r="T1036" s="35"/>
      <c r="U1036" s="35"/>
      <c r="V1036" s="35"/>
      <c r="W1036" s="35"/>
      <c r="X1036" s="35"/>
      <c r="Y1036" s="35"/>
      <c r="Z1036" s="35"/>
      <c r="AA1036" s="35"/>
    </row>
    <row r="1037" ht="75.0" customHeight="1">
      <c r="A1037" s="35"/>
      <c r="B1037" s="35"/>
      <c r="C1037" s="35"/>
      <c r="D1037" s="35"/>
      <c r="E1037" s="35"/>
      <c r="F1037" s="35"/>
      <c r="G1037" s="35"/>
      <c r="H1037" s="35"/>
      <c r="I1037" s="35"/>
      <c r="J1037" s="35"/>
      <c r="K1037" s="35"/>
      <c r="L1037" s="35"/>
      <c r="M1037" s="35"/>
      <c r="N1037" s="35"/>
      <c r="O1037" s="35"/>
      <c r="P1037" s="56"/>
      <c r="Q1037" s="35"/>
      <c r="R1037" s="56"/>
      <c r="S1037" s="35"/>
      <c r="T1037" s="35"/>
      <c r="U1037" s="35"/>
      <c r="V1037" s="35"/>
      <c r="W1037" s="35"/>
      <c r="X1037" s="35"/>
      <c r="Y1037" s="35"/>
      <c r="Z1037" s="35"/>
      <c r="AA1037" s="35"/>
    </row>
    <row r="1038" ht="75.0" customHeight="1">
      <c r="A1038" s="35"/>
      <c r="B1038" s="35"/>
      <c r="C1038" s="35"/>
      <c r="D1038" s="35"/>
      <c r="E1038" s="35"/>
      <c r="F1038" s="35"/>
      <c r="G1038" s="35"/>
      <c r="H1038" s="35"/>
      <c r="I1038" s="35"/>
      <c r="J1038" s="35"/>
      <c r="K1038" s="35"/>
      <c r="L1038" s="35"/>
      <c r="M1038" s="35"/>
      <c r="N1038" s="35"/>
      <c r="O1038" s="35"/>
      <c r="P1038" s="56"/>
      <c r="Q1038" s="35"/>
      <c r="R1038" s="56"/>
      <c r="S1038" s="35"/>
      <c r="T1038" s="35"/>
      <c r="U1038" s="35"/>
      <c r="V1038" s="35"/>
      <c r="W1038" s="35"/>
      <c r="X1038" s="35"/>
      <c r="Y1038" s="35"/>
      <c r="Z1038" s="35"/>
      <c r="AA1038" s="35"/>
    </row>
    <row r="1039" ht="75.0" customHeight="1">
      <c r="A1039" s="35"/>
      <c r="B1039" s="35"/>
      <c r="C1039" s="35"/>
      <c r="D1039" s="35"/>
      <c r="E1039" s="35"/>
      <c r="F1039" s="35"/>
      <c r="G1039" s="35"/>
      <c r="H1039" s="35"/>
      <c r="I1039" s="35"/>
      <c r="J1039" s="35"/>
      <c r="K1039" s="35"/>
      <c r="L1039" s="35"/>
      <c r="M1039" s="35"/>
      <c r="N1039" s="35"/>
      <c r="O1039" s="35"/>
      <c r="P1039" s="56"/>
      <c r="Q1039" s="35"/>
      <c r="R1039" s="56"/>
      <c r="S1039" s="35"/>
      <c r="T1039" s="35"/>
      <c r="U1039" s="35"/>
      <c r="V1039" s="35"/>
      <c r="W1039" s="35"/>
      <c r="X1039" s="35"/>
      <c r="Y1039" s="35"/>
      <c r="Z1039" s="35"/>
      <c r="AA1039" s="35"/>
    </row>
    <row r="1040" ht="75.0" customHeight="1">
      <c r="A1040" s="35"/>
      <c r="B1040" s="35"/>
      <c r="C1040" s="35"/>
      <c r="D1040" s="35"/>
      <c r="E1040" s="35"/>
      <c r="F1040" s="35"/>
      <c r="G1040" s="35"/>
      <c r="H1040" s="35"/>
      <c r="I1040" s="35"/>
      <c r="J1040" s="35"/>
      <c r="K1040" s="35"/>
      <c r="L1040" s="35"/>
      <c r="M1040" s="35"/>
      <c r="N1040" s="35"/>
      <c r="O1040" s="35"/>
      <c r="P1040" s="56"/>
      <c r="Q1040" s="35"/>
      <c r="R1040" s="56"/>
      <c r="S1040" s="35"/>
      <c r="T1040" s="35"/>
      <c r="U1040" s="35"/>
      <c r="V1040" s="35"/>
      <c r="W1040" s="35"/>
      <c r="X1040" s="35"/>
      <c r="Y1040" s="35"/>
      <c r="Z1040" s="35"/>
      <c r="AA1040" s="35"/>
    </row>
    <row r="1041" ht="75.0" customHeight="1">
      <c r="A1041" s="35"/>
      <c r="B1041" s="35"/>
      <c r="C1041" s="35"/>
      <c r="D1041" s="35"/>
      <c r="E1041" s="35"/>
      <c r="F1041" s="35"/>
      <c r="G1041" s="35"/>
      <c r="H1041" s="35"/>
      <c r="I1041" s="35"/>
      <c r="J1041" s="35"/>
      <c r="K1041" s="35"/>
      <c r="L1041" s="35"/>
      <c r="M1041" s="35"/>
      <c r="N1041" s="35"/>
      <c r="O1041" s="35"/>
      <c r="P1041" s="56"/>
      <c r="Q1041" s="35"/>
      <c r="R1041" s="56"/>
      <c r="S1041" s="35"/>
      <c r="T1041" s="35"/>
      <c r="U1041" s="35"/>
      <c r="V1041" s="35"/>
      <c r="W1041" s="35"/>
      <c r="X1041" s="35"/>
      <c r="Y1041" s="35"/>
      <c r="Z1041" s="35"/>
      <c r="AA1041" s="35"/>
    </row>
    <row r="1042" ht="75.0" customHeight="1">
      <c r="A1042" s="35"/>
      <c r="B1042" s="35"/>
      <c r="C1042" s="35"/>
      <c r="D1042" s="35"/>
      <c r="E1042" s="35"/>
      <c r="F1042" s="35"/>
      <c r="G1042" s="35"/>
      <c r="H1042" s="35"/>
      <c r="I1042" s="35"/>
      <c r="J1042" s="35"/>
      <c r="K1042" s="35"/>
      <c r="L1042" s="35"/>
      <c r="M1042" s="35"/>
      <c r="N1042" s="35"/>
      <c r="O1042" s="35"/>
      <c r="P1042" s="56"/>
      <c r="Q1042" s="35"/>
      <c r="R1042" s="56"/>
      <c r="S1042" s="35"/>
      <c r="T1042" s="35"/>
      <c r="U1042" s="35"/>
      <c r="V1042" s="35"/>
      <c r="W1042" s="35"/>
      <c r="X1042" s="35"/>
      <c r="Y1042" s="35"/>
      <c r="Z1042" s="35"/>
      <c r="AA1042" s="35"/>
    </row>
    <row r="1043" ht="75.0" customHeight="1">
      <c r="A1043" s="35"/>
      <c r="B1043" s="35"/>
      <c r="C1043" s="35"/>
      <c r="D1043" s="35"/>
      <c r="E1043" s="35"/>
      <c r="F1043" s="35"/>
      <c r="G1043" s="35"/>
      <c r="H1043" s="35"/>
      <c r="I1043" s="35"/>
      <c r="J1043" s="35"/>
      <c r="K1043" s="35"/>
      <c r="L1043" s="35"/>
      <c r="M1043" s="35"/>
      <c r="N1043" s="35"/>
      <c r="O1043" s="35"/>
      <c r="P1043" s="56"/>
      <c r="Q1043" s="35"/>
      <c r="R1043" s="56"/>
      <c r="S1043" s="35"/>
      <c r="T1043" s="35"/>
      <c r="U1043" s="35"/>
      <c r="V1043" s="35"/>
      <c r="W1043" s="35"/>
      <c r="X1043" s="35"/>
      <c r="Y1043" s="35"/>
      <c r="Z1043" s="35"/>
      <c r="AA1043" s="35"/>
    </row>
    <row r="1044" ht="75.0" customHeight="1">
      <c r="A1044" s="35"/>
      <c r="B1044" s="35"/>
      <c r="C1044" s="35"/>
      <c r="D1044" s="35"/>
      <c r="E1044" s="35"/>
      <c r="F1044" s="35"/>
      <c r="G1044" s="35"/>
      <c r="H1044" s="35"/>
      <c r="I1044" s="35"/>
      <c r="J1044" s="35"/>
      <c r="K1044" s="35"/>
      <c r="L1044" s="35"/>
      <c r="M1044" s="35"/>
      <c r="N1044" s="35"/>
      <c r="O1044" s="35"/>
      <c r="P1044" s="56"/>
      <c r="Q1044" s="35"/>
      <c r="R1044" s="56"/>
      <c r="S1044" s="35"/>
      <c r="T1044" s="35"/>
      <c r="U1044" s="35"/>
      <c r="V1044" s="35"/>
      <c r="W1044" s="35"/>
      <c r="X1044" s="35"/>
      <c r="Y1044" s="35"/>
      <c r="Z1044" s="35"/>
      <c r="AA1044" s="35"/>
    </row>
    <row r="1045" ht="75.0" customHeight="1">
      <c r="A1045" s="35"/>
      <c r="B1045" s="35"/>
      <c r="C1045" s="35"/>
      <c r="D1045" s="35"/>
      <c r="E1045" s="35"/>
      <c r="F1045" s="35"/>
      <c r="G1045" s="35"/>
      <c r="H1045" s="35"/>
      <c r="I1045" s="35"/>
      <c r="J1045" s="35"/>
      <c r="K1045" s="35"/>
      <c r="L1045" s="35"/>
      <c r="M1045" s="35"/>
      <c r="N1045" s="35"/>
      <c r="O1045" s="35"/>
      <c r="P1045" s="56"/>
      <c r="Q1045" s="35"/>
      <c r="R1045" s="56"/>
      <c r="S1045" s="35"/>
      <c r="T1045" s="35"/>
      <c r="U1045" s="35"/>
      <c r="V1045" s="35"/>
      <c r="W1045" s="35"/>
      <c r="X1045" s="35"/>
      <c r="Y1045" s="35"/>
      <c r="Z1045" s="35"/>
      <c r="AA1045" s="35"/>
    </row>
    <row r="1046" ht="75.0" customHeight="1">
      <c r="A1046" s="35"/>
      <c r="B1046" s="35"/>
      <c r="C1046" s="35"/>
      <c r="D1046" s="35"/>
      <c r="E1046" s="35"/>
      <c r="F1046" s="35"/>
      <c r="G1046" s="35"/>
      <c r="H1046" s="35"/>
      <c r="I1046" s="35"/>
      <c r="J1046" s="35"/>
      <c r="K1046" s="35"/>
      <c r="L1046" s="35"/>
      <c r="M1046" s="35"/>
      <c r="N1046" s="35"/>
      <c r="O1046" s="35"/>
      <c r="P1046" s="56"/>
      <c r="Q1046" s="35"/>
      <c r="R1046" s="56"/>
      <c r="S1046" s="35"/>
      <c r="T1046" s="35"/>
      <c r="U1046" s="35"/>
      <c r="V1046" s="35"/>
      <c r="W1046" s="35"/>
      <c r="X1046" s="35"/>
      <c r="Y1046" s="35"/>
      <c r="Z1046" s="35"/>
      <c r="AA1046" s="35"/>
    </row>
    <row r="1047" ht="75.0" customHeight="1">
      <c r="A1047" s="35"/>
      <c r="B1047" s="35"/>
      <c r="C1047" s="35"/>
      <c r="D1047" s="35"/>
      <c r="E1047" s="35"/>
      <c r="F1047" s="35"/>
      <c r="G1047" s="35"/>
      <c r="H1047" s="35"/>
      <c r="I1047" s="35"/>
      <c r="J1047" s="35"/>
      <c r="K1047" s="35"/>
      <c r="L1047" s="35"/>
      <c r="M1047" s="35"/>
      <c r="N1047" s="35"/>
      <c r="O1047" s="35"/>
      <c r="P1047" s="56"/>
      <c r="Q1047" s="35"/>
      <c r="R1047" s="56"/>
      <c r="S1047" s="35"/>
      <c r="T1047" s="35"/>
      <c r="U1047" s="35"/>
      <c r="V1047" s="35"/>
      <c r="W1047" s="35"/>
      <c r="X1047" s="35"/>
      <c r="Y1047" s="35"/>
      <c r="Z1047" s="35"/>
      <c r="AA1047" s="35"/>
    </row>
    <row r="1048" ht="75.0" customHeight="1">
      <c r="A1048" s="35"/>
      <c r="B1048" s="35"/>
      <c r="C1048" s="35"/>
      <c r="D1048" s="35"/>
      <c r="E1048" s="35"/>
      <c r="F1048" s="35"/>
      <c r="G1048" s="35"/>
      <c r="H1048" s="35"/>
      <c r="I1048" s="35"/>
      <c r="J1048" s="35"/>
      <c r="K1048" s="35"/>
      <c r="L1048" s="35"/>
      <c r="M1048" s="35"/>
      <c r="N1048" s="35"/>
      <c r="O1048" s="35"/>
      <c r="P1048" s="56"/>
      <c r="Q1048" s="35"/>
      <c r="R1048" s="56"/>
      <c r="S1048" s="35"/>
      <c r="T1048" s="35"/>
      <c r="U1048" s="35"/>
      <c r="V1048" s="35"/>
      <c r="W1048" s="35"/>
      <c r="X1048" s="35"/>
      <c r="Y1048" s="35"/>
      <c r="Z1048" s="35"/>
      <c r="AA1048" s="35"/>
    </row>
    <row r="1049" ht="75.0" customHeight="1">
      <c r="A1049" s="35"/>
      <c r="B1049" s="35"/>
      <c r="C1049" s="35"/>
      <c r="D1049" s="35"/>
      <c r="E1049" s="35"/>
      <c r="F1049" s="35"/>
      <c r="G1049" s="35"/>
      <c r="H1049" s="35"/>
      <c r="I1049" s="35"/>
      <c r="J1049" s="35"/>
      <c r="K1049" s="35"/>
      <c r="L1049" s="35"/>
      <c r="M1049" s="35"/>
      <c r="N1049" s="35"/>
      <c r="O1049" s="35"/>
      <c r="P1049" s="56"/>
      <c r="Q1049" s="35"/>
      <c r="R1049" s="56"/>
      <c r="S1049" s="35"/>
      <c r="T1049" s="35"/>
      <c r="U1049" s="35"/>
      <c r="V1049" s="35"/>
      <c r="W1049" s="35"/>
      <c r="X1049" s="35"/>
      <c r="Y1049" s="35"/>
      <c r="Z1049" s="35"/>
      <c r="AA1049" s="35"/>
    </row>
    <row r="1050" ht="75.0" customHeight="1">
      <c r="A1050" s="35"/>
      <c r="B1050" s="35"/>
      <c r="C1050" s="35"/>
      <c r="D1050" s="35"/>
      <c r="E1050" s="35"/>
      <c r="F1050" s="35"/>
      <c r="G1050" s="35"/>
      <c r="H1050" s="35"/>
      <c r="I1050" s="35"/>
      <c r="J1050" s="35"/>
      <c r="K1050" s="35"/>
      <c r="L1050" s="35"/>
      <c r="M1050" s="35"/>
      <c r="N1050" s="35"/>
      <c r="O1050" s="35"/>
      <c r="P1050" s="56"/>
      <c r="Q1050" s="35"/>
      <c r="R1050" s="56"/>
      <c r="S1050" s="35"/>
      <c r="T1050" s="35"/>
      <c r="U1050" s="35"/>
      <c r="V1050" s="35"/>
      <c r="W1050" s="35"/>
      <c r="X1050" s="35"/>
      <c r="Y1050" s="35"/>
      <c r="Z1050" s="35"/>
      <c r="AA1050" s="35"/>
    </row>
    <row r="1051" ht="75.0" customHeight="1">
      <c r="A1051" s="35"/>
      <c r="B1051" s="35"/>
      <c r="C1051" s="35"/>
      <c r="D1051" s="35"/>
      <c r="E1051" s="35"/>
      <c r="F1051" s="35"/>
      <c r="G1051" s="35"/>
      <c r="H1051" s="35"/>
      <c r="I1051" s="35"/>
      <c r="J1051" s="35"/>
      <c r="K1051" s="35"/>
      <c r="L1051" s="35"/>
      <c r="M1051" s="35"/>
      <c r="N1051" s="35"/>
      <c r="O1051" s="35"/>
      <c r="P1051" s="56"/>
      <c r="Q1051" s="35"/>
      <c r="R1051" s="56"/>
      <c r="S1051" s="35"/>
      <c r="T1051" s="35"/>
      <c r="U1051" s="35"/>
      <c r="V1051" s="35"/>
      <c r="W1051" s="35"/>
      <c r="X1051" s="35"/>
      <c r="Y1051" s="35"/>
      <c r="Z1051" s="35"/>
      <c r="AA1051" s="35"/>
    </row>
    <row r="1052" ht="75.0" customHeight="1">
      <c r="A1052" s="35"/>
      <c r="B1052" s="35"/>
      <c r="C1052" s="35"/>
      <c r="D1052" s="35"/>
      <c r="E1052" s="35"/>
      <c r="F1052" s="35"/>
      <c r="G1052" s="35"/>
      <c r="H1052" s="35"/>
      <c r="I1052" s="35"/>
      <c r="J1052" s="35"/>
      <c r="K1052" s="35"/>
      <c r="L1052" s="35"/>
      <c r="M1052" s="35"/>
      <c r="N1052" s="35"/>
      <c r="O1052" s="35"/>
      <c r="P1052" s="56"/>
      <c r="Q1052" s="35"/>
      <c r="R1052" s="56"/>
      <c r="S1052" s="35"/>
      <c r="T1052" s="35"/>
      <c r="U1052" s="35"/>
      <c r="V1052" s="35"/>
      <c r="W1052" s="35"/>
      <c r="X1052" s="35"/>
      <c r="Y1052" s="35"/>
      <c r="Z1052" s="35"/>
      <c r="AA1052" s="35"/>
    </row>
    <row r="1053" ht="75.0" customHeight="1">
      <c r="A1053" s="35"/>
      <c r="B1053" s="35"/>
      <c r="C1053" s="35"/>
      <c r="D1053" s="35"/>
      <c r="E1053" s="35"/>
      <c r="F1053" s="35"/>
      <c r="G1053" s="35"/>
      <c r="H1053" s="35"/>
      <c r="I1053" s="35"/>
      <c r="J1053" s="35"/>
      <c r="K1053" s="35"/>
      <c r="L1053" s="35"/>
      <c r="M1053" s="35"/>
      <c r="N1053" s="35"/>
      <c r="O1053" s="35"/>
      <c r="P1053" s="56"/>
      <c r="Q1053" s="35"/>
      <c r="R1053" s="56"/>
      <c r="S1053" s="35"/>
      <c r="T1053" s="35"/>
      <c r="U1053" s="35"/>
      <c r="V1053" s="35"/>
      <c r="W1053" s="35"/>
      <c r="X1053" s="35"/>
      <c r="Y1053" s="35"/>
      <c r="Z1053" s="35"/>
      <c r="AA1053" s="35"/>
    </row>
    <row r="1054" ht="75.0" customHeight="1">
      <c r="A1054" s="35"/>
      <c r="B1054" s="35"/>
      <c r="C1054" s="35"/>
      <c r="D1054" s="35"/>
      <c r="E1054" s="35"/>
      <c r="F1054" s="35"/>
      <c r="G1054" s="35"/>
      <c r="H1054" s="35"/>
      <c r="I1054" s="35"/>
      <c r="J1054" s="35"/>
      <c r="K1054" s="35"/>
      <c r="L1054" s="35"/>
      <c r="M1054" s="35"/>
      <c r="N1054" s="35"/>
      <c r="O1054" s="35"/>
      <c r="P1054" s="56"/>
      <c r="Q1054" s="35"/>
      <c r="R1054" s="56"/>
      <c r="S1054" s="35"/>
      <c r="T1054" s="35"/>
      <c r="U1054" s="35"/>
      <c r="V1054" s="35"/>
      <c r="W1054" s="35"/>
      <c r="X1054" s="35"/>
      <c r="Y1054" s="35"/>
      <c r="Z1054" s="35"/>
      <c r="AA1054" s="35"/>
    </row>
    <row r="1055" ht="75.0" customHeight="1">
      <c r="A1055" s="35"/>
      <c r="B1055" s="35"/>
      <c r="C1055" s="35"/>
      <c r="D1055" s="35"/>
      <c r="E1055" s="35"/>
      <c r="F1055" s="35"/>
      <c r="G1055" s="35"/>
      <c r="H1055" s="35"/>
      <c r="I1055" s="35"/>
      <c r="J1055" s="35"/>
      <c r="K1055" s="35"/>
      <c r="L1055" s="35"/>
      <c r="M1055" s="35"/>
      <c r="N1055" s="35"/>
      <c r="O1055" s="35"/>
      <c r="P1055" s="56"/>
      <c r="Q1055" s="35"/>
      <c r="R1055" s="56"/>
      <c r="S1055" s="35"/>
      <c r="T1055" s="35"/>
      <c r="U1055" s="35"/>
      <c r="V1055" s="35"/>
      <c r="W1055" s="35"/>
      <c r="X1055" s="35"/>
      <c r="Y1055" s="35"/>
      <c r="Z1055" s="35"/>
      <c r="AA1055" s="35"/>
    </row>
    <row r="1056" ht="75.0" customHeight="1">
      <c r="A1056" s="35"/>
      <c r="B1056" s="35"/>
      <c r="C1056" s="35"/>
      <c r="D1056" s="35"/>
      <c r="E1056" s="35"/>
      <c r="F1056" s="35"/>
      <c r="G1056" s="35"/>
      <c r="H1056" s="35"/>
      <c r="I1056" s="35"/>
      <c r="J1056" s="35"/>
      <c r="K1056" s="35"/>
      <c r="L1056" s="35"/>
      <c r="M1056" s="35"/>
      <c r="N1056" s="35"/>
      <c r="O1056" s="35"/>
      <c r="P1056" s="56"/>
      <c r="Q1056" s="35"/>
      <c r="R1056" s="56"/>
      <c r="S1056" s="35"/>
      <c r="T1056" s="35"/>
      <c r="U1056" s="35"/>
      <c r="V1056" s="35"/>
      <c r="W1056" s="35"/>
      <c r="X1056" s="35"/>
      <c r="Y1056" s="35"/>
      <c r="Z1056" s="35"/>
      <c r="AA1056" s="35"/>
    </row>
    <row r="1057" ht="75.0" customHeight="1">
      <c r="A1057" s="35"/>
      <c r="B1057" s="35"/>
      <c r="C1057" s="35"/>
      <c r="D1057" s="35"/>
      <c r="E1057" s="35"/>
      <c r="F1057" s="35"/>
      <c r="G1057" s="35"/>
      <c r="H1057" s="35"/>
      <c r="I1057" s="35"/>
      <c r="J1057" s="35"/>
      <c r="K1057" s="35"/>
      <c r="L1057" s="35"/>
      <c r="M1057" s="35"/>
      <c r="N1057" s="35"/>
      <c r="O1057" s="35"/>
      <c r="P1057" s="56"/>
      <c r="Q1057" s="35"/>
      <c r="R1057" s="56"/>
      <c r="S1057" s="35"/>
      <c r="T1057" s="35"/>
      <c r="U1057" s="35"/>
      <c r="V1057" s="35"/>
      <c r="W1057" s="35"/>
      <c r="X1057" s="35"/>
      <c r="Y1057" s="35"/>
      <c r="Z1057" s="35"/>
      <c r="AA1057" s="35"/>
    </row>
    <row r="1058" ht="75.0" customHeight="1">
      <c r="A1058" s="35"/>
      <c r="B1058" s="35"/>
      <c r="C1058" s="35"/>
      <c r="D1058" s="35"/>
      <c r="E1058" s="35"/>
      <c r="F1058" s="35"/>
      <c r="G1058" s="35"/>
      <c r="H1058" s="35"/>
      <c r="I1058" s="35"/>
      <c r="J1058" s="35"/>
      <c r="K1058" s="35"/>
      <c r="L1058" s="35"/>
      <c r="M1058" s="35"/>
      <c r="N1058" s="35"/>
      <c r="O1058" s="35"/>
      <c r="P1058" s="56"/>
      <c r="Q1058" s="35"/>
      <c r="R1058" s="56"/>
      <c r="S1058" s="35"/>
      <c r="T1058" s="35"/>
      <c r="U1058" s="35"/>
      <c r="V1058" s="35"/>
      <c r="W1058" s="35"/>
      <c r="X1058" s="35"/>
      <c r="Y1058" s="35"/>
      <c r="Z1058" s="35"/>
      <c r="AA1058" s="35"/>
    </row>
    <row r="1059" ht="75.0" customHeight="1">
      <c r="A1059" s="35"/>
      <c r="B1059" s="35"/>
      <c r="C1059" s="35"/>
      <c r="D1059" s="35"/>
      <c r="E1059" s="35"/>
      <c r="F1059" s="35"/>
      <c r="G1059" s="35"/>
      <c r="H1059" s="35"/>
      <c r="I1059" s="35"/>
      <c r="J1059" s="35"/>
      <c r="K1059" s="35"/>
      <c r="L1059" s="35"/>
      <c r="M1059" s="35"/>
      <c r="N1059" s="35"/>
      <c r="O1059" s="35"/>
      <c r="P1059" s="56"/>
      <c r="Q1059" s="35"/>
      <c r="R1059" s="56"/>
      <c r="S1059" s="35"/>
      <c r="T1059" s="35"/>
      <c r="U1059" s="35"/>
      <c r="V1059" s="35"/>
      <c r="W1059" s="35"/>
      <c r="X1059" s="35"/>
      <c r="Y1059" s="35"/>
      <c r="Z1059" s="35"/>
      <c r="AA1059" s="35"/>
    </row>
    <row r="1060" ht="75.0" customHeight="1">
      <c r="A1060" s="35"/>
      <c r="B1060" s="35"/>
      <c r="C1060" s="35"/>
      <c r="D1060" s="35"/>
      <c r="E1060" s="35"/>
      <c r="F1060" s="35"/>
      <c r="G1060" s="35"/>
      <c r="H1060" s="35"/>
      <c r="I1060" s="35"/>
      <c r="J1060" s="35"/>
      <c r="K1060" s="35"/>
      <c r="L1060" s="35"/>
      <c r="M1060" s="35"/>
      <c r="N1060" s="35"/>
      <c r="O1060" s="35"/>
      <c r="P1060" s="56"/>
      <c r="Q1060" s="35"/>
      <c r="R1060" s="56"/>
      <c r="S1060" s="35"/>
      <c r="T1060" s="35"/>
      <c r="U1060" s="35"/>
      <c r="V1060" s="35"/>
      <c r="W1060" s="35"/>
      <c r="X1060" s="35"/>
      <c r="Y1060" s="35"/>
      <c r="Z1060" s="35"/>
      <c r="AA1060" s="35"/>
    </row>
    <row r="1061" ht="75.0" customHeight="1">
      <c r="A1061" s="35"/>
      <c r="B1061" s="35"/>
      <c r="C1061" s="35"/>
      <c r="D1061" s="35"/>
      <c r="E1061" s="35"/>
      <c r="F1061" s="35"/>
      <c r="G1061" s="35"/>
      <c r="H1061" s="35"/>
      <c r="I1061" s="35"/>
      <c r="J1061" s="35"/>
      <c r="K1061" s="35"/>
      <c r="L1061" s="35"/>
      <c r="M1061" s="35"/>
      <c r="N1061" s="35"/>
      <c r="O1061" s="35"/>
      <c r="P1061" s="56"/>
      <c r="Q1061" s="35"/>
      <c r="R1061" s="56"/>
      <c r="S1061" s="35"/>
      <c r="T1061" s="35"/>
      <c r="U1061" s="35"/>
      <c r="V1061" s="35"/>
      <c r="W1061" s="35"/>
      <c r="X1061" s="35"/>
      <c r="Y1061" s="35"/>
      <c r="Z1061" s="35"/>
      <c r="AA1061" s="35"/>
    </row>
    <row r="1062" ht="75.0" customHeight="1">
      <c r="A1062" s="35"/>
      <c r="B1062" s="35"/>
      <c r="C1062" s="35"/>
      <c r="D1062" s="35"/>
      <c r="E1062" s="35"/>
      <c r="F1062" s="35"/>
      <c r="G1062" s="35"/>
      <c r="H1062" s="35"/>
      <c r="I1062" s="35"/>
      <c r="J1062" s="35"/>
      <c r="K1062" s="35"/>
      <c r="L1062" s="35"/>
      <c r="M1062" s="35"/>
      <c r="N1062" s="35"/>
      <c r="O1062" s="35"/>
      <c r="P1062" s="56"/>
      <c r="Q1062" s="35"/>
      <c r="R1062" s="56"/>
      <c r="S1062" s="35"/>
      <c r="T1062" s="35"/>
      <c r="U1062" s="35"/>
      <c r="V1062" s="35"/>
      <c r="W1062" s="35"/>
      <c r="X1062" s="35"/>
      <c r="Y1062" s="35"/>
      <c r="Z1062" s="35"/>
      <c r="AA1062" s="35"/>
    </row>
    <row r="1063" ht="75.0" customHeight="1">
      <c r="A1063" s="35"/>
      <c r="B1063" s="35"/>
      <c r="C1063" s="35"/>
      <c r="D1063" s="35"/>
      <c r="E1063" s="35"/>
      <c r="F1063" s="35"/>
      <c r="G1063" s="35"/>
      <c r="H1063" s="35"/>
      <c r="I1063" s="35"/>
      <c r="J1063" s="35"/>
      <c r="K1063" s="35"/>
      <c r="L1063" s="35"/>
      <c r="M1063" s="35"/>
      <c r="N1063" s="35"/>
      <c r="O1063" s="35"/>
      <c r="P1063" s="56"/>
      <c r="Q1063" s="35"/>
      <c r="R1063" s="56"/>
      <c r="S1063" s="35"/>
      <c r="T1063" s="35"/>
      <c r="U1063" s="35"/>
      <c r="V1063" s="35"/>
      <c r="W1063" s="35"/>
      <c r="X1063" s="35"/>
      <c r="Y1063" s="35"/>
      <c r="Z1063" s="35"/>
      <c r="AA1063" s="35"/>
    </row>
    <row r="1064" ht="75.0" customHeight="1">
      <c r="A1064" s="35"/>
      <c r="B1064" s="35"/>
      <c r="C1064" s="35"/>
      <c r="D1064" s="35"/>
      <c r="E1064" s="35"/>
      <c r="F1064" s="35"/>
      <c r="G1064" s="35"/>
      <c r="H1064" s="35"/>
      <c r="I1064" s="35"/>
      <c r="J1064" s="35"/>
      <c r="K1064" s="35"/>
      <c r="L1064" s="35"/>
      <c r="M1064" s="35"/>
      <c r="N1064" s="35"/>
      <c r="O1064" s="35"/>
      <c r="P1064" s="56"/>
      <c r="Q1064" s="35"/>
      <c r="R1064" s="56"/>
      <c r="S1064" s="35"/>
      <c r="T1064" s="35"/>
      <c r="U1064" s="35"/>
      <c r="V1064" s="35"/>
      <c r="W1064" s="35"/>
      <c r="X1064" s="35"/>
      <c r="Y1064" s="35"/>
      <c r="Z1064" s="35"/>
      <c r="AA1064" s="35"/>
    </row>
    <row r="1065" ht="75.0" customHeight="1">
      <c r="A1065" s="35"/>
      <c r="B1065" s="35"/>
      <c r="C1065" s="35"/>
      <c r="D1065" s="35"/>
      <c r="E1065" s="35"/>
      <c r="F1065" s="35"/>
      <c r="G1065" s="35"/>
      <c r="H1065" s="35"/>
      <c r="I1065" s="35"/>
      <c r="J1065" s="35"/>
      <c r="K1065" s="35"/>
      <c r="L1065" s="35"/>
      <c r="M1065" s="35"/>
      <c r="N1065" s="35"/>
      <c r="O1065" s="35"/>
      <c r="P1065" s="56"/>
      <c r="Q1065" s="35"/>
      <c r="R1065" s="56"/>
      <c r="S1065" s="35"/>
      <c r="T1065" s="35"/>
      <c r="U1065" s="35"/>
      <c r="V1065" s="35"/>
      <c r="W1065" s="35"/>
      <c r="X1065" s="35"/>
      <c r="Y1065" s="35"/>
      <c r="Z1065" s="35"/>
      <c r="AA1065" s="35"/>
    </row>
    <row r="1066" ht="75.0" customHeight="1">
      <c r="A1066" s="35"/>
      <c r="B1066" s="35"/>
      <c r="C1066" s="35"/>
      <c r="D1066" s="35"/>
      <c r="E1066" s="35"/>
      <c r="F1066" s="35"/>
      <c r="G1066" s="35"/>
      <c r="H1066" s="35"/>
      <c r="I1066" s="35"/>
      <c r="J1066" s="35"/>
      <c r="K1066" s="35"/>
      <c r="L1066" s="35"/>
      <c r="M1066" s="35"/>
      <c r="N1066" s="35"/>
      <c r="O1066" s="35"/>
      <c r="P1066" s="56"/>
      <c r="Q1066" s="35"/>
      <c r="R1066" s="56"/>
      <c r="S1066" s="35"/>
      <c r="T1066" s="35"/>
      <c r="U1066" s="35"/>
      <c r="V1066" s="35"/>
      <c r="W1066" s="35"/>
      <c r="X1066" s="35"/>
      <c r="Y1066" s="35"/>
      <c r="Z1066" s="35"/>
      <c r="AA1066" s="35"/>
    </row>
    <row r="1067" ht="75.0" customHeight="1">
      <c r="A1067" s="35"/>
      <c r="B1067" s="35"/>
      <c r="C1067" s="35"/>
      <c r="D1067" s="35"/>
      <c r="E1067" s="35"/>
      <c r="F1067" s="35"/>
      <c r="G1067" s="35"/>
      <c r="H1067" s="35"/>
      <c r="I1067" s="35"/>
      <c r="J1067" s="35"/>
      <c r="K1067" s="35"/>
      <c r="L1067" s="35"/>
      <c r="M1067" s="35"/>
      <c r="N1067" s="35"/>
      <c r="O1067" s="35"/>
      <c r="P1067" s="56"/>
      <c r="Q1067" s="35"/>
      <c r="R1067" s="56"/>
      <c r="S1067" s="35"/>
      <c r="T1067" s="35"/>
      <c r="U1067" s="35"/>
      <c r="V1067" s="35"/>
      <c r="W1067" s="35"/>
      <c r="X1067" s="35"/>
      <c r="Y1067" s="35"/>
      <c r="Z1067" s="35"/>
      <c r="AA1067" s="35"/>
    </row>
    <row r="1068" ht="75.0" customHeight="1">
      <c r="A1068" s="35"/>
      <c r="B1068" s="35"/>
      <c r="C1068" s="35"/>
      <c r="D1068" s="35"/>
      <c r="E1068" s="35"/>
      <c r="F1068" s="35"/>
      <c r="G1068" s="35"/>
      <c r="H1068" s="35"/>
      <c r="I1068" s="35"/>
      <c r="J1068" s="35"/>
      <c r="K1068" s="35"/>
      <c r="L1068" s="35"/>
      <c r="M1068" s="35"/>
      <c r="N1068" s="35"/>
      <c r="O1068" s="35"/>
      <c r="P1068" s="56"/>
      <c r="Q1068" s="35"/>
      <c r="R1068" s="56"/>
      <c r="S1068" s="35"/>
      <c r="T1068" s="35"/>
      <c r="U1068" s="35"/>
      <c r="V1068" s="35"/>
      <c r="W1068" s="35"/>
      <c r="X1068" s="35"/>
      <c r="Y1068" s="35"/>
      <c r="Z1068" s="35"/>
      <c r="AA1068" s="35"/>
    </row>
    <row r="1069" ht="75.0" customHeight="1">
      <c r="A1069" s="35"/>
      <c r="B1069" s="35"/>
      <c r="C1069" s="35"/>
      <c r="D1069" s="35"/>
      <c r="E1069" s="35"/>
      <c r="F1069" s="35"/>
      <c r="G1069" s="35"/>
      <c r="H1069" s="35"/>
      <c r="I1069" s="35"/>
      <c r="J1069" s="35"/>
      <c r="K1069" s="35"/>
      <c r="L1069" s="35"/>
      <c r="M1069" s="35"/>
      <c r="N1069" s="35"/>
      <c r="O1069" s="35"/>
      <c r="P1069" s="56"/>
      <c r="Q1069" s="35"/>
      <c r="R1069" s="56"/>
      <c r="S1069" s="35"/>
      <c r="T1069" s="35"/>
      <c r="U1069" s="35"/>
      <c r="V1069" s="35"/>
      <c r="W1069" s="35"/>
      <c r="X1069" s="35"/>
      <c r="Y1069" s="35"/>
      <c r="Z1069" s="35"/>
      <c r="AA1069" s="35"/>
    </row>
    <row r="1070" ht="75.0" customHeight="1">
      <c r="A1070" s="35"/>
      <c r="B1070" s="35"/>
      <c r="C1070" s="35"/>
      <c r="D1070" s="35"/>
      <c r="E1070" s="35"/>
      <c r="F1070" s="35"/>
      <c r="G1070" s="35"/>
      <c r="H1070" s="35"/>
      <c r="I1070" s="35"/>
      <c r="J1070" s="35"/>
      <c r="K1070" s="35"/>
      <c r="L1070" s="35"/>
      <c r="M1070" s="35"/>
      <c r="N1070" s="35"/>
      <c r="O1070" s="35"/>
      <c r="P1070" s="56"/>
      <c r="Q1070" s="35"/>
      <c r="R1070" s="56"/>
      <c r="S1070" s="35"/>
      <c r="T1070" s="35"/>
      <c r="U1070" s="35"/>
      <c r="V1070" s="35"/>
      <c r="W1070" s="35"/>
      <c r="X1070" s="35"/>
      <c r="Y1070" s="35"/>
      <c r="Z1070" s="35"/>
      <c r="AA1070" s="35"/>
    </row>
    <row r="1071" ht="75.0" customHeight="1">
      <c r="A1071" s="35"/>
      <c r="B1071" s="35"/>
      <c r="C1071" s="35"/>
      <c r="D1071" s="35"/>
      <c r="E1071" s="35"/>
      <c r="F1071" s="35"/>
      <c r="G1071" s="35"/>
      <c r="H1071" s="35"/>
      <c r="I1071" s="35"/>
      <c r="J1071" s="35"/>
      <c r="K1071" s="35"/>
      <c r="L1071" s="35"/>
      <c r="M1071" s="35"/>
      <c r="N1071" s="35"/>
      <c r="O1071" s="35"/>
      <c r="P1071" s="56"/>
      <c r="Q1071" s="35"/>
      <c r="R1071" s="56"/>
      <c r="S1071" s="35"/>
      <c r="T1071" s="35"/>
      <c r="U1071" s="35"/>
      <c r="V1071" s="35"/>
      <c r="W1071" s="35"/>
      <c r="X1071" s="35"/>
      <c r="Y1071" s="35"/>
      <c r="Z1071" s="35"/>
      <c r="AA1071" s="35"/>
    </row>
    <row r="1072" ht="75.0" customHeight="1">
      <c r="A1072" s="35"/>
      <c r="B1072" s="35"/>
      <c r="C1072" s="35"/>
      <c r="D1072" s="35"/>
      <c r="E1072" s="35"/>
      <c r="F1072" s="35"/>
      <c r="G1072" s="35"/>
      <c r="H1072" s="35"/>
      <c r="I1072" s="35"/>
      <c r="J1072" s="35"/>
      <c r="K1072" s="35"/>
      <c r="L1072" s="35"/>
      <c r="M1072" s="35"/>
      <c r="N1072" s="35"/>
      <c r="O1072" s="35"/>
      <c r="P1072" s="56"/>
      <c r="Q1072" s="35"/>
      <c r="R1072" s="56"/>
      <c r="S1072" s="35"/>
      <c r="T1072" s="35"/>
      <c r="U1072" s="35"/>
      <c r="V1072" s="35"/>
      <c r="W1072" s="35"/>
      <c r="X1072" s="35"/>
      <c r="Y1072" s="35"/>
      <c r="Z1072" s="35"/>
      <c r="AA1072" s="35"/>
    </row>
    <row r="1073" ht="75.0" customHeight="1">
      <c r="A1073" s="35"/>
      <c r="B1073" s="35"/>
      <c r="C1073" s="35"/>
      <c r="D1073" s="35"/>
      <c r="E1073" s="35"/>
      <c r="F1073" s="35"/>
      <c r="G1073" s="35"/>
      <c r="H1073" s="35"/>
      <c r="I1073" s="35"/>
      <c r="J1073" s="35"/>
      <c r="K1073" s="35"/>
      <c r="L1073" s="35"/>
      <c r="M1073" s="35"/>
      <c r="N1073" s="35"/>
      <c r="O1073" s="35"/>
      <c r="P1073" s="56"/>
      <c r="Q1073" s="35"/>
      <c r="R1073" s="56"/>
      <c r="S1073" s="35"/>
      <c r="T1073" s="35"/>
      <c r="U1073" s="35"/>
      <c r="V1073" s="35"/>
      <c r="W1073" s="35"/>
      <c r="X1073" s="35"/>
      <c r="Y1073" s="35"/>
      <c r="Z1073" s="35"/>
      <c r="AA1073" s="35"/>
    </row>
    <row r="1074" ht="75.0" customHeight="1">
      <c r="A1074" s="35"/>
      <c r="B1074" s="35"/>
      <c r="C1074" s="35"/>
      <c r="D1074" s="35"/>
      <c r="E1074" s="35"/>
      <c r="F1074" s="35"/>
      <c r="G1074" s="35"/>
      <c r="H1074" s="35"/>
      <c r="I1074" s="35"/>
      <c r="J1074" s="35"/>
      <c r="K1074" s="35"/>
      <c r="L1074" s="35"/>
      <c r="M1074" s="35"/>
      <c r="N1074" s="35"/>
      <c r="O1074" s="35"/>
      <c r="P1074" s="56"/>
      <c r="Q1074" s="35"/>
      <c r="R1074" s="56"/>
      <c r="S1074" s="35"/>
      <c r="T1074" s="35"/>
      <c r="U1074" s="35"/>
      <c r="V1074" s="35"/>
      <c r="W1074" s="35"/>
      <c r="X1074" s="35"/>
      <c r="Y1074" s="35"/>
      <c r="Z1074" s="35"/>
      <c r="AA1074" s="35"/>
    </row>
    <row r="1075" ht="75.0" customHeight="1">
      <c r="A1075" s="35"/>
      <c r="B1075" s="35"/>
      <c r="C1075" s="35"/>
      <c r="D1075" s="35"/>
      <c r="E1075" s="35"/>
      <c r="F1075" s="35"/>
      <c r="G1075" s="35"/>
      <c r="H1075" s="35"/>
      <c r="I1075" s="35"/>
      <c r="J1075" s="35"/>
      <c r="K1075" s="35"/>
      <c r="L1075" s="35"/>
      <c r="M1075" s="35"/>
      <c r="N1075" s="35"/>
      <c r="O1075" s="35"/>
      <c r="P1075" s="56"/>
      <c r="Q1075" s="35"/>
      <c r="R1075" s="56"/>
      <c r="S1075" s="35"/>
      <c r="T1075" s="35"/>
      <c r="U1075" s="35"/>
      <c r="V1075" s="35"/>
      <c r="W1075" s="35"/>
      <c r="X1075" s="35"/>
      <c r="Y1075" s="35"/>
      <c r="Z1075" s="35"/>
      <c r="AA1075" s="35"/>
    </row>
    <row r="1076" ht="75.0" customHeight="1">
      <c r="A1076" s="35"/>
      <c r="B1076" s="35"/>
      <c r="C1076" s="35"/>
      <c r="D1076" s="35"/>
      <c r="E1076" s="35"/>
      <c r="F1076" s="35"/>
      <c r="G1076" s="35"/>
      <c r="H1076" s="35"/>
      <c r="I1076" s="35"/>
      <c r="J1076" s="35"/>
      <c r="K1076" s="35"/>
      <c r="L1076" s="35"/>
      <c r="M1076" s="35"/>
      <c r="N1076" s="35"/>
      <c r="O1076" s="35"/>
      <c r="P1076" s="56"/>
      <c r="Q1076" s="35"/>
      <c r="R1076" s="56"/>
      <c r="S1076" s="35"/>
      <c r="T1076" s="35"/>
      <c r="U1076" s="35"/>
      <c r="V1076" s="35"/>
      <c r="W1076" s="35"/>
      <c r="X1076" s="35"/>
      <c r="Y1076" s="35"/>
      <c r="Z1076" s="35"/>
      <c r="AA1076" s="35"/>
    </row>
    <row r="1077" ht="75.0" customHeight="1">
      <c r="A1077" s="35"/>
      <c r="B1077" s="35"/>
      <c r="C1077" s="35"/>
      <c r="D1077" s="35"/>
      <c r="E1077" s="35"/>
      <c r="F1077" s="35"/>
      <c r="G1077" s="35"/>
      <c r="H1077" s="35"/>
      <c r="I1077" s="35"/>
      <c r="J1077" s="35"/>
      <c r="K1077" s="35"/>
      <c r="L1077" s="35"/>
      <c r="M1077" s="35"/>
      <c r="N1077" s="35"/>
      <c r="O1077" s="35"/>
      <c r="P1077" s="56"/>
      <c r="Q1077" s="35"/>
      <c r="R1077" s="56"/>
      <c r="S1077" s="35"/>
      <c r="T1077" s="35"/>
      <c r="U1077" s="35"/>
      <c r="V1077" s="35"/>
      <c r="W1077" s="35"/>
      <c r="X1077" s="35"/>
      <c r="Y1077" s="35"/>
      <c r="Z1077" s="35"/>
      <c r="AA1077" s="35"/>
    </row>
    <row r="1078" ht="75.0" customHeight="1">
      <c r="A1078" s="35"/>
      <c r="B1078" s="35"/>
      <c r="C1078" s="35"/>
      <c r="D1078" s="35"/>
      <c r="E1078" s="35"/>
      <c r="F1078" s="35"/>
      <c r="G1078" s="35"/>
      <c r="H1078" s="35"/>
      <c r="I1078" s="35"/>
      <c r="J1078" s="35"/>
      <c r="K1078" s="35"/>
      <c r="L1078" s="35"/>
      <c r="M1078" s="35"/>
      <c r="N1078" s="35"/>
      <c r="O1078" s="35"/>
      <c r="P1078" s="56"/>
      <c r="Q1078" s="35"/>
      <c r="R1078" s="56"/>
      <c r="S1078" s="35"/>
      <c r="T1078" s="35"/>
      <c r="U1078" s="35"/>
      <c r="V1078" s="35"/>
      <c r="W1078" s="35"/>
      <c r="X1078" s="35"/>
      <c r="Y1078" s="35"/>
      <c r="Z1078" s="35"/>
      <c r="AA1078" s="35"/>
    </row>
    <row r="1079" ht="75.0" customHeight="1">
      <c r="A1079" s="35"/>
      <c r="B1079" s="35"/>
      <c r="C1079" s="35"/>
      <c r="D1079" s="35"/>
      <c r="E1079" s="35"/>
      <c r="F1079" s="35"/>
      <c r="G1079" s="35"/>
      <c r="H1079" s="35"/>
      <c r="I1079" s="35"/>
      <c r="J1079" s="35"/>
      <c r="K1079" s="35"/>
      <c r="L1079" s="35"/>
      <c r="M1079" s="35"/>
      <c r="N1079" s="35"/>
      <c r="O1079" s="35"/>
      <c r="P1079" s="56"/>
      <c r="Q1079" s="35"/>
      <c r="R1079" s="56"/>
      <c r="S1079" s="35"/>
      <c r="T1079" s="35"/>
      <c r="U1079" s="35"/>
      <c r="V1079" s="35"/>
      <c r="W1079" s="35"/>
      <c r="X1079" s="35"/>
      <c r="Y1079" s="35"/>
      <c r="Z1079" s="35"/>
      <c r="AA1079" s="35"/>
    </row>
    <row r="1080" ht="75.0" customHeight="1">
      <c r="A1080" s="35"/>
      <c r="B1080" s="35"/>
      <c r="C1080" s="35"/>
      <c r="D1080" s="35"/>
      <c r="E1080" s="35"/>
      <c r="F1080" s="35"/>
      <c r="G1080" s="35"/>
      <c r="H1080" s="35"/>
      <c r="I1080" s="35"/>
      <c r="J1080" s="35"/>
      <c r="K1080" s="35"/>
      <c r="L1080" s="35"/>
      <c r="M1080" s="35"/>
      <c r="N1080" s="35"/>
      <c r="O1080" s="35"/>
      <c r="P1080" s="56"/>
      <c r="Q1080" s="35"/>
      <c r="R1080" s="56"/>
      <c r="S1080" s="35"/>
      <c r="T1080" s="35"/>
      <c r="U1080" s="35"/>
      <c r="V1080" s="35"/>
      <c r="W1080" s="35"/>
      <c r="X1080" s="35"/>
      <c r="Y1080" s="35"/>
      <c r="Z1080" s="35"/>
      <c r="AA1080" s="35"/>
    </row>
    <row r="1081" ht="75.0" customHeight="1">
      <c r="A1081" s="35"/>
      <c r="B1081" s="35"/>
      <c r="C1081" s="35"/>
      <c r="D1081" s="35"/>
      <c r="E1081" s="35"/>
      <c r="F1081" s="35"/>
      <c r="G1081" s="35"/>
      <c r="H1081" s="35"/>
      <c r="I1081" s="35"/>
      <c r="J1081" s="35"/>
      <c r="K1081" s="35"/>
      <c r="L1081" s="35"/>
      <c r="M1081" s="35"/>
      <c r="N1081" s="35"/>
      <c r="O1081" s="35"/>
      <c r="P1081" s="56"/>
      <c r="Q1081" s="35"/>
      <c r="R1081" s="56"/>
      <c r="S1081" s="35"/>
      <c r="T1081" s="35"/>
      <c r="U1081" s="35"/>
      <c r="V1081" s="35"/>
      <c r="W1081" s="35"/>
      <c r="X1081" s="35"/>
      <c r="Y1081" s="35"/>
      <c r="Z1081" s="35"/>
      <c r="AA1081" s="35"/>
    </row>
    <row r="1082" ht="75.0" customHeight="1">
      <c r="A1082" s="35"/>
      <c r="B1082" s="35"/>
      <c r="C1082" s="35"/>
      <c r="D1082" s="35"/>
      <c r="E1082" s="35"/>
      <c r="F1082" s="35"/>
      <c r="G1082" s="35"/>
      <c r="H1082" s="35"/>
      <c r="I1082" s="35"/>
      <c r="J1082" s="35"/>
      <c r="K1082" s="35"/>
      <c r="L1082" s="35"/>
      <c r="M1082" s="35"/>
      <c r="N1082" s="35"/>
      <c r="O1082" s="35"/>
      <c r="P1082" s="56"/>
      <c r="Q1082" s="35"/>
      <c r="R1082" s="56"/>
      <c r="S1082" s="35"/>
      <c r="T1082" s="35"/>
      <c r="U1082" s="35"/>
      <c r="V1082" s="35"/>
      <c r="W1082" s="35"/>
      <c r="X1082" s="35"/>
      <c r="Y1082" s="35"/>
      <c r="Z1082" s="35"/>
      <c r="AA1082" s="35"/>
    </row>
    <row r="1083" ht="75.0" customHeight="1">
      <c r="A1083" s="35"/>
      <c r="B1083" s="35"/>
      <c r="C1083" s="35"/>
      <c r="D1083" s="35"/>
      <c r="E1083" s="35"/>
      <c r="F1083" s="35"/>
      <c r="G1083" s="35"/>
      <c r="H1083" s="35"/>
      <c r="I1083" s="35"/>
      <c r="J1083" s="35"/>
      <c r="K1083" s="35"/>
      <c r="L1083" s="35"/>
      <c r="M1083" s="35"/>
      <c r="N1083" s="35"/>
      <c r="O1083" s="35"/>
      <c r="P1083" s="56"/>
      <c r="Q1083" s="35"/>
      <c r="R1083" s="56"/>
      <c r="S1083" s="35"/>
      <c r="T1083" s="35"/>
      <c r="U1083" s="35"/>
      <c r="V1083" s="35"/>
      <c r="W1083" s="35"/>
      <c r="X1083" s="35"/>
      <c r="Y1083" s="35"/>
      <c r="Z1083" s="35"/>
      <c r="AA1083" s="35"/>
    </row>
    <row r="1084" ht="75.0" customHeight="1">
      <c r="A1084" s="35"/>
      <c r="B1084" s="35"/>
      <c r="C1084" s="35"/>
      <c r="D1084" s="35"/>
      <c r="E1084" s="35"/>
      <c r="F1084" s="35"/>
      <c r="G1084" s="35"/>
      <c r="H1084" s="35"/>
      <c r="I1084" s="35"/>
      <c r="J1084" s="35"/>
      <c r="K1084" s="35"/>
      <c r="L1084" s="35"/>
      <c r="M1084" s="35"/>
      <c r="N1084" s="35"/>
      <c r="O1084" s="35"/>
      <c r="P1084" s="56"/>
      <c r="Q1084" s="35"/>
      <c r="R1084" s="56"/>
      <c r="S1084" s="35"/>
      <c r="T1084" s="35"/>
      <c r="U1084" s="35"/>
      <c r="V1084" s="35"/>
      <c r="W1084" s="35"/>
      <c r="X1084" s="35"/>
      <c r="Y1084" s="35"/>
      <c r="Z1084" s="35"/>
      <c r="AA1084" s="35"/>
    </row>
    <row r="1085" ht="75.0" customHeight="1">
      <c r="A1085" s="35"/>
      <c r="B1085" s="35"/>
      <c r="C1085" s="35"/>
      <c r="D1085" s="35"/>
      <c r="E1085" s="35"/>
      <c r="F1085" s="35"/>
      <c r="G1085" s="35"/>
      <c r="H1085" s="35"/>
      <c r="I1085" s="35"/>
      <c r="J1085" s="35"/>
      <c r="K1085" s="35"/>
      <c r="L1085" s="35"/>
      <c r="M1085" s="35"/>
      <c r="N1085" s="35"/>
      <c r="O1085" s="35"/>
      <c r="P1085" s="56"/>
      <c r="Q1085" s="35"/>
      <c r="R1085" s="56"/>
      <c r="S1085" s="35"/>
      <c r="T1085" s="35"/>
      <c r="U1085" s="35"/>
      <c r="V1085" s="35"/>
      <c r="W1085" s="35"/>
      <c r="X1085" s="35"/>
      <c r="Y1085" s="35"/>
      <c r="Z1085" s="35"/>
      <c r="AA1085" s="35"/>
    </row>
    <row r="1086" ht="75.0" customHeight="1">
      <c r="A1086" s="35"/>
      <c r="B1086" s="35"/>
      <c r="C1086" s="35"/>
      <c r="D1086" s="35"/>
      <c r="E1086" s="35"/>
      <c r="F1086" s="35"/>
      <c r="G1086" s="35"/>
      <c r="H1086" s="35"/>
      <c r="I1086" s="35"/>
      <c r="J1086" s="35"/>
      <c r="K1086" s="35"/>
      <c r="L1086" s="35"/>
      <c r="M1086" s="35"/>
      <c r="N1086" s="35"/>
      <c r="O1086" s="35"/>
      <c r="P1086" s="56"/>
      <c r="Q1086" s="35"/>
      <c r="R1086" s="56"/>
      <c r="S1086" s="35"/>
      <c r="T1086" s="35"/>
      <c r="U1086" s="35"/>
      <c r="V1086" s="35"/>
      <c r="W1086" s="35"/>
      <c r="X1086" s="35"/>
      <c r="Y1086" s="35"/>
      <c r="Z1086" s="35"/>
      <c r="AA1086" s="35"/>
    </row>
    <row r="1087" ht="75.0" customHeight="1">
      <c r="A1087" s="35"/>
      <c r="B1087" s="35"/>
      <c r="C1087" s="35"/>
      <c r="D1087" s="35"/>
      <c r="E1087" s="35"/>
      <c r="F1087" s="35"/>
      <c r="G1087" s="35"/>
      <c r="H1087" s="35"/>
      <c r="I1087" s="35"/>
      <c r="J1087" s="35"/>
      <c r="K1087" s="35"/>
      <c r="L1087" s="35"/>
      <c r="M1087" s="35"/>
      <c r="N1087" s="35"/>
      <c r="O1087" s="35"/>
      <c r="P1087" s="56"/>
      <c r="Q1087" s="35"/>
      <c r="R1087" s="56"/>
      <c r="S1087" s="35"/>
      <c r="T1087" s="35"/>
      <c r="U1087" s="35"/>
      <c r="V1087" s="35"/>
      <c r="W1087" s="35"/>
      <c r="X1087" s="35"/>
      <c r="Y1087" s="35"/>
      <c r="Z1087" s="35"/>
      <c r="AA1087" s="35"/>
    </row>
    <row r="1088" ht="75.0" customHeight="1">
      <c r="A1088" s="35"/>
      <c r="B1088" s="35"/>
      <c r="C1088" s="35"/>
      <c r="D1088" s="35"/>
      <c r="E1088" s="35"/>
      <c r="F1088" s="35"/>
      <c r="G1088" s="35"/>
      <c r="H1088" s="35"/>
      <c r="I1088" s="35"/>
      <c r="J1088" s="35"/>
      <c r="K1088" s="35"/>
      <c r="L1088" s="35"/>
      <c r="M1088" s="35"/>
      <c r="N1088" s="35"/>
      <c r="O1088" s="35"/>
      <c r="P1088" s="56"/>
      <c r="Q1088" s="35"/>
      <c r="R1088" s="56"/>
      <c r="S1088" s="35"/>
      <c r="T1088" s="35"/>
      <c r="U1088" s="35"/>
      <c r="V1088" s="35"/>
      <c r="W1088" s="35"/>
      <c r="X1088" s="35"/>
      <c r="Y1088" s="35"/>
      <c r="Z1088" s="35"/>
      <c r="AA1088" s="35"/>
    </row>
    <row r="1089" ht="75.0" customHeight="1">
      <c r="A1089" s="35"/>
      <c r="B1089" s="35"/>
      <c r="C1089" s="35"/>
      <c r="D1089" s="35"/>
      <c r="E1089" s="35"/>
      <c r="F1089" s="35"/>
      <c r="G1089" s="35"/>
      <c r="H1089" s="35"/>
      <c r="I1089" s="35"/>
      <c r="J1089" s="35"/>
      <c r="K1089" s="35"/>
      <c r="L1089" s="35"/>
      <c r="M1089" s="35"/>
      <c r="N1089" s="35"/>
      <c r="O1089" s="35"/>
      <c r="P1089" s="56"/>
      <c r="Q1089" s="35"/>
      <c r="R1089" s="56"/>
      <c r="S1089" s="35"/>
      <c r="T1089" s="35"/>
      <c r="U1089" s="35"/>
      <c r="V1089" s="35"/>
      <c r="W1089" s="35"/>
      <c r="X1089" s="35"/>
      <c r="Y1089" s="35"/>
      <c r="Z1089" s="35"/>
      <c r="AA1089" s="35"/>
    </row>
    <row r="1090" ht="75.0" customHeight="1">
      <c r="A1090" s="35"/>
      <c r="B1090" s="35"/>
      <c r="C1090" s="35"/>
      <c r="D1090" s="35"/>
      <c r="E1090" s="35"/>
      <c r="F1090" s="35"/>
      <c r="G1090" s="35"/>
      <c r="H1090" s="35"/>
      <c r="I1090" s="35"/>
      <c r="J1090" s="35"/>
      <c r="K1090" s="35"/>
      <c r="L1090" s="35"/>
      <c r="M1090" s="35"/>
      <c r="N1090" s="35"/>
      <c r="O1090" s="35"/>
      <c r="P1090" s="56"/>
      <c r="Q1090" s="35"/>
      <c r="R1090" s="56"/>
      <c r="S1090" s="35"/>
      <c r="T1090" s="35"/>
      <c r="U1090" s="35"/>
      <c r="V1090" s="35"/>
      <c r="W1090" s="35"/>
      <c r="X1090" s="35"/>
      <c r="Y1090" s="35"/>
      <c r="Z1090" s="35"/>
      <c r="AA1090" s="35"/>
    </row>
    <row r="1091" ht="75.0" customHeight="1">
      <c r="A1091" s="35"/>
      <c r="B1091" s="35"/>
      <c r="C1091" s="35"/>
      <c r="D1091" s="35"/>
      <c r="E1091" s="35"/>
      <c r="F1091" s="35"/>
      <c r="G1091" s="35"/>
      <c r="H1091" s="35"/>
      <c r="I1091" s="35"/>
      <c r="J1091" s="35"/>
      <c r="K1091" s="35"/>
      <c r="L1091" s="35"/>
      <c r="M1091" s="35"/>
      <c r="N1091" s="35"/>
      <c r="O1091" s="35"/>
      <c r="P1091" s="56"/>
      <c r="Q1091" s="35"/>
      <c r="R1091" s="56"/>
      <c r="S1091" s="35"/>
      <c r="T1091" s="35"/>
      <c r="U1091" s="35"/>
      <c r="V1091" s="35"/>
      <c r="W1091" s="35"/>
      <c r="X1091" s="35"/>
      <c r="Y1091" s="35"/>
      <c r="Z1091" s="35"/>
      <c r="AA1091" s="35"/>
    </row>
    <row r="1092" ht="75.0" customHeight="1">
      <c r="A1092" s="35"/>
      <c r="B1092" s="35"/>
      <c r="C1092" s="35"/>
      <c r="D1092" s="35"/>
      <c r="E1092" s="35"/>
      <c r="F1092" s="35"/>
      <c r="G1092" s="35"/>
      <c r="H1092" s="35"/>
      <c r="I1092" s="35"/>
      <c r="J1092" s="35"/>
      <c r="K1092" s="35"/>
      <c r="L1092" s="35"/>
      <c r="M1092" s="35"/>
      <c r="N1092" s="35"/>
      <c r="O1092" s="35"/>
      <c r="P1092" s="56"/>
      <c r="Q1092" s="35"/>
      <c r="R1092" s="56"/>
      <c r="S1092" s="35"/>
      <c r="T1092" s="35"/>
      <c r="U1092" s="35"/>
      <c r="V1092" s="35"/>
      <c r="W1092" s="35"/>
      <c r="X1092" s="35"/>
      <c r="Y1092" s="35"/>
      <c r="Z1092" s="35"/>
      <c r="AA1092" s="35"/>
    </row>
    <row r="1093" ht="75.0" customHeight="1">
      <c r="A1093" s="35"/>
      <c r="B1093" s="35"/>
      <c r="C1093" s="35"/>
      <c r="D1093" s="35"/>
      <c r="E1093" s="35"/>
      <c r="F1093" s="35"/>
      <c r="G1093" s="35"/>
      <c r="H1093" s="35"/>
      <c r="I1093" s="35"/>
      <c r="J1093" s="35"/>
      <c r="K1093" s="35"/>
      <c r="L1093" s="35"/>
      <c r="M1093" s="35"/>
      <c r="N1093" s="35"/>
      <c r="O1093" s="35"/>
      <c r="P1093" s="56"/>
      <c r="Q1093" s="35"/>
      <c r="R1093" s="56"/>
      <c r="S1093" s="35"/>
      <c r="T1093" s="35"/>
      <c r="U1093" s="35"/>
      <c r="V1093" s="35"/>
      <c r="W1093" s="35"/>
      <c r="X1093" s="35"/>
      <c r="Y1093" s="35"/>
      <c r="Z1093" s="35"/>
      <c r="AA1093" s="35"/>
    </row>
    <row r="1094" ht="75.0" customHeight="1">
      <c r="A1094" s="35"/>
      <c r="B1094" s="35"/>
      <c r="C1094" s="35"/>
      <c r="D1094" s="35"/>
      <c r="E1094" s="35"/>
      <c r="F1094" s="35"/>
      <c r="G1094" s="35"/>
      <c r="H1094" s="35"/>
      <c r="I1094" s="35"/>
      <c r="J1094" s="35"/>
      <c r="K1094" s="35"/>
      <c r="L1094" s="35"/>
      <c r="M1094" s="35"/>
      <c r="N1094" s="35"/>
      <c r="O1094" s="35"/>
      <c r="P1094" s="56"/>
      <c r="Q1094" s="35"/>
      <c r="R1094" s="56"/>
      <c r="S1094" s="35"/>
      <c r="T1094" s="35"/>
      <c r="U1094" s="35"/>
      <c r="V1094" s="35"/>
      <c r="W1094" s="35"/>
      <c r="X1094" s="35"/>
      <c r="Y1094" s="35"/>
      <c r="Z1094" s="35"/>
      <c r="AA1094" s="35"/>
    </row>
    <row r="1095" ht="75.0" customHeight="1">
      <c r="A1095" s="35"/>
      <c r="B1095" s="35"/>
      <c r="C1095" s="35"/>
      <c r="D1095" s="35"/>
      <c r="E1095" s="35"/>
      <c r="F1095" s="35"/>
      <c r="G1095" s="35"/>
      <c r="H1095" s="35"/>
      <c r="I1095" s="35"/>
      <c r="J1095" s="35"/>
      <c r="K1095" s="35"/>
      <c r="L1095" s="35"/>
      <c r="M1095" s="35"/>
      <c r="N1095" s="35"/>
      <c r="O1095" s="35"/>
      <c r="P1095" s="56"/>
      <c r="Q1095" s="35"/>
      <c r="R1095" s="56"/>
      <c r="S1095" s="35"/>
      <c r="T1095" s="35"/>
      <c r="U1095" s="35"/>
      <c r="V1095" s="35"/>
      <c r="W1095" s="35"/>
      <c r="X1095" s="35"/>
      <c r="Y1095" s="35"/>
      <c r="Z1095" s="35"/>
      <c r="AA1095" s="35"/>
    </row>
    <row r="1096" ht="75.0" customHeight="1">
      <c r="A1096" s="35"/>
      <c r="B1096" s="35"/>
      <c r="C1096" s="35"/>
      <c r="D1096" s="35"/>
      <c r="E1096" s="35"/>
      <c r="F1096" s="35"/>
      <c r="G1096" s="35"/>
      <c r="H1096" s="35"/>
      <c r="I1096" s="35"/>
      <c r="J1096" s="35"/>
      <c r="K1096" s="35"/>
      <c r="L1096" s="35"/>
      <c r="M1096" s="35"/>
      <c r="N1096" s="35"/>
      <c r="O1096" s="35"/>
      <c r="P1096" s="56"/>
      <c r="Q1096" s="35"/>
      <c r="R1096" s="56"/>
      <c r="S1096" s="35"/>
      <c r="T1096" s="35"/>
      <c r="U1096" s="35"/>
      <c r="V1096" s="35"/>
      <c r="W1096" s="35"/>
      <c r="X1096" s="35"/>
      <c r="Y1096" s="35"/>
      <c r="Z1096" s="35"/>
      <c r="AA1096" s="35"/>
    </row>
    <row r="1097" ht="75.0" customHeight="1">
      <c r="A1097" s="35"/>
      <c r="B1097" s="35"/>
      <c r="C1097" s="35"/>
      <c r="D1097" s="35"/>
      <c r="E1097" s="35"/>
      <c r="F1097" s="35"/>
      <c r="G1097" s="35"/>
      <c r="H1097" s="35"/>
      <c r="I1097" s="35"/>
      <c r="J1097" s="35"/>
      <c r="K1097" s="35"/>
      <c r="L1097" s="35"/>
      <c r="M1097" s="35"/>
      <c r="N1097" s="35"/>
      <c r="O1097" s="35"/>
      <c r="P1097" s="56"/>
      <c r="Q1097" s="35"/>
      <c r="R1097" s="56"/>
      <c r="S1097" s="35"/>
      <c r="T1097" s="35"/>
      <c r="U1097" s="35"/>
      <c r="V1097" s="35"/>
      <c r="W1097" s="35"/>
      <c r="X1097" s="35"/>
      <c r="Y1097" s="35"/>
      <c r="Z1097" s="35"/>
      <c r="AA1097" s="35"/>
    </row>
    <row r="1098" ht="75.0" customHeight="1">
      <c r="A1098" s="35"/>
      <c r="B1098" s="35"/>
      <c r="C1098" s="35"/>
      <c r="D1098" s="35"/>
      <c r="E1098" s="35"/>
      <c r="F1098" s="35"/>
      <c r="G1098" s="35"/>
      <c r="H1098" s="35"/>
      <c r="I1098" s="35"/>
      <c r="J1098" s="35"/>
      <c r="K1098" s="35"/>
      <c r="L1098" s="35"/>
      <c r="M1098" s="35"/>
      <c r="N1098" s="35"/>
      <c r="O1098" s="35"/>
      <c r="P1098" s="56"/>
      <c r="Q1098" s="35"/>
      <c r="R1098" s="56"/>
      <c r="S1098" s="35"/>
      <c r="T1098" s="35"/>
      <c r="U1098" s="35"/>
      <c r="V1098" s="35"/>
      <c r="W1098" s="35"/>
      <c r="X1098" s="35"/>
      <c r="Y1098" s="35"/>
      <c r="Z1098" s="35"/>
      <c r="AA1098" s="35"/>
    </row>
    <row r="1099" ht="75.0" customHeight="1">
      <c r="A1099" s="35"/>
      <c r="B1099" s="35"/>
      <c r="C1099" s="35"/>
      <c r="D1099" s="35"/>
      <c r="E1099" s="35"/>
      <c r="F1099" s="35"/>
      <c r="G1099" s="35"/>
      <c r="H1099" s="35"/>
      <c r="I1099" s="35"/>
      <c r="J1099" s="35"/>
      <c r="K1099" s="35"/>
      <c r="L1099" s="35"/>
      <c r="M1099" s="35"/>
      <c r="N1099" s="35"/>
      <c r="O1099" s="35"/>
      <c r="P1099" s="56"/>
      <c r="Q1099" s="35"/>
      <c r="R1099" s="56"/>
      <c r="S1099" s="35"/>
      <c r="T1099" s="35"/>
      <c r="U1099" s="35"/>
      <c r="V1099" s="35"/>
      <c r="W1099" s="35"/>
      <c r="X1099" s="35"/>
      <c r="Y1099" s="35"/>
      <c r="Z1099" s="35"/>
      <c r="AA1099" s="35"/>
    </row>
    <row r="1100" ht="75.0" customHeight="1">
      <c r="A1100" s="35"/>
      <c r="B1100" s="35"/>
      <c r="C1100" s="35"/>
      <c r="D1100" s="35"/>
      <c r="E1100" s="35"/>
      <c r="F1100" s="35"/>
      <c r="G1100" s="35"/>
      <c r="H1100" s="35"/>
      <c r="I1100" s="35"/>
      <c r="J1100" s="35"/>
      <c r="K1100" s="35"/>
      <c r="L1100" s="35"/>
      <c r="M1100" s="35"/>
      <c r="N1100" s="35"/>
      <c r="O1100" s="35"/>
      <c r="P1100" s="56"/>
      <c r="Q1100" s="35"/>
      <c r="R1100" s="56"/>
      <c r="S1100" s="35"/>
      <c r="T1100" s="35"/>
      <c r="U1100" s="35"/>
      <c r="V1100" s="35"/>
      <c r="W1100" s="35"/>
      <c r="X1100" s="35"/>
      <c r="Y1100" s="35"/>
      <c r="Z1100" s="35"/>
      <c r="AA1100" s="35"/>
    </row>
    <row r="1101" ht="75.0" customHeight="1">
      <c r="A1101" s="35"/>
      <c r="B1101" s="35"/>
      <c r="C1101" s="35"/>
      <c r="D1101" s="35"/>
      <c r="E1101" s="35"/>
      <c r="F1101" s="35"/>
      <c r="G1101" s="35"/>
      <c r="H1101" s="35"/>
      <c r="I1101" s="35"/>
      <c r="J1101" s="35"/>
      <c r="K1101" s="35"/>
      <c r="L1101" s="35"/>
      <c r="M1101" s="35"/>
      <c r="N1101" s="35"/>
      <c r="O1101" s="35"/>
      <c r="P1101" s="56"/>
      <c r="Q1101" s="35"/>
      <c r="R1101" s="56"/>
      <c r="S1101" s="35"/>
      <c r="T1101" s="35"/>
      <c r="U1101" s="35"/>
      <c r="V1101" s="35"/>
      <c r="W1101" s="35"/>
      <c r="X1101" s="35"/>
      <c r="Y1101" s="35"/>
      <c r="Z1101" s="35"/>
      <c r="AA1101" s="35"/>
    </row>
    <row r="1102" ht="75.0" customHeight="1">
      <c r="A1102" s="35"/>
      <c r="B1102" s="35"/>
      <c r="C1102" s="35"/>
      <c r="D1102" s="35"/>
      <c r="E1102" s="35"/>
      <c r="F1102" s="35"/>
      <c r="G1102" s="35"/>
      <c r="H1102" s="35"/>
      <c r="I1102" s="35"/>
      <c r="J1102" s="35"/>
      <c r="K1102" s="35"/>
      <c r="L1102" s="35"/>
      <c r="M1102" s="35"/>
      <c r="N1102" s="35"/>
      <c r="O1102" s="35"/>
      <c r="P1102" s="56"/>
      <c r="Q1102" s="35"/>
      <c r="R1102" s="56"/>
      <c r="S1102" s="35"/>
      <c r="T1102" s="35"/>
      <c r="U1102" s="35"/>
      <c r="V1102" s="35"/>
      <c r="W1102" s="35"/>
      <c r="X1102" s="35"/>
      <c r="Y1102" s="35"/>
      <c r="Z1102" s="35"/>
      <c r="AA1102" s="35"/>
    </row>
    <row r="1103" ht="75.0" customHeight="1">
      <c r="A1103" s="35"/>
      <c r="B1103" s="35"/>
      <c r="C1103" s="35"/>
      <c r="D1103" s="35"/>
      <c r="E1103" s="35"/>
      <c r="F1103" s="35"/>
      <c r="G1103" s="35"/>
      <c r="H1103" s="35"/>
      <c r="I1103" s="35"/>
      <c r="J1103" s="35"/>
      <c r="K1103" s="35"/>
      <c r="L1103" s="35"/>
      <c r="M1103" s="35"/>
      <c r="N1103" s="35"/>
      <c r="O1103" s="35"/>
      <c r="P1103" s="56"/>
      <c r="Q1103" s="35"/>
      <c r="R1103" s="56"/>
      <c r="S1103" s="35"/>
      <c r="T1103" s="35"/>
      <c r="U1103" s="35"/>
      <c r="V1103" s="35"/>
      <c r="W1103" s="35"/>
      <c r="X1103" s="35"/>
      <c r="Y1103" s="35"/>
      <c r="Z1103" s="35"/>
      <c r="AA1103" s="35"/>
    </row>
    <row r="1104" ht="75.0" customHeight="1">
      <c r="A1104" s="35"/>
      <c r="B1104" s="35"/>
      <c r="C1104" s="35"/>
      <c r="D1104" s="35"/>
      <c r="E1104" s="35"/>
      <c r="F1104" s="35"/>
      <c r="G1104" s="35"/>
      <c r="H1104" s="35"/>
      <c r="I1104" s="35"/>
      <c r="J1104" s="35"/>
      <c r="K1104" s="35"/>
      <c r="L1104" s="35"/>
      <c r="M1104" s="35"/>
      <c r="N1104" s="35"/>
      <c r="O1104" s="35"/>
      <c r="P1104" s="56"/>
      <c r="Q1104" s="35"/>
      <c r="R1104" s="56"/>
      <c r="S1104" s="35"/>
      <c r="T1104" s="35"/>
      <c r="U1104" s="35"/>
      <c r="V1104" s="35"/>
      <c r="W1104" s="35"/>
      <c r="X1104" s="35"/>
      <c r="Y1104" s="35"/>
      <c r="Z1104" s="35"/>
      <c r="AA1104" s="35"/>
    </row>
    <row r="1105" ht="75.0" customHeight="1">
      <c r="A1105" s="35"/>
      <c r="B1105" s="35"/>
      <c r="C1105" s="35"/>
      <c r="D1105" s="35"/>
      <c r="E1105" s="35"/>
      <c r="F1105" s="35"/>
      <c r="G1105" s="35"/>
      <c r="H1105" s="35"/>
      <c r="I1105" s="35"/>
      <c r="J1105" s="35"/>
      <c r="K1105" s="35"/>
      <c r="L1105" s="35"/>
      <c r="M1105" s="35"/>
      <c r="N1105" s="35"/>
      <c r="O1105" s="35"/>
      <c r="P1105" s="56"/>
      <c r="Q1105" s="35"/>
      <c r="R1105" s="56"/>
      <c r="S1105" s="35"/>
      <c r="T1105" s="35"/>
      <c r="U1105" s="35"/>
      <c r="V1105" s="35"/>
      <c r="W1105" s="35"/>
      <c r="X1105" s="35"/>
      <c r="Y1105" s="35"/>
      <c r="Z1105" s="35"/>
      <c r="AA1105" s="35"/>
    </row>
    <row r="1106" ht="75.0" customHeight="1">
      <c r="A1106" s="35"/>
      <c r="B1106" s="35"/>
      <c r="C1106" s="35"/>
      <c r="D1106" s="35"/>
      <c r="E1106" s="35"/>
      <c r="F1106" s="35"/>
      <c r="G1106" s="35"/>
      <c r="H1106" s="35"/>
      <c r="I1106" s="35"/>
      <c r="J1106" s="35"/>
      <c r="K1106" s="35"/>
      <c r="L1106" s="35"/>
      <c r="M1106" s="35"/>
      <c r="N1106" s="35"/>
      <c r="O1106" s="35"/>
      <c r="P1106" s="56"/>
      <c r="Q1106" s="35"/>
      <c r="R1106" s="56"/>
      <c r="S1106" s="35"/>
      <c r="T1106" s="35"/>
      <c r="U1106" s="35"/>
      <c r="V1106" s="35"/>
      <c r="W1106" s="35"/>
      <c r="X1106" s="35"/>
      <c r="Y1106" s="35"/>
      <c r="Z1106" s="35"/>
      <c r="AA1106" s="35"/>
    </row>
    <row r="1107" ht="75.0" customHeight="1">
      <c r="A1107" s="35"/>
      <c r="B1107" s="35"/>
      <c r="C1107" s="35"/>
      <c r="D1107" s="35"/>
      <c r="E1107" s="35"/>
      <c r="F1107" s="35"/>
      <c r="G1107" s="35"/>
      <c r="H1107" s="35"/>
      <c r="I1107" s="35"/>
      <c r="J1107" s="35"/>
      <c r="K1107" s="35"/>
      <c r="L1107" s="35"/>
      <c r="M1107" s="35"/>
      <c r="N1107" s="35"/>
      <c r="O1107" s="35"/>
      <c r="P1107" s="56"/>
      <c r="Q1107" s="35"/>
      <c r="R1107" s="56"/>
      <c r="S1107" s="35"/>
      <c r="T1107" s="35"/>
      <c r="U1107" s="35"/>
      <c r="V1107" s="35"/>
      <c r="W1107" s="35"/>
      <c r="X1107" s="35"/>
      <c r="Y1107" s="35"/>
      <c r="Z1107" s="35"/>
      <c r="AA1107" s="35"/>
    </row>
    <row r="1108" ht="75.0" customHeight="1">
      <c r="A1108" s="35"/>
      <c r="B1108" s="35"/>
      <c r="C1108" s="35"/>
      <c r="D1108" s="35"/>
      <c r="E1108" s="35"/>
      <c r="F1108" s="35"/>
      <c r="G1108" s="35"/>
      <c r="H1108" s="35"/>
      <c r="I1108" s="35"/>
      <c r="J1108" s="35"/>
      <c r="K1108" s="35"/>
      <c r="L1108" s="35"/>
      <c r="M1108" s="35"/>
      <c r="N1108" s="35"/>
      <c r="O1108" s="35"/>
      <c r="P1108" s="56"/>
      <c r="Q1108" s="35"/>
      <c r="R1108" s="56"/>
      <c r="S1108" s="35"/>
      <c r="T1108" s="35"/>
      <c r="U1108" s="35"/>
      <c r="V1108" s="35"/>
      <c r="W1108" s="35"/>
      <c r="X1108" s="35"/>
      <c r="Y1108" s="35"/>
      <c r="Z1108" s="35"/>
      <c r="AA1108" s="35"/>
    </row>
    <row r="1109" ht="75.0" customHeight="1">
      <c r="A1109" s="35"/>
      <c r="B1109" s="35"/>
      <c r="C1109" s="35"/>
      <c r="D1109" s="35"/>
      <c r="E1109" s="35"/>
      <c r="F1109" s="35"/>
      <c r="G1109" s="35"/>
      <c r="H1109" s="35"/>
      <c r="I1109" s="35"/>
      <c r="J1109" s="35"/>
      <c r="K1109" s="35"/>
      <c r="L1109" s="35"/>
      <c r="M1109" s="35"/>
      <c r="N1109" s="35"/>
      <c r="O1109" s="35"/>
      <c r="P1109" s="56"/>
      <c r="Q1109" s="35"/>
      <c r="R1109" s="56"/>
      <c r="S1109" s="35"/>
      <c r="T1109" s="35"/>
      <c r="U1109" s="35"/>
      <c r="V1109" s="35"/>
      <c r="W1109" s="35"/>
      <c r="X1109" s="35"/>
      <c r="Y1109" s="35"/>
      <c r="Z1109" s="35"/>
      <c r="AA1109" s="35"/>
    </row>
    <row r="1110" ht="75.0" customHeight="1">
      <c r="A1110" s="35"/>
      <c r="B1110" s="35"/>
      <c r="C1110" s="35"/>
      <c r="D1110" s="35"/>
      <c r="E1110" s="35"/>
      <c r="F1110" s="35"/>
      <c r="G1110" s="35"/>
      <c r="H1110" s="35"/>
      <c r="I1110" s="35"/>
      <c r="J1110" s="35"/>
      <c r="K1110" s="35"/>
      <c r="L1110" s="35"/>
      <c r="M1110" s="35"/>
      <c r="N1110" s="35"/>
      <c r="O1110" s="35"/>
      <c r="P1110" s="56"/>
      <c r="Q1110" s="35"/>
      <c r="R1110" s="56"/>
      <c r="S1110" s="35"/>
      <c r="T1110" s="35"/>
      <c r="U1110" s="35"/>
      <c r="V1110" s="35"/>
      <c r="W1110" s="35"/>
      <c r="X1110" s="35"/>
      <c r="Y1110" s="35"/>
      <c r="Z1110" s="35"/>
      <c r="AA1110" s="35"/>
    </row>
    <row r="1111" ht="75.0" customHeight="1">
      <c r="A1111" s="35"/>
      <c r="B1111" s="35"/>
      <c r="C1111" s="35"/>
      <c r="D1111" s="35"/>
      <c r="E1111" s="35"/>
      <c r="F1111" s="35"/>
      <c r="G1111" s="35"/>
      <c r="H1111" s="35"/>
      <c r="I1111" s="35"/>
      <c r="J1111" s="35"/>
      <c r="K1111" s="35"/>
      <c r="L1111" s="35"/>
      <c r="M1111" s="35"/>
      <c r="N1111" s="35"/>
      <c r="O1111" s="35"/>
      <c r="P1111" s="56"/>
      <c r="Q1111" s="35"/>
      <c r="R1111" s="56"/>
      <c r="S1111" s="35"/>
      <c r="T1111" s="35"/>
      <c r="U1111" s="35"/>
      <c r="V1111" s="35"/>
      <c r="W1111" s="35"/>
      <c r="X1111" s="35"/>
      <c r="Y1111" s="35"/>
      <c r="Z1111" s="35"/>
      <c r="AA1111" s="35"/>
    </row>
    <row r="1112" ht="75.0" customHeight="1">
      <c r="A1112" s="35"/>
      <c r="B1112" s="35"/>
      <c r="C1112" s="35"/>
      <c r="D1112" s="35"/>
      <c r="E1112" s="35"/>
      <c r="F1112" s="35"/>
      <c r="G1112" s="35"/>
      <c r="H1112" s="35"/>
      <c r="I1112" s="35"/>
      <c r="J1112" s="35"/>
      <c r="K1112" s="35"/>
      <c r="L1112" s="35"/>
      <c r="M1112" s="35"/>
      <c r="N1112" s="35"/>
      <c r="O1112" s="35"/>
      <c r="P1112" s="56"/>
      <c r="Q1112" s="35"/>
      <c r="R1112" s="56"/>
      <c r="S1112" s="35"/>
      <c r="T1112" s="35"/>
      <c r="U1112" s="35"/>
      <c r="V1112" s="35"/>
      <c r="W1112" s="35"/>
      <c r="X1112" s="35"/>
      <c r="Y1112" s="35"/>
      <c r="Z1112" s="35"/>
      <c r="AA1112" s="35"/>
    </row>
    <row r="1113" ht="75.0" customHeight="1">
      <c r="A1113" s="35"/>
      <c r="B1113" s="35"/>
      <c r="C1113" s="35"/>
      <c r="D1113" s="35"/>
      <c r="E1113" s="35"/>
      <c r="F1113" s="35"/>
      <c r="G1113" s="35"/>
      <c r="H1113" s="35"/>
      <c r="I1113" s="35"/>
      <c r="J1113" s="35"/>
      <c r="K1113" s="35"/>
      <c r="L1113" s="35"/>
      <c r="M1113" s="35"/>
      <c r="N1113" s="35"/>
      <c r="O1113" s="35"/>
      <c r="P1113" s="56"/>
      <c r="Q1113" s="35"/>
      <c r="R1113" s="56"/>
      <c r="S1113" s="35"/>
      <c r="T1113" s="35"/>
      <c r="U1113" s="35"/>
      <c r="V1113" s="35"/>
      <c r="W1113" s="35"/>
      <c r="X1113" s="35"/>
      <c r="Y1113" s="35"/>
      <c r="Z1113" s="35"/>
      <c r="AA1113" s="35"/>
    </row>
    <row r="1114" ht="75.0" customHeight="1">
      <c r="A1114" s="35"/>
      <c r="B1114" s="35"/>
      <c r="C1114" s="35"/>
      <c r="D1114" s="35"/>
      <c r="E1114" s="35"/>
      <c r="F1114" s="35"/>
      <c r="G1114" s="35"/>
      <c r="H1114" s="35"/>
      <c r="I1114" s="35"/>
      <c r="J1114" s="35"/>
      <c r="K1114" s="35"/>
      <c r="L1114" s="35"/>
      <c r="M1114" s="35"/>
      <c r="N1114" s="35"/>
      <c r="O1114" s="35"/>
      <c r="P1114" s="56"/>
      <c r="Q1114" s="35"/>
      <c r="R1114" s="56"/>
      <c r="S1114" s="35"/>
      <c r="T1114" s="35"/>
      <c r="U1114" s="35"/>
      <c r="V1114" s="35"/>
      <c r="W1114" s="35"/>
      <c r="X1114" s="35"/>
      <c r="Y1114" s="35"/>
      <c r="Z1114" s="35"/>
      <c r="AA1114" s="35"/>
    </row>
    <row r="1115" ht="75.0" customHeight="1">
      <c r="A1115" s="35"/>
      <c r="B1115" s="35"/>
      <c r="C1115" s="35"/>
      <c r="D1115" s="35"/>
      <c r="E1115" s="35"/>
      <c r="F1115" s="35"/>
      <c r="G1115" s="35"/>
      <c r="H1115" s="35"/>
      <c r="I1115" s="35"/>
      <c r="J1115" s="35"/>
      <c r="K1115" s="35"/>
      <c r="L1115" s="35"/>
      <c r="M1115" s="35"/>
      <c r="N1115" s="35"/>
      <c r="O1115" s="35"/>
      <c r="P1115" s="56"/>
      <c r="Q1115" s="35"/>
      <c r="R1115" s="56"/>
      <c r="S1115" s="35"/>
      <c r="T1115" s="35"/>
      <c r="U1115" s="35"/>
      <c r="V1115" s="35"/>
      <c r="W1115" s="35"/>
      <c r="X1115" s="35"/>
      <c r="Y1115" s="35"/>
      <c r="Z1115" s="35"/>
      <c r="AA1115" s="35"/>
    </row>
    <row r="1116" ht="75.0" customHeight="1">
      <c r="A1116" s="35"/>
      <c r="B1116" s="35"/>
      <c r="C1116" s="35"/>
      <c r="D1116" s="35"/>
      <c r="E1116" s="35"/>
      <c r="F1116" s="35"/>
      <c r="G1116" s="35"/>
      <c r="H1116" s="35"/>
      <c r="I1116" s="35"/>
      <c r="J1116" s="35"/>
      <c r="K1116" s="35"/>
      <c r="L1116" s="35"/>
      <c r="M1116" s="35"/>
      <c r="N1116" s="35"/>
      <c r="O1116" s="35"/>
      <c r="P1116" s="56"/>
      <c r="Q1116" s="35"/>
      <c r="R1116" s="56"/>
      <c r="S1116" s="35"/>
      <c r="T1116" s="35"/>
      <c r="U1116" s="35"/>
      <c r="V1116" s="35"/>
      <c r="W1116" s="35"/>
      <c r="X1116" s="35"/>
      <c r="Y1116" s="35"/>
      <c r="Z1116" s="35"/>
      <c r="AA1116" s="35"/>
    </row>
    <row r="1117" ht="75.0" customHeight="1">
      <c r="A1117" s="35"/>
      <c r="B1117" s="35"/>
      <c r="C1117" s="35"/>
      <c r="D1117" s="35"/>
      <c r="E1117" s="35"/>
      <c r="F1117" s="35"/>
      <c r="G1117" s="35"/>
      <c r="H1117" s="35"/>
      <c r="I1117" s="35"/>
      <c r="J1117" s="35"/>
      <c r="K1117" s="35"/>
      <c r="L1117" s="35"/>
      <c r="M1117" s="35"/>
      <c r="N1117" s="35"/>
      <c r="O1117" s="35"/>
      <c r="P1117" s="56"/>
      <c r="Q1117" s="35"/>
      <c r="R1117" s="56"/>
      <c r="S1117" s="35"/>
      <c r="T1117" s="35"/>
      <c r="U1117" s="35"/>
      <c r="V1117" s="35"/>
      <c r="W1117" s="35"/>
      <c r="X1117" s="35"/>
      <c r="Y1117" s="35"/>
      <c r="Z1117" s="35"/>
      <c r="AA1117" s="35"/>
    </row>
    <row r="1118" ht="75.0" customHeight="1">
      <c r="A1118" s="35"/>
      <c r="B1118" s="35"/>
      <c r="C1118" s="35"/>
      <c r="D1118" s="35"/>
      <c r="E1118" s="35"/>
      <c r="F1118" s="35"/>
      <c r="G1118" s="35"/>
      <c r="H1118" s="35"/>
      <c r="I1118" s="35"/>
      <c r="J1118" s="35"/>
      <c r="K1118" s="35"/>
      <c r="L1118" s="35"/>
      <c r="M1118" s="35"/>
      <c r="N1118" s="35"/>
      <c r="O1118" s="35"/>
      <c r="P1118" s="56"/>
      <c r="Q1118" s="35"/>
      <c r="R1118" s="56"/>
      <c r="S1118" s="35"/>
      <c r="T1118" s="35"/>
      <c r="U1118" s="35"/>
      <c r="V1118" s="35"/>
      <c r="W1118" s="35"/>
      <c r="X1118" s="35"/>
      <c r="Y1118" s="35"/>
      <c r="Z1118" s="35"/>
      <c r="AA1118" s="35"/>
    </row>
    <row r="1119" ht="75.0" customHeight="1">
      <c r="A1119" s="35"/>
      <c r="B1119" s="35"/>
      <c r="C1119" s="35"/>
      <c r="D1119" s="35"/>
      <c r="E1119" s="35"/>
      <c r="F1119" s="35"/>
      <c r="G1119" s="35"/>
      <c r="H1119" s="35"/>
      <c r="I1119" s="35"/>
      <c r="J1119" s="35"/>
      <c r="K1119" s="35"/>
      <c r="L1119" s="35"/>
      <c r="M1119" s="35"/>
      <c r="N1119" s="35"/>
      <c r="O1119" s="35"/>
      <c r="P1119" s="56"/>
      <c r="Q1119" s="35"/>
      <c r="R1119" s="56"/>
      <c r="S1119" s="35"/>
      <c r="T1119" s="35"/>
      <c r="U1119" s="35"/>
      <c r="V1119" s="35"/>
      <c r="W1119" s="35"/>
      <c r="X1119" s="35"/>
      <c r="Y1119" s="35"/>
      <c r="Z1119" s="35"/>
      <c r="AA1119" s="35"/>
    </row>
    <row r="1120" ht="75.0" customHeight="1">
      <c r="A1120" s="35"/>
      <c r="B1120" s="35"/>
      <c r="C1120" s="35"/>
      <c r="D1120" s="35"/>
      <c r="E1120" s="35"/>
      <c r="F1120" s="35"/>
      <c r="G1120" s="35"/>
      <c r="H1120" s="35"/>
      <c r="I1120" s="35"/>
      <c r="J1120" s="35"/>
      <c r="K1120" s="35"/>
      <c r="L1120" s="35"/>
      <c r="M1120" s="35"/>
      <c r="N1120" s="35"/>
      <c r="O1120" s="35"/>
      <c r="P1120" s="56"/>
      <c r="Q1120" s="35"/>
      <c r="R1120" s="56"/>
      <c r="S1120" s="35"/>
      <c r="T1120" s="35"/>
      <c r="U1120" s="35"/>
      <c r="V1120" s="35"/>
      <c r="W1120" s="35"/>
      <c r="X1120" s="35"/>
      <c r="Y1120" s="35"/>
      <c r="Z1120" s="35"/>
      <c r="AA1120" s="35"/>
    </row>
    <row r="1121" ht="75.0" customHeight="1">
      <c r="A1121" s="35"/>
      <c r="B1121" s="35"/>
      <c r="C1121" s="35"/>
      <c r="D1121" s="35"/>
      <c r="E1121" s="35"/>
      <c r="F1121" s="35"/>
      <c r="G1121" s="35"/>
      <c r="H1121" s="35"/>
      <c r="I1121" s="35"/>
      <c r="J1121" s="35"/>
      <c r="K1121" s="35"/>
      <c r="L1121" s="35"/>
      <c r="M1121" s="35"/>
      <c r="N1121" s="35"/>
      <c r="O1121" s="35"/>
      <c r="P1121" s="56"/>
      <c r="Q1121" s="35"/>
      <c r="R1121" s="56"/>
      <c r="S1121" s="35"/>
      <c r="T1121" s="35"/>
      <c r="U1121" s="35"/>
      <c r="V1121" s="35"/>
      <c r="W1121" s="35"/>
      <c r="X1121" s="35"/>
      <c r="Y1121" s="35"/>
      <c r="Z1121" s="35"/>
      <c r="AA1121" s="35"/>
    </row>
    <row r="1122" ht="75.0" customHeight="1">
      <c r="A1122" s="35"/>
      <c r="B1122" s="35"/>
      <c r="C1122" s="35"/>
      <c r="D1122" s="35"/>
      <c r="E1122" s="35"/>
      <c r="F1122" s="35"/>
      <c r="G1122" s="35"/>
      <c r="H1122" s="35"/>
      <c r="I1122" s="35"/>
      <c r="J1122" s="35"/>
      <c r="K1122" s="35"/>
      <c r="L1122" s="35"/>
      <c r="M1122" s="35"/>
      <c r="N1122" s="35"/>
      <c r="O1122" s="35"/>
      <c r="P1122" s="56"/>
      <c r="Q1122" s="35"/>
      <c r="R1122" s="56"/>
      <c r="S1122" s="35"/>
      <c r="T1122" s="35"/>
      <c r="U1122" s="35"/>
      <c r="V1122" s="35"/>
      <c r="W1122" s="35"/>
      <c r="X1122" s="35"/>
      <c r="Y1122" s="35"/>
      <c r="Z1122" s="35"/>
      <c r="AA1122" s="35"/>
    </row>
  </sheetData>
  <customSheetViews>
    <customSheetView guid="{2434FA5D-ABA2-4AA6-8C37-0721A70DDFD9}" filter="1" showAutoFilter="1">
      <autoFilter ref="$A$1:$AA$144">
        <filterColumn colId="8">
          <filters>
            <filter val="GESTION COMUNITARIA - DS"/>
          </filters>
        </filterColumn>
      </autoFilter>
    </customSheetView>
  </customSheetViews>
  <conditionalFormatting sqref="M24">
    <cfRule type="expression" dxfId="4" priority="1">
      <formula>$M24="VENCE HOY"</formula>
    </cfRule>
  </conditionalFormatting>
  <conditionalFormatting sqref="M24">
    <cfRule type="expression" dxfId="2" priority="2">
      <formula>$M24="A TIEMPO"</formula>
    </cfRule>
  </conditionalFormatting>
  <conditionalFormatting sqref="M24">
    <cfRule type="expression" dxfId="1" priority="3">
      <formula>$M24="VENCIDA"</formula>
    </cfRule>
  </conditionalFormatting>
  <conditionalFormatting sqref="N466">
    <cfRule type="expression" dxfId="4" priority="4">
      <formula>$N466="VENCE HOY"</formula>
    </cfRule>
  </conditionalFormatting>
  <conditionalFormatting sqref="N466">
    <cfRule type="expression" dxfId="2" priority="5">
      <formula>$N466="A TIEMPO"</formula>
    </cfRule>
  </conditionalFormatting>
  <conditionalFormatting sqref="N466">
    <cfRule type="expression" dxfId="1" priority="6">
      <formula>$N466="VENCIDA"</formula>
    </cfRule>
  </conditionalFormatting>
  <conditionalFormatting sqref="M2:M1122 N2:N143">
    <cfRule type="expression" dxfId="1" priority="7">
      <formula>$M2="VENCIDA"</formula>
    </cfRule>
  </conditionalFormatting>
  <conditionalFormatting sqref="M2:M1122 N2:N143">
    <cfRule type="expression" dxfId="2" priority="8">
      <formula>$M2="A TIEMPO"</formula>
    </cfRule>
  </conditionalFormatting>
  <conditionalFormatting sqref="O79">
    <cfRule type="notContainsBlanks" dxfId="3" priority="9">
      <formula>LEN(TRIM(O79))&gt;0</formula>
    </cfRule>
  </conditionalFormatting>
  <conditionalFormatting sqref="M2:M1122 N2:N143">
    <cfRule type="expression" dxfId="4" priority="10">
      <formula>$M2="VENCE HOY"</formula>
    </cfRule>
  </conditionalFormatting>
  <dataValidations>
    <dataValidation type="list" allowBlank="1" showErrorMessage="1" sqref="G2:G1122">
      <formula1>"PETICION,QUEJA"</formula1>
    </dataValidation>
    <dataValidation type="list" allowBlank="1" showErrorMessage="1" sqref="D1:D721">
      <formula1>"INTERNA,EXTERNA"</formula1>
    </dataValidation>
    <dataValidation type="list" allowBlank="1" showErrorMessage="1" sqref="A2:A1122">
      <formula1>"YEIMI,FRANCY"</formula1>
    </dataValidation>
    <dataValidation type="list" allowBlank="1" showErrorMessage="1" sqref="I2:I212 H213:I213 I214:I1122">
      <formula1>'RESUMEN PQRSD'!$B$2:$B$28</formula1>
    </dataValidation>
    <dataValidation type="list" allowBlank="1" showErrorMessage="1" sqref="B2:B721">
      <formula1>"SAIA,CORREO"</formula1>
    </dataValidation>
  </dataValidations>
  <printOptions/>
  <pageMargins bottom="1.0" footer="0.0" header="0.0" left="0.75" right="0.75" top="1.0"/>
  <pageSetup orientation="landscape"/>
  <drawing r:id="rId1"/>
</worksheet>
</file>